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comments2.xml" ContentType="application/vnd.openxmlformats-officedocument.spreadsheetml.comments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Default Extension="vml" ContentType="application/vnd.openxmlformats-officedocument.vmlDrawing"/>
  <Override PartName="/xl/drawings/drawing11.xml" ContentType="application/vnd.openxmlformats-officedocument.drawing+xml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75" windowWidth="20730" windowHeight="11760" firstSheet="8" activeTab="13"/>
  </bookViews>
  <sheets>
    <sheet name="Rua Flor de Lotus" sheetId="1" r:id="rId1"/>
    <sheet name="MEMORIA DE CALCULO Rua Flor De " sheetId="2" r:id="rId2"/>
    <sheet name="Rua Jaborandi" sheetId="3" r:id="rId3"/>
    <sheet name="MEMORIA DE CALCULO Rua Jaborand" sheetId="4" r:id="rId4"/>
    <sheet name="Rua Flor do Ipê" sheetId="5" r:id="rId5"/>
    <sheet name="MEMORIA DE CALCULO RUA Flor Ipe" sheetId="6" r:id="rId6"/>
    <sheet name="RUA GIRRASOL" sheetId="7" r:id="rId7"/>
    <sheet name="MEMORIA DE CALCULO - RUA GIRASS" sheetId="8" r:id="rId8"/>
    <sheet name="RUA FLOR DE MAIO" sheetId="17" r:id="rId9"/>
    <sheet name="MEMORIA DE CALCULO - RUA FLOR D" sheetId="18" r:id="rId10"/>
    <sheet name="ORÇAMENTO" sheetId="19" r:id="rId11"/>
    <sheet name="memoria de cálculo" sheetId="14" r:id="rId12"/>
    <sheet name="Consolidada" sheetId="21" r:id="rId13"/>
    <sheet name="CRONOGRAMA DESEMBOLSO" sheetId="22" r:id="rId14"/>
    <sheet name="Plan1" sheetId="20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\\\" localSheetId="13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12">#REF!</definedName>
    <definedName name="\0" localSheetId="13">#REF!</definedName>
    <definedName name="\0" localSheetId="9">#REF!</definedName>
    <definedName name="\0" localSheetId="7">#REF!</definedName>
    <definedName name="\0" localSheetId="1">#REF!</definedName>
    <definedName name="\0" localSheetId="5">#REF!</definedName>
    <definedName name="\0" localSheetId="3">#REF!</definedName>
    <definedName name="\0" localSheetId="0">#REF!</definedName>
    <definedName name="\0" localSheetId="8">#REF!</definedName>
    <definedName name="\0" localSheetId="4">#REF!</definedName>
    <definedName name="\0" localSheetId="6">#REF!</definedName>
    <definedName name="\0" localSheetId="2">#REF!</definedName>
    <definedName name="\0">#REF!</definedName>
    <definedName name="\c" localSheetId="12">[1]ORCCONTRATO!#REF!</definedName>
    <definedName name="\c" localSheetId="13">[1]ORCCONTRATO!#REF!</definedName>
    <definedName name="\c" localSheetId="9">[1]ORCCONTRATO!#REF!</definedName>
    <definedName name="\c" localSheetId="7">[1]ORCCONTRATO!#REF!</definedName>
    <definedName name="\c" localSheetId="1">[1]ORCCONTRATO!#REF!</definedName>
    <definedName name="\c" localSheetId="5">[1]ORCCONTRATO!#REF!</definedName>
    <definedName name="\c" localSheetId="3">[1]ORCCONTRATO!#REF!</definedName>
    <definedName name="\c" localSheetId="0">[1]ORCCONTRATO!#REF!</definedName>
    <definedName name="\c" localSheetId="8">[1]ORCCONTRATO!#REF!</definedName>
    <definedName name="\c" localSheetId="4">[1]ORCCONTRATO!#REF!</definedName>
    <definedName name="\c" localSheetId="6">[1]ORCCONTRATO!#REF!</definedName>
    <definedName name="\c" localSheetId="2">[1]ORCCONTRATO!#REF!</definedName>
    <definedName name="\c">[1]ORCCONTRATO!#REF!</definedName>
    <definedName name="\CC" localSheetId="12">#REF!</definedName>
    <definedName name="\CC" localSheetId="13">#REF!</definedName>
    <definedName name="\CC" localSheetId="9">#REF!</definedName>
    <definedName name="\CC" localSheetId="7">#REF!</definedName>
    <definedName name="\CC" localSheetId="1">#REF!</definedName>
    <definedName name="\CC" localSheetId="5">#REF!</definedName>
    <definedName name="\CC" localSheetId="3">#REF!</definedName>
    <definedName name="\CC" localSheetId="0">#REF!</definedName>
    <definedName name="\CC" localSheetId="8">#REF!</definedName>
    <definedName name="\CC" localSheetId="4">#REF!</definedName>
    <definedName name="\CC" localSheetId="6">#REF!</definedName>
    <definedName name="\CC" localSheetId="2">#REF!</definedName>
    <definedName name="\CC">#REF!</definedName>
    <definedName name="\d" localSheetId="12">'[2]tabsiurb-jul01'!#REF!</definedName>
    <definedName name="\d" localSheetId="13">'[2]tabsiurb-jul01'!#REF!</definedName>
    <definedName name="\d" localSheetId="9">'[2]tabsiurb-jul01'!#REF!</definedName>
    <definedName name="\d" localSheetId="7">'[2]tabsiurb-jul01'!#REF!</definedName>
    <definedName name="\d" localSheetId="1">'[2]tabsiurb-jul01'!#REF!</definedName>
    <definedName name="\d" localSheetId="5">'[2]tabsiurb-jul01'!#REF!</definedName>
    <definedName name="\d" localSheetId="3">'[2]tabsiurb-jul01'!#REF!</definedName>
    <definedName name="\d" localSheetId="0">'[2]tabsiurb-jul01'!#REF!</definedName>
    <definedName name="\d" localSheetId="8">'[2]tabsiurb-jul01'!#REF!</definedName>
    <definedName name="\d" localSheetId="4">'[2]tabsiurb-jul01'!#REF!</definedName>
    <definedName name="\d" localSheetId="6">'[2]tabsiurb-jul01'!#REF!</definedName>
    <definedName name="\d" localSheetId="2">'[2]tabsiurb-jul01'!#REF!</definedName>
    <definedName name="\d">'[2]tabsiurb-jul01'!#REF!</definedName>
    <definedName name="\i" localSheetId="12">#REF!</definedName>
    <definedName name="\i" localSheetId="13">#REF!</definedName>
    <definedName name="\i" localSheetId="9">#REF!</definedName>
    <definedName name="\i" localSheetId="7">#REF!</definedName>
    <definedName name="\i" localSheetId="1">#REF!</definedName>
    <definedName name="\i" localSheetId="5">#REF!</definedName>
    <definedName name="\i" localSheetId="3">#REF!</definedName>
    <definedName name="\i" localSheetId="0">#REF!</definedName>
    <definedName name="\i" localSheetId="8">#REF!</definedName>
    <definedName name="\i" localSheetId="4">#REF!</definedName>
    <definedName name="\i" localSheetId="6">#REF!</definedName>
    <definedName name="\i" localSheetId="2">#REF!</definedName>
    <definedName name="\i">#REF!</definedName>
    <definedName name="\m" localSheetId="12">#REF!</definedName>
    <definedName name="\m" localSheetId="9">#REF!</definedName>
    <definedName name="\m" localSheetId="7">#REF!</definedName>
    <definedName name="\m" localSheetId="1">#REF!</definedName>
    <definedName name="\m" localSheetId="5">#REF!</definedName>
    <definedName name="\m" localSheetId="3">#REF!</definedName>
    <definedName name="\m" localSheetId="0">#REF!</definedName>
    <definedName name="\m" localSheetId="8">#REF!</definedName>
    <definedName name="\m" localSheetId="4">#REF!</definedName>
    <definedName name="\m" localSheetId="6">#REF!</definedName>
    <definedName name="\m" localSheetId="2">#REF!</definedName>
    <definedName name="\m">#REF!</definedName>
    <definedName name="\M1" localSheetId="12">[3]MEDIÇÃO!#REF!</definedName>
    <definedName name="\M1" localSheetId="9">[3]MEDIÇÃO!#REF!</definedName>
    <definedName name="\M1" localSheetId="7">[3]MEDIÇÃO!#REF!</definedName>
    <definedName name="\M1" localSheetId="1">[3]MEDIÇÃO!#REF!</definedName>
    <definedName name="\M1" localSheetId="5">[3]MEDIÇÃO!#REF!</definedName>
    <definedName name="\M1" localSheetId="3">[3]MEDIÇÃO!#REF!</definedName>
    <definedName name="\M1" localSheetId="0">[3]MEDIÇÃO!#REF!</definedName>
    <definedName name="\M1" localSheetId="8">[3]MEDIÇÃO!#REF!</definedName>
    <definedName name="\M1" localSheetId="4">[3]MEDIÇÃO!#REF!</definedName>
    <definedName name="\M1" localSheetId="6">[3]MEDIÇÃO!#REF!</definedName>
    <definedName name="\M1" localSheetId="2">[3]MEDIÇÃO!#REF!</definedName>
    <definedName name="\M1">[3]MEDIÇÃO!#REF!</definedName>
    <definedName name="\M10" localSheetId="12">#REF!</definedName>
    <definedName name="\M10" localSheetId="13">#REF!</definedName>
    <definedName name="\M10" localSheetId="9">#REF!</definedName>
    <definedName name="\M10" localSheetId="7">#REF!</definedName>
    <definedName name="\M10" localSheetId="1">#REF!</definedName>
    <definedName name="\M10" localSheetId="5">#REF!</definedName>
    <definedName name="\M10" localSheetId="3">#REF!</definedName>
    <definedName name="\M10" localSheetId="0">#REF!</definedName>
    <definedName name="\M10" localSheetId="8">#REF!</definedName>
    <definedName name="\M10" localSheetId="4">#REF!</definedName>
    <definedName name="\M10" localSheetId="6">#REF!</definedName>
    <definedName name="\M10" localSheetId="2">#REF!</definedName>
    <definedName name="\M10">#REF!</definedName>
    <definedName name="\M11" localSheetId="12">#REF!</definedName>
    <definedName name="\M11" localSheetId="9">#REF!</definedName>
    <definedName name="\M11" localSheetId="7">#REF!</definedName>
    <definedName name="\M11" localSheetId="1">#REF!</definedName>
    <definedName name="\M11" localSheetId="5">#REF!</definedName>
    <definedName name="\M11" localSheetId="3">#REF!</definedName>
    <definedName name="\M11" localSheetId="0">#REF!</definedName>
    <definedName name="\M11" localSheetId="8">#REF!</definedName>
    <definedName name="\M11" localSheetId="4">#REF!</definedName>
    <definedName name="\M11" localSheetId="6">#REF!</definedName>
    <definedName name="\M11" localSheetId="2">#REF!</definedName>
    <definedName name="\M11">#REF!</definedName>
    <definedName name="\M12" localSheetId="12">#REF!</definedName>
    <definedName name="\M12" localSheetId="9">#REF!</definedName>
    <definedName name="\M12" localSheetId="7">#REF!</definedName>
    <definedName name="\M12" localSheetId="1">#REF!</definedName>
    <definedName name="\M12" localSheetId="5">#REF!</definedName>
    <definedName name="\M12" localSheetId="3">#REF!</definedName>
    <definedName name="\M12" localSheetId="0">#REF!</definedName>
    <definedName name="\M12" localSheetId="8">#REF!</definedName>
    <definedName name="\M12" localSheetId="4">#REF!</definedName>
    <definedName name="\M12" localSheetId="6">#REF!</definedName>
    <definedName name="\M12" localSheetId="2">#REF!</definedName>
    <definedName name="\M12">#REF!</definedName>
    <definedName name="\M13" localSheetId="12">#REF!</definedName>
    <definedName name="\M13" localSheetId="9">#REF!</definedName>
    <definedName name="\M13" localSheetId="7">#REF!</definedName>
    <definedName name="\M13" localSheetId="1">#REF!</definedName>
    <definedName name="\M13" localSheetId="5">#REF!</definedName>
    <definedName name="\M13" localSheetId="3">#REF!</definedName>
    <definedName name="\M13" localSheetId="0">#REF!</definedName>
    <definedName name="\M13" localSheetId="8">#REF!</definedName>
    <definedName name="\M13" localSheetId="4">#REF!</definedName>
    <definedName name="\M13" localSheetId="6">#REF!</definedName>
    <definedName name="\M13" localSheetId="2">#REF!</definedName>
    <definedName name="\M13">#REF!</definedName>
    <definedName name="\M2" localSheetId="12">#REF!</definedName>
    <definedName name="\M2" localSheetId="9">#REF!</definedName>
    <definedName name="\M2" localSheetId="7">#REF!</definedName>
    <definedName name="\M2" localSheetId="1">#REF!</definedName>
    <definedName name="\M2" localSheetId="5">#REF!</definedName>
    <definedName name="\M2" localSheetId="3">#REF!</definedName>
    <definedName name="\M2" localSheetId="0">#REF!</definedName>
    <definedName name="\M2" localSheetId="8">#REF!</definedName>
    <definedName name="\M2" localSheetId="4">#REF!</definedName>
    <definedName name="\M2" localSheetId="6">#REF!</definedName>
    <definedName name="\M2" localSheetId="2">#REF!</definedName>
    <definedName name="\M2">#REF!</definedName>
    <definedName name="\M3" localSheetId="12">#REF!</definedName>
    <definedName name="\M3" localSheetId="9">#REF!</definedName>
    <definedName name="\M3" localSheetId="7">#REF!</definedName>
    <definedName name="\M3" localSheetId="1">#REF!</definedName>
    <definedName name="\M3" localSheetId="5">#REF!</definedName>
    <definedName name="\M3" localSheetId="3">#REF!</definedName>
    <definedName name="\M3" localSheetId="0">#REF!</definedName>
    <definedName name="\M3" localSheetId="8">#REF!</definedName>
    <definedName name="\M3" localSheetId="4">#REF!</definedName>
    <definedName name="\M3" localSheetId="6">#REF!</definedName>
    <definedName name="\M3" localSheetId="2">#REF!</definedName>
    <definedName name="\M3">#REF!</definedName>
    <definedName name="\M4" localSheetId="12">#REF!</definedName>
    <definedName name="\M4" localSheetId="9">#REF!</definedName>
    <definedName name="\M4" localSheetId="7">#REF!</definedName>
    <definedName name="\M4" localSheetId="1">#REF!</definedName>
    <definedName name="\M4" localSheetId="5">#REF!</definedName>
    <definedName name="\M4" localSheetId="3">#REF!</definedName>
    <definedName name="\M4" localSheetId="0">#REF!</definedName>
    <definedName name="\M4" localSheetId="8">#REF!</definedName>
    <definedName name="\M4" localSheetId="4">#REF!</definedName>
    <definedName name="\M4" localSheetId="6">#REF!</definedName>
    <definedName name="\M4" localSheetId="2">#REF!</definedName>
    <definedName name="\M4">#REF!</definedName>
    <definedName name="\M5" localSheetId="12">#REF!</definedName>
    <definedName name="\M5" localSheetId="9">#REF!</definedName>
    <definedName name="\M5" localSheetId="7">#REF!</definedName>
    <definedName name="\M5" localSheetId="1">#REF!</definedName>
    <definedName name="\M5" localSheetId="5">#REF!</definedName>
    <definedName name="\M5" localSheetId="3">#REF!</definedName>
    <definedName name="\M5" localSheetId="0">#REF!</definedName>
    <definedName name="\M5" localSheetId="8">#REF!</definedName>
    <definedName name="\M5" localSheetId="4">#REF!</definedName>
    <definedName name="\M5" localSheetId="6">#REF!</definedName>
    <definedName name="\M5" localSheetId="2">#REF!</definedName>
    <definedName name="\M5">#REF!</definedName>
    <definedName name="\M6" localSheetId="12">#REF!</definedName>
    <definedName name="\M6" localSheetId="9">#REF!</definedName>
    <definedName name="\M6" localSheetId="7">#REF!</definedName>
    <definedName name="\M6" localSheetId="1">#REF!</definedName>
    <definedName name="\M6" localSheetId="5">#REF!</definedName>
    <definedName name="\M6" localSheetId="3">#REF!</definedName>
    <definedName name="\M6" localSheetId="0">#REF!</definedName>
    <definedName name="\M6" localSheetId="8">#REF!</definedName>
    <definedName name="\M6" localSheetId="4">#REF!</definedName>
    <definedName name="\M6" localSheetId="6">#REF!</definedName>
    <definedName name="\M6" localSheetId="2">#REF!</definedName>
    <definedName name="\M6">#REF!</definedName>
    <definedName name="\M7" localSheetId="12">#REF!</definedName>
    <definedName name="\M7" localSheetId="9">#REF!</definedName>
    <definedName name="\M7" localSheetId="7">#REF!</definedName>
    <definedName name="\M7" localSheetId="1">#REF!</definedName>
    <definedName name="\M7" localSheetId="5">#REF!</definedName>
    <definedName name="\M7" localSheetId="3">#REF!</definedName>
    <definedName name="\M7" localSheetId="0">#REF!</definedName>
    <definedName name="\M7" localSheetId="8">#REF!</definedName>
    <definedName name="\M7" localSheetId="4">#REF!</definedName>
    <definedName name="\M7" localSheetId="6">#REF!</definedName>
    <definedName name="\M7" localSheetId="2">#REF!</definedName>
    <definedName name="\M7">#REF!</definedName>
    <definedName name="\M8" localSheetId="12">#REF!</definedName>
    <definedName name="\M8" localSheetId="9">#REF!</definedName>
    <definedName name="\M8" localSheetId="7">#REF!</definedName>
    <definedName name="\M8" localSheetId="1">#REF!</definedName>
    <definedName name="\M8" localSheetId="5">#REF!</definedName>
    <definedName name="\M8" localSheetId="3">#REF!</definedName>
    <definedName name="\M8" localSheetId="0">#REF!</definedName>
    <definedName name="\M8" localSheetId="8">#REF!</definedName>
    <definedName name="\M8" localSheetId="4">#REF!</definedName>
    <definedName name="\M8" localSheetId="6">#REF!</definedName>
    <definedName name="\M8" localSheetId="2">#REF!</definedName>
    <definedName name="\M8">#REF!</definedName>
    <definedName name="\M9" localSheetId="12">#REF!</definedName>
    <definedName name="\M9" localSheetId="9">#REF!</definedName>
    <definedName name="\M9" localSheetId="7">#REF!</definedName>
    <definedName name="\M9" localSheetId="1">#REF!</definedName>
    <definedName name="\M9" localSheetId="5">#REF!</definedName>
    <definedName name="\M9" localSheetId="3">#REF!</definedName>
    <definedName name="\M9" localSheetId="0">#REF!</definedName>
    <definedName name="\M9" localSheetId="8">#REF!</definedName>
    <definedName name="\M9" localSheetId="4">#REF!</definedName>
    <definedName name="\M9" localSheetId="6">#REF!</definedName>
    <definedName name="\M9" localSheetId="2">#REF!</definedName>
    <definedName name="\M9">#REF!</definedName>
    <definedName name="\MM" localSheetId="12">#REF!</definedName>
    <definedName name="\MM" localSheetId="9">#REF!</definedName>
    <definedName name="\MM" localSheetId="7">#REF!</definedName>
    <definedName name="\MM" localSheetId="1">#REF!</definedName>
    <definedName name="\MM" localSheetId="5">#REF!</definedName>
    <definedName name="\MM" localSheetId="3">#REF!</definedName>
    <definedName name="\MM" localSheetId="0">#REF!</definedName>
    <definedName name="\MM" localSheetId="8">#REF!</definedName>
    <definedName name="\MM" localSheetId="4">#REF!</definedName>
    <definedName name="\MM" localSheetId="6">#REF!</definedName>
    <definedName name="\MM" localSheetId="2">#REF!</definedName>
    <definedName name="\MM">#REF!</definedName>
    <definedName name="\O" localSheetId="12">#REF!</definedName>
    <definedName name="\O" localSheetId="9">#REF!</definedName>
    <definedName name="\O" localSheetId="7">#REF!</definedName>
    <definedName name="\O" localSheetId="1">#REF!</definedName>
    <definedName name="\O" localSheetId="5">#REF!</definedName>
    <definedName name="\O" localSheetId="3">#REF!</definedName>
    <definedName name="\O" localSheetId="0">#REF!</definedName>
    <definedName name="\O" localSheetId="8">#REF!</definedName>
    <definedName name="\O" localSheetId="4">#REF!</definedName>
    <definedName name="\O" localSheetId="6">#REF!</definedName>
    <definedName name="\O" localSheetId="2">#REF!</definedName>
    <definedName name="\O">#REF!</definedName>
    <definedName name="\p" localSheetId="12">#REF!</definedName>
    <definedName name="\p" localSheetId="9">#REF!</definedName>
    <definedName name="\p" localSheetId="7">#REF!</definedName>
    <definedName name="\p" localSheetId="1">#REF!</definedName>
    <definedName name="\p" localSheetId="5">#REF!</definedName>
    <definedName name="\p" localSheetId="3">#REF!</definedName>
    <definedName name="\p" localSheetId="0">#REF!</definedName>
    <definedName name="\p" localSheetId="8">#REF!</definedName>
    <definedName name="\p" localSheetId="4">#REF!</definedName>
    <definedName name="\p" localSheetId="6">#REF!</definedName>
    <definedName name="\p" localSheetId="2">#REF!</definedName>
    <definedName name="\p">#REF!</definedName>
    <definedName name="\PP" localSheetId="12">#REF!</definedName>
    <definedName name="\PP" localSheetId="9">#REF!</definedName>
    <definedName name="\PP" localSheetId="7">#REF!</definedName>
    <definedName name="\PP" localSheetId="1">#REF!</definedName>
    <definedName name="\PP" localSheetId="5">#REF!</definedName>
    <definedName name="\PP" localSheetId="3">#REF!</definedName>
    <definedName name="\PP" localSheetId="0">#REF!</definedName>
    <definedName name="\PP" localSheetId="8">#REF!</definedName>
    <definedName name="\PP" localSheetId="4">#REF!</definedName>
    <definedName name="\PP" localSheetId="6">#REF!</definedName>
    <definedName name="\PP" localSheetId="2">#REF!</definedName>
    <definedName name="\PP">#REF!</definedName>
    <definedName name="\q" localSheetId="12">#REF!</definedName>
    <definedName name="\q" localSheetId="9">#REF!</definedName>
    <definedName name="\q" localSheetId="7">#REF!</definedName>
    <definedName name="\q" localSheetId="1">#REF!</definedName>
    <definedName name="\q" localSheetId="5">#REF!</definedName>
    <definedName name="\q" localSheetId="3">#REF!</definedName>
    <definedName name="\q" localSheetId="0">#REF!</definedName>
    <definedName name="\q" localSheetId="8">#REF!</definedName>
    <definedName name="\q" localSheetId="4">#REF!</definedName>
    <definedName name="\q" localSheetId="6">#REF!</definedName>
    <definedName name="\q" localSheetId="2">#REF!</definedName>
    <definedName name="\q">#REF!</definedName>
    <definedName name="\s" localSheetId="12">'[2]tabsiurb-jul01'!#REF!</definedName>
    <definedName name="\s" localSheetId="9">'[2]tabsiurb-jul01'!#REF!</definedName>
    <definedName name="\s" localSheetId="7">'[2]tabsiurb-jul01'!#REF!</definedName>
    <definedName name="\s" localSheetId="1">'[2]tabsiurb-jul01'!#REF!</definedName>
    <definedName name="\s" localSheetId="5">'[2]tabsiurb-jul01'!#REF!</definedName>
    <definedName name="\s" localSheetId="3">'[2]tabsiurb-jul01'!#REF!</definedName>
    <definedName name="\s" localSheetId="0">'[2]tabsiurb-jul01'!#REF!</definedName>
    <definedName name="\s" localSheetId="8">'[2]tabsiurb-jul01'!#REF!</definedName>
    <definedName name="\s" localSheetId="4">'[2]tabsiurb-jul01'!#REF!</definedName>
    <definedName name="\s" localSheetId="6">'[2]tabsiurb-jul01'!#REF!</definedName>
    <definedName name="\s" localSheetId="2">'[2]tabsiurb-jul01'!#REF!</definedName>
    <definedName name="\s">'[2]tabsiurb-jul01'!#REF!</definedName>
    <definedName name="\z" localSheetId="12">#REF!</definedName>
    <definedName name="\z" localSheetId="13">#REF!</definedName>
    <definedName name="\z" localSheetId="9">#REF!</definedName>
    <definedName name="\z" localSheetId="7">#REF!</definedName>
    <definedName name="\z" localSheetId="1">#REF!</definedName>
    <definedName name="\z" localSheetId="5">#REF!</definedName>
    <definedName name="\z" localSheetId="3">#REF!</definedName>
    <definedName name="\z" localSheetId="0">#REF!</definedName>
    <definedName name="\z" localSheetId="8">#REF!</definedName>
    <definedName name="\z" localSheetId="4">#REF!</definedName>
    <definedName name="\z" localSheetId="6">#REF!</definedName>
    <definedName name="\z" localSheetId="2">#REF!</definedName>
    <definedName name="\z">#REF!</definedName>
    <definedName name="___BXF1392" localSheetId="12">[4]CAMINHÕES!#REF!</definedName>
    <definedName name="___BXF1392" localSheetId="13">[4]CAMINHÕES!#REF!</definedName>
    <definedName name="___BXF1392" localSheetId="9">[4]CAMINHÕES!#REF!</definedName>
    <definedName name="___BXF1392" localSheetId="7">[4]CAMINHÕES!#REF!</definedName>
    <definedName name="___BXF1392" localSheetId="1">[4]CAMINHÕES!#REF!</definedName>
    <definedName name="___BXF1392" localSheetId="5">[4]CAMINHÕES!#REF!</definedName>
    <definedName name="___BXF1392" localSheetId="3">[4]CAMINHÕES!#REF!</definedName>
    <definedName name="___BXF1392" localSheetId="0">[4]CAMINHÕES!#REF!</definedName>
    <definedName name="___BXF1392" localSheetId="8">[4]CAMINHÕES!#REF!</definedName>
    <definedName name="___BXF1392" localSheetId="4">[4]CAMINHÕES!#REF!</definedName>
    <definedName name="___BXF1392" localSheetId="6">[4]CAMINHÕES!#REF!</definedName>
    <definedName name="___BXF1392" localSheetId="2">[4]CAMINHÕES!#REF!</definedName>
    <definedName name="___BXF1392">[4]CAMINHÕES!#REF!</definedName>
    <definedName name="___CRC7674" localSheetId="12">[4]CAMINHÕES!#REF!</definedName>
    <definedName name="___CRC7674" localSheetId="9">[4]CAMINHÕES!#REF!</definedName>
    <definedName name="___CRC7674" localSheetId="7">[4]CAMINHÕES!#REF!</definedName>
    <definedName name="___CRC7674" localSheetId="1">[4]CAMINHÕES!#REF!</definedName>
    <definedName name="___CRC7674" localSheetId="5">[4]CAMINHÕES!#REF!</definedName>
    <definedName name="___CRC7674" localSheetId="3">[4]CAMINHÕES!#REF!</definedName>
    <definedName name="___CRC7674" localSheetId="0">[4]CAMINHÕES!#REF!</definedName>
    <definedName name="___CRC7674" localSheetId="8">[4]CAMINHÕES!#REF!</definedName>
    <definedName name="___CRC7674" localSheetId="4">[4]CAMINHÕES!#REF!</definedName>
    <definedName name="___CRC7674" localSheetId="6">[4]CAMINHÕES!#REF!</definedName>
    <definedName name="___CRC7674" localSheetId="2">[4]CAMINHÕES!#REF!</definedName>
    <definedName name="___CRC7674">[4]CAMINHÕES!#REF!</definedName>
    <definedName name="___CRT2673" localSheetId="12">[4]CAMINHÕES!#REF!</definedName>
    <definedName name="___CRT2673" localSheetId="9">[4]CAMINHÕES!#REF!</definedName>
    <definedName name="___CRT2673" localSheetId="7">[4]CAMINHÕES!#REF!</definedName>
    <definedName name="___CRT2673" localSheetId="1">[4]CAMINHÕES!#REF!</definedName>
    <definedName name="___CRT2673" localSheetId="5">[4]CAMINHÕES!#REF!</definedName>
    <definedName name="___CRT2673" localSheetId="3">[4]CAMINHÕES!#REF!</definedName>
    <definedName name="___CRT2673" localSheetId="0">[4]CAMINHÕES!#REF!</definedName>
    <definedName name="___CRT2673" localSheetId="8">[4]CAMINHÕES!#REF!</definedName>
    <definedName name="___CRT2673" localSheetId="4">[4]CAMINHÕES!#REF!</definedName>
    <definedName name="___CRT2673" localSheetId="6">[4]CAMINHÕES!#REF!</definedName>
    <definedName name="___CRT2673" localSheetId="2">[4]CAMINHÕES!#REF!</definedName>
    <definedName name="___CRT2673">[4]CAMINHÕES!#REF!</definedName>
    <definedName name="___R" localSheetId="13" hidden="1">{#N/A,#N/A,FALSE,"ORC-ACKE";#N/A,#N/A,FALSE,"RESUMO"}</definedName>
    <definedName name="___R" hidden="1">{#N/A,#N/A,FALSE,"ORC-ACKE";#N/A,#N/A,FALSE,"RESUMO"}</definedName>
    <definedName name="___tab31">'[5]Tabela 31'!$A$1:$D$3166</definedName>
    <definedName name="__1231123" localSheetId="12" hidden="1">#REF!</definedName>
    <definedName name="__1231123" localSheetId="13" hidden="1">#REF!</definedName>
    <definedName name="__1231123" localSheetId="9" hidden="1">#REF!</definedName>
    <definedName name="__1231123" localSheetId="7" hidden="1">#REF!</definedName>
    <definedName name="__1231123" localSheetId="1" hidden="1">#REF!</definedName>
    <definedName name="__1231123" localSheetId="5" hidden="1">#REF!</definedName>
    <definedName name="__1231123" localSheetId="3" hidden="1">#REF!</definedName>
    <definedName name="__1231123" localSheetId="0" hidden="1">#REF!</definedName>
    <definedName name="__1231123" localSheetId="8" hidden="1">#REF!</definedName>
    <definedName name="__1231123" localSheetId="4" hidden="1">#REF!</definedName>
    <definedName name="__1231123" localSheetId="6" hidden="1">#REF!</definedName>
    <definedName name="__1231123" localSheetId="2" hidden="1">#REF!</definedName>
    <definedName name="__1231123" hidden="1">#REF!</definedName>
    <definedName name="__1234456" localSheetId="12" hidden="1">#REF!</definedName>
    <definedName name="__1234456" localSheetId="9" hidden="1">#REF!</definedName>
    <definedName name="__1234456" localSheetId="7" hidden="1">#REF!</definedName>
    <definedName name="__1234456" localSheetId="1" hidden="1">#REF!</definedName>
    <definedName name="__1234456" localSheetId="5" hidden="1">#REF!</definedName>
    <definedName name="__1234456" localSheetId="3" hidden="1">#REF!</definedName>
    <definedName name="__1234456" localSheetId="0" hidden="1">#REF!</definedName>
    <definedName name="__1234456" localSheetId="8" hidden="1">#REF!</definedName>
    <definedName name="__1234456" localSheetId="4" hidden="1">#REF!</definedName>
    <definedName name="__1234456" localSheetId="6" hidden="1">#REF!</definedName>
    <definedName name="__1234456" localSheetId="2" hidden="1">#REF!</definedName>
    <definedName name="__1234456" hidden="1">#REF!</definedName>
    <definedName name="__123Graph_ASIDECO" localSheetId="12" hidden="1">#REF!</definedName>
    <definedName name="__123Graph_ASIDECO" localSheetId="9" hidden="1">#REF!</definedName>
    <definedName name="__123Graph_ASIDECO" localSheetId="7" hidden="1">#REF!</definedName>
    <definedName name="__123Graph_ASIDECO" localSheetId="1" hidden="1">#REF!</definedName>
    <definedName name="__123Graph_ASIDECO" localSheetId="5" hidden="1">#REF!</definedName>
    <definedName name="__123Graph_ASIDECO" localSheetId="3" hidden="1">#REF!</definedName>
    <definedName name="__123Graph_ASIDECO" localSheetId="0" hidden="1">#REF!</definedName>
    <definedName name="__123Graph_ASIDECO" localSheetId="8" hidden="1">#REF!</definedName>
    <definedName name="__123Graph_ASIDECO" localSheetId="4" hidden="1">#REF!</definedName>
    <definedName name="__123Graph_ASIDECO" localSheetId="6" hidden="1">#REF!</definedName>
    <definedName name="__123Graph_ASIDECO" localSheetId="2" hidden="1">#REF!</definedName>
    <definedName name="__123Graph_ASIDECO" hidden="1">#REF!</definedName>
    <definedName name="__123Graph_BSIDECO" localSheetId="12" hidden="1">#REF!</definedName>
    <definedName name="__123Graph_BSIDECO" localSheetId="9" hidden="1">#REF!</definedName>
    <definedName name="__123Graph_BSIDECO" localSheetId="7" hidden="1">#REF!</definedName>
    <definedName name="__123Graph_BSIDECO" localSheetId="1" hidden="1">#REF!</definedName>
    <definedName name="__123Graph_BSIDECO" localSheetId="5" hidden="1">#REF!</definedName>
    <definedName name="__123Graph_BSIDECO" localSheetId="3" hidden="1">#REF!</definedName>
    <definedName name="__123Graph_BSIDECO" localSheetId="0" hidden="1">#REF!</definedName>
    <definedName name="__123Graph_BSIDECO" localSheetId="8" hidden="1">#REF!</definedName>
    <definedName name="__123Graph_BSIDECO" localSheetId="4" hidden="1">#REF!</definedName>
    <definedName name="__123Graph_BSIDECO" localSheetId="6" hidden="1">#REF!</definedName>
    <definedName name="__123Graph_BSIDECO" localSheetId="2" hidden="1">#REF!</definedName>
    <definedName name="__123Graph_BSIDECO" hidden="1">#REF!</definedName>
    <definedName name="__123Graph_CSIDECO" localSheetId="12" hidden="1">#REF!</definedName>
    <definedName name="__123Graph_CSIDECO" localSheetId="9" hidden="1">#REF!</definedName>
    <definedName name="__123Graph_CSIDECO" localSheetId="7" hidden="1">#REF!</definedName>
    <definedName name="__123Graph_CSIDECO" localSheetId="1" hidden="1">#REF!</definedName>
    <definedName name="__123Graph_CSIDECO" localSheetId="5" hidden="1">#REF!</definedName>
    <definedName name="__123Graph_CSIDECO" localSheetId="3" hidden="1">#REF!</definedName>
    <definedName name="__123Graph_CSIDECO" localSheetId="0" hidden="1">#REF!</definedName>
    <definedName name="__123Graph_CSIDECO" localSheetId="8" hidden="1">#REF!</definedName>
    <definedName name="__123Graph_CSIDECO" localSheetId="4" hidden="1">#REF!</definedName>
    <definedName name="__123Graph_CSIDECO" localSheetId="6" hidden="1">#REF!</definedName>
    <definedName name="__123Graph_CSIDECO" localSheetId="2" hidden="1">#REF!</definedName>
    <definedName name="__123Graph_CSIDECO" hidden="1">#REF!</definedName>
    <definedName name="__123Graph_XSIDECO" localSheetId="12" hidden="1">#REF!</definedName>
    <definedName name="__123Graph_XSIDECO" localSheetId="9" hidden="1">#REF!</definedName>
    <definedName name="__123Graph_XSIDECO" localSheetId="7" hidden="1">#REF!</definedName>
    <definedName name="__123Graph_XSIDECO" localSheetId="1" hidden="1">#REF!</definedName>
    <definedName name="__123Graph_XSIDECO" localSheetId="5" hidden="1">#REF!</definedName>
    <definedName name="__123Graph_XSIDECO" localSheetId="3" hidden="1">#REF!</definedName>
    <definedName name="__123Graph_XSIDECO" localSheetId="0" hidden="1">#REF!</definedName>
    <definedName name="__123Graph_XSIDECO" localSheetId="8" hidden="1">#REF!</definedName>
    <definedName name="__123Graph_XSIDECO" localSheetId="4" hidden="1">#REF!</definedName>
    <definedName name="__123Graph_XSIDECO" localSheetId="6" hidden="1">#REF!</definedName>
    <definedName name="__123Graph_XSIDECO" localSheetId="2" hidden="1">#REF!</definedName>
    <definedName name="__123Graph_XSIDECO" hidden="1">#REF!</definedName>
    <definedName name="__ANT1202" localSheetId="12">[6]FaixasCrit!#REF!</definedName>
    <definedName name="__ANT1202" localSheetId="9">[6]FaixasCrit!#REF!</definedName>
    <definedName name="__ANT1202" localSheetId="7">[6]FaixasCrit!#REF!</definedName>
    <definedName name="__ANT1202" localSheetId="1">[6]FaixasCrit!#REF!</definedName>
    <definedName name="__ANT1202" localSheetId="5">[6]FaixasCrit!#REF!</definedName>
    <definedName name="__ANT1202" localSheetId="3">[6]FaixasCrit!#REF!</definedName>
    <definedName name="__ANT1202" localSheetId="0">[6]FaixasCrit!#REF!</definedName>
    <definedName name="__ANT1202" localSheetId="8">[6]FaixasCrit!#REF!</definedName>
    <definedName name="__ANT1202" localSheetId="4">[6]FaixasCrit!#REF!</definedName>
    <definedName name="__ANT1202" localSheetId="6">[6]FaixasCrit!#REF!</definedName>
    <definedName name="__ANT1202" localSheetId="2">[6]FaixasCrit!#REF!</definedName>
    <definedName name="__ANT1202">[6]FaixasCrit!#REF!</definedName>
    <definedName name="__ANT1203" localSheetId="12">[6]FaixasCrit!#REF!</definedName>
    <definedName name="__ANT1203" localSheetId="9">[6]FaixasCrit!#REF!</definedName>
    <definedName name="__ANT1203" localSheetId="7">[6]FaixasCrit!#REF!</definedName>
    <definedName name="__ANT1203" localSheetId="1">[6]FaixasCrit!#REF!</definedName>
    <definedName name="__ANT1203" localSheetId="5">[6]FaixasCrit!#REF!</definedName>
    <definedName name="__ANT1203" localSheetId="3">[6]FaixasCrit!#REF!</definedName>
    <definedName name="__ANT1203" localSheetId="0">[6]FaixasCrit!#REF!</definedName>
    <definedName name="__ANT1203" localSheetId="8">[6]FaixasCrit!#REF!</definedName>
    <definedName name="__ANT1203" localSheetId="4">[6]FaixasCrit!#REF!</definedName>
    <definedName name="__ANT1203" localSheetId="6">[6]FaixasCrit!#REF!</definedName>
    <definedName name="__ANT1203" localSheetId="2">[6]FaixasCrit!#REF!</definedName>
    <definedName name="__ANT1203">[6]FaixasCrit!#REF!</definedName>
    <definedName name="__CAB1" localSheetId="12">#REF!</definedName>
    <definedName name="__CAB1" localSheetId="13">#REF!</definedName>
    <definedName name="__CAB1" localSheetId="9">#REF!</definedName>
    <definedName name="__CAB1" localSheetId="7">#REF!</definedName>
    <definedName name="__CAB1" localSheetId="1">#REF!</definedName>
    <definedName name="__CAB1" localSheetId="5">#REF!</definedName>
    <definedName name="__CAB1" localSheetId="3">#REF!</definedName>
    <definedName name="__CAB1" localSheetId="0">#REF!</definedName>
    <definedName name="__CAB1" localSheetId="8">#REF!</definedName>
    <definedName name="__CAB1" localSheetId="4">#REF!</definedName>
    <definedName name="__CAB1" localSheetId="6">#REF!</definedName>
    <definedName name="__CAB1" localSheetId="2">#REF!</definedName>
    <definedName name="__CAB1">#REF!</definedName>
    <definedName name="__CAB2" localSheetId="12">#REF!</definedName>
    <definedName name="__CAB2" localSheetId="9">#REF!</definedName>
    <definedName name="__CAB2" localSheetId="7">#REF!</definedName>
    <definedName name="__CAB2" localSheetId="1">#REF!</definedName>
    <definedName name="__CAB2" localSheetId="5">#REF!</definedName>
    <definedName name="__CAB2" localSheetId="3">#REF!</definedName>
    <definedName name="__CAB2" localSheetId="0">#REF!</definedName>
    <definedName name="__CAB2" localSheetId="8">#REF!</definedName>
    <definedName name="__CAB2" localSheetId="4">#REF!</definedName>
    <definedName name="__CAB2" localSheetId="6">#REF!</definedName>
    <definedName name="__CAB2" localSheetId="2">#REF!</definedName>
    <definedName name="__CAB2">#REF!</definedName>
    <definedName name="__CAB3" localSheetId="12">#REF!</definedName>
    <definedName name="__CAB3" localSheetId="9">#REF!</definedName>
    <definedName name="__CAB3" localSheetId="7">#REF!</definedName>
    <definedName name="__CAB3" localSheetId="1">#REF!</definedName>
    <definedName name="__CAB3" localSheetId="5">#REF!</definedName>
    <definedName name="__CAB3" localSheetId="3">#REF!</definedName>
    <definedName name="__CAB3" localSheetId="0">#REF!</definedName>
    <definedName name="__CAB3" localSheetId="8">#REF!</definedName>
    <definedName name="__CAB3" localSheetId="4">#REF!</definedName>
    <definedName name="__CAB3" localSheetId="6">#REF!</definedName>
    <definedName name="__CAB3" localSheetId="2">#REF!</definedName>
    <definedName name="__CAB3">#REF!</definedName>
    <definedName name="__CAB4" localSheetId="12">#REF!</definedName>
    <definedName name="__CAB4" localSheetId="9">#REF!</definedName>
    <definedName name="__CAB4" localSheetId="7">#REF!</definedName>
    <definedName name="__CAB4" localSheetId="1">#REF!</definedName>
    <definedName name="__CAB4" localSheetId="5">#REF!</definedName>
    <definedName name="__CAB4" localSheetId="3">#REF!</definedName>
    <definedName name="__CAB4" localSheetId="0">#REF!</definedName>
    <definedName name="__CAB4" localSheetId="8">#REF!</definedName>
    <definedName name="__CAB4" localSheetId="4">#REF!</definedName>
    <definedName name="__CAB4" localSheetId="6">#REF!</definedName>
    <definedName name="__CAB4" localSheetId="2">#REF!</definedName>
    <definedName name="__CAB4">#REF!</definedName>
    <definedName name="__la29" localSheetId="12" hidden="1">#REF!</definedName>
    <definedName name="__la29" localSheetId="9" hidden="1">#REF!</definedName>
    <definedName name="__la29" localSheetId="7" hidden="1">#REF!</definedName>
    <definedName name="__la29" localSheetId="1" hidden="1">#REF!</definedName>
    <definedName name="__la29" localSheetId="5" hidden="1">#REF!</definedName>
    <definedName name="__la29" localSheetId="3" hidden="1">#REF!</definedName>
    <definedName name="__la29" localSheetId="0" hidden="1">#REF!</definedName>
    <definedName name="__la29" localSheetId="8" hidden="1">#REF!</definedName>
    <definedName name="__la29" localSheetId="4" hidden="1">#REF!</definedName>
    <definedName name="__la29" localSheetId="6" hidden="1">#REF!</definedName>
    <definedName name="__la29" localSheetId="2" hidden="1">#REF!</definedName>
    <definedName name="__la29" hidden="1">#REF!</definedName>
    <definedName name="__la3" localSheetId="12" hidden="1">#REF!</definedName>
    <definedName name="__la3" localSheetId="9" hidden="1">#REF!</definedName>
    <definedName name="__la3" localSheetId="7" hidden="1">#REF!</definedName>
    <definedName name="__la3" localSheetId="1" hidden="1">#REF!</definedName>
    <definedName name="__la3" localSheetId="5" hidden="1">#REF!</definedName>
    <definedName name="__la3" localSheetId="3" hidden="1">#REF!</definedName>
    <definedName name="__la3" localSheetId="0" hidden="1">#REF!</definedName>
    <definedName name="__la3" localSheetId="8" hidden="1">#REF!</definedName>
    <definedName name="__la3" localSheetId="4" hidden="1">#REF!</definedName>
    <definedName name="__la3" localSheetId="6" hidden="1">#REF!</definedName>
    <definedName name="__la3" localSheetId="2" hidden="1">#REF!</definedName>
    <definedName name="__la3" hidden="1">#REF!</definedName>
    <definedName name="__la31" localSheetId="12" hidden="1">#REF!</definedName>
    <definedName name="__la31" localSheetId="9" hidden="1">#REF!</definedName>
    <definedName name="__la31" localSheetId="7" hidden="1">#REF!</definedName>
    <definedName name="__la31" localSheetId="1" hidden="1">#REF!</definedName>
    <definedName name="__la31" localSheetId="5" hidden="1">#REF!</definedName>
    <definedName name="__la31" localSheetId="3" hidden="1">#REF!</definedName>
    <definedName name="__la31" localSheetId="0" hidden="1">#REF!</definedName>
    <definedName name="__la31" localSheetId="8" hidden="1">#REF!</definedName>
    <definedName name="__la31" localSheetId="4" hidden="1">#REF!</definedName>
    <definedName name="__la31" localSheetId="6" hidden="1">#REF!</definedName>
    <definedName name="__la31" localSheetId="2" hidden="1">#REF!</definedName>
    <definedName name="__la31" hidden="1">#REF!</definedName>
    <definedName name="__la32" localSheetId="12" hidden="1">#REF!</definedName>
    <definedName name="__la32" localSheetId="9" hidden="1">#REF!</definedName>
    <definedName name="__la32" localSheetId="7" hidden="1">#REF!</definedName>
    <definedName name="__la32" localSheetId="1" hidden="1">#REF!</definedName>
    <definedName name="__la32" localSheetId="5" hidden="1">#REF!</definedName>
    <definedName name="__la32" localSheetId="3" hidden="1">#REF!</definedName>
    <definedName name="__la32" localSheetId="0" hidden="1">#REF!</definedName>
    <definedName name="__la32" localSheetId="8" hidden="1">#REF!</definedName>
    <definedName name="__la32" localSheetId="4" hidden="1">#REF!</definedName>
    <definedName name="__la32" localSheetId="6" hidden="1">#REF!</definedName>
    <definedName name="__la32" localSheetId="2" hidden="1">#REF!</definedName>
    <definedName name="__la32" hidden="1">#REF!</definedName>
    <definedName name="__la4" localSheetId="12" hidden="1">#REF!</definedName>
    <definedName name="__la4" localSheetId="9" hidden="1">#REF!</definedName>
    <definedName name="__la4" localSheetId="7" hidden="1">#REF!</definedName>
    <definedName name="__la4" localSheetId="1" hidden="1">#REF!</definedName>
    <definedName name="__la4" localSheetId="5" hidden="1">#REF!</definedName>
    <definedName name="__la4" localSheetId="3" hidden="1">#REF!</definedName>
    <definedName name="__la4" localSheetId="0" hidden="1">#REF!</definedName>
    <definedName name="__la4" localSheetId="8" hidden="1">#REF!</definedName>
    <definedName name="__la4" localSheetId="4" hidden="1">#REF!</definedName>
    <definedName name="__la4" localSheetId="6" hidden="1">#REF!</definedName>
    <definedName name="__la4" localSheetId="2" hidden="1">#REF!</definedName>
    <definedName name="__la4" hidden="1">#REF!</definedName>
    <definedName name="__la5" localSheetId="12" hidden="1">#REF!</definedName>
    <definedName name="__la5" localSheetId="9" hidden="1">#REF!</definedName>
    <definedName name="__la5" localSheetId="7" hidden="1">#REF!</definedName>
    <definedName name="__la5" localSheetId="1" hidden="1">#REF!</definedName>
    <definedName name="__la5" localSheetId="5" hidden="1">#REF!</definedName>
    <definedName name="__la5" localSheetId="3" hidden="1">#REF!</definedName>
    <definedName name="__la5" localSheetId="0" hidden="1">#REF!</definedName>
    <definedName name="__la5" localSheetId="8" hidden="1">#REF!</definedName>
    <definedName name="__la5" localSheetId="4" hidden="1">#REF!</definedName>
    <definedName name="__la5" localSheetId="6" hidden="1">#REF!</definedName>
    <definedName name="__la5" localSheetId="2" hidden="1">#REF!</definedName>
    <definedName name="__la5" hidden="1">#REF!</definedName>
    <definedName name="__la6" localSheetId="12" hidden="1">#REF!</definedName>
    <definedName name="__la6" localSheetId="9" hidden="1">#REF!</definedName>
    <definedName name="__la6" localSheetId="7" hidden="1">#REF!</definedName>
    <definedName name="__la6" localSheetId="1" hidden="1">#REF!</definedName>
    <definedName name="__la6" localSheetId="5" hidden="1">#REF!</definedName>
    <definedName name="__la6" localSheetId="3" hidden="1">#REF!</definedName>
    <definedName name="__la6" localSheetId="0" hidden="1">#REF!</definedName>
    <definedName name="__la6" localSheetId="8" hidden="1">#REF!</definedName>
    <definedName name="__la6" localSheetId="4" hidden="1">#REF!</definedName>
    <definedName name="__la6" localSheetId="6" hidden="1">#REF!</definedName>
    <definedName name="__la6" localSheetId="2" hidden="1">#REF!</definedName>
    <definedName name="__la6" hidden="1">#REF!</definedName>
    <definedName name="__la7" localSheetId="12" hidden="1">#REF!</definedName>
    <definedName name="__la7" localSheetId="9" hidden="1">#REF!</definedName>
    <definedName name="__la7" localSheetId="7" hidden="1">#REF!</definedName>
    <definedName name="__la7" localSheetId="1" hidden="1">#REF!</definedName>
    <definedName name="__la7" localSheetId="5" hidden="1">#REF!</definedName>
    <definedName name="__la7" localSheetId="3" hidden="1">#REF!</definedName>
    <definedName name="__la7" localSheetId="0" hidden="1">#REF!</definedName>
    <definedName name="__la7" localSheetId="8" hidden="1">#REF!</definedName>
    <definedName name="__la7" localSheetId="4" hidden="1">#REF!</definedName>
    <definedName name="__la7" localSheetId="6" hidden="1">#REF!</definedName>
    <definedName name="__la7" localSheetId="2" hidden="1">#REF!</definedName>
    <definedName name="__la7" hidden="1">#REF!</definedName>
    <definedName name="__la8" localSheetId="12" hidden="1">#REF!</definedName>
    <definedName name="__la8" localSheetId="9" hidden="1">#REF!</definedName>
    <definedName name="__la8" localSheetId="7" hidden="1">#REF!</definedName>
    <definedName name="__la8" localSheetId="1" hidden="1">#REF!</definedName>
    <definedName name="__la8" localSheetId="5" hidden="1">#REF!</definedName>
    <definedName name="__la8" localSheetId="3" hidden="1">#REF!</definedName>
    <definedName name="__la8" localSheetId="0" hidden="1">#REF!</definedName>
    <definedName name="__la8" localSheetId="8" hidden="1">#REF!</definedName>
    <definedName name="__la8" localSheetId="4" hidden="1">#REF!</definedName>
    <definedName name="__la8" localSheetId="6" hidden="1">#REF!</definedName>
    <definedName name="__la8" localSheetId="2" hidden="1">#REF!</definedName>
    <definedName name="__la8" hidden="1">#REF!</definedName>
    <definedName name="__la9" localSheetId="12" hidden="1">#REF!</definedName>
    <definedName name="__la9" localSheetId="9" hidden="1">#REF!</definedName>
    <definedName name="__la9" localSheetId="7" hidden="1">#REF!</definedName>
    <definedName name="__la9" localSheetId="1" hidden="1">#REF!</definedName>
    <definedName name="__la9" localSheetId="5" hidden="1">#REF!</definedName>
    <definedName name="__la9" localSheetId="3" hidden="1">#REF!</definedName>
    <definedName name="__la9" localSheetId="0" hidden="1">#REF!</definedName>
    <definedName name="__la9" localSheetId="8" hidden="1">#REF!</definedName>
    <definedName name="__la9" localSheetId="4" hidden="1">#REF!</definedName>
    <definedName name="__la9" localSheetId="6" hidden="1">#REF!</definedName>
    <definedName name="__la9" localSheetId="2" hidden="1">#REF!</definedName>
    <definedName name="__la9" hidden="1">#REF!</definedName>
    <definedName name="__lb1" localSheetId="12" hidden="1">#REF!</definedName>
    <definedName name="__lb1" localSheetId="9" hidden="1">#REF!</definedName>
    <definedName name="__lb1" localSheetId="7" hidden="1">#REF!</definedName>
    <definedName name="__lb1" localSheetId="1" hidden="1">#REF!</definedName>
    <definedName name="__lb1" localSheetId="5" hidden="1">#REF!</definedName>
    <definedName name="__lb1" localSheetId="3" hidden="1">#REF!</definedName>
    <definedName name="__lb1" localSheetId="0" hidden="1">#REF!</definedName>
    <definedName name="__lb1" localSheetId="8" hidden="1">#REF!</definedName>
    <definedName name="__lb1" localSheetId="4" hidden="1">#REF!</definedName>
    <definedName name="__lb1" localSheetId="6" hidden="1">#REF!</definedName>
    <definedName name="__lb1" localSheetId="2" hidden="1">#REF!</definedName>
    <definedName name="__lb1" hidden="1">#REF!</definedName>
    <definedName name="__lb10" localSheetId="12" hidden="1">#REF!</definedName>
    <definedName name="__lb10" localSheetId="9" hidden="1">#REF!</definedName>
    <definedName name="__lb10" localSheetId="7" hidden="1">#REF!</definedName>
    <definedName name="__lb10" localSheetId="1" hidden="1">#REF!</definedName>
    <definedName name="__lb10" localSheetId="5" hidden="1">#REF!</definedName>
    <definedName name="__lb10" localSheetId="3" hidden="1">#REF!</definedName>
    <definedName name="__lb10" localSheetId="0" hidden="1">#REF!</definedName>
    <definedName name="__lb10" localSheetId="8" hidden="1">#REF!</definedName>
    <definedName name="__lb10" localSheetId="4" hidden="1">#REF!</definedName>
    <definedName name="__lb10" localSheetId="6" hidden="1">#REF!</definedName>
    <definedName name="__lb10" localSheetId="2" hidden="1">#REF!</definedName>
    <definedName name="__lb10" hidden="1">#REF!</definedName>
    <definedName name="__lb11" localSheetId="12" hidden="1">#REF!</definedName>
    <definedName name="__lb11" localSheetId="9" hidden="1">#REF!</definedName>
    <definedName name="__lb11" localSheetId="7" hidden="1">#REF!</definedName>
    <definedName name="__lb11" localSheetId="1" hidden="1">#REF!</definedName>
    <definedName name="__lb11" localSheetId="5" hidden="1">#REF!</definedName>
    <definedName name="__lb11" localSheetId="3" hidden="1">#REF!</definedName>
    <definedName name="__lb11" localSheetId="0" hidden="1">#REF!</definedName>
    <definedName name="__lb11" localSheetId="8" hidden="1">#REF!</definedName>
    <definedName name="__lb11" localSheetId="4" hidden="1">#REF!</definedName>
    <definedName name="__lb11" localSheetId="6" hidden="1">#REF!</definedName>
    <definedName name="__lb11" localSheetId="2" hidden="1">#REF!</definedName>
    <definedName name="__lb11" hidden="1">#REF!</definedName>
    <definedName name="__lb12" localSheetId="12" hidden="1">#REF!</definedName>
    <definedName name="__lb12" localSheetId="9" hidden="1">#REF!</definedName>
    <definedName name="__lb12" localSheetId="7" hidden="1">#REF!</definedName>
    <definedName name="__lb12" localSheetId="1" hidden="1">#REF!</definedName>
    <definedName name="__lb12" localSheetId="5" hidden="1">#REF!</definedName>
    <definedName name="__lb12" localSheetId="3" hidden="1">#REF!</definedName>
    <definedName name="__lb12" localSheetId="0" hidden="1">#REF!</definedName>
    <definedName name="__lb12" localSheetId="8" hidden="1">#REF!</definedName>
    <definedName name="__lb12" localSheetId="4" hidden="1">#REF!</definedName>
    <definedName name="__lb12" localSheetId="6" hidden="1">#REF!</definedName>
    <definedName name="__lb12" localSheetId="2" hidden="1">#REF!</definedName>
    <definedName name="__lb12" hidden="1">#REF!</definedName>
    <definedName name="__lb13" localSheetId="12" hidden="1">#REF!</definedName>
    <definedName name="__lb13" localSheetId="9" hidden="1">#REF!</definedName>
    <definedName name="__lb13" localSheetId="7" hidden="1">#REF!</definedName>
    <definedName name="__lb13" localSheetId="1" hidden="1">#REF!</definedName>
    <definedName name="__lb13" localSheetId="5" hidden="1">#REF!</definedName>
    <definedName name="__lb13" localSheetId="3" hidden="1">#REF!</definedName>
    <definedName name="__lb13" localSheetId="0" hidden="1">#REF!</definedName>
    <definedName name="__lb13" localSheetId="8" hidden="1">#REF!</definedName>
    <definedName name="__lb13" localSheetId="4" hidden="1">#REF!</definedName>
    <definedName name="__lb13" localSheetId="6" hidden="1">#REF!</definedName>
    <definedName name="__lb13" localSheetId="2" hidden="1">#REF!</definedName>
    <definedName name="__lb13" hidden="1">#REF!</definedName>
    <definedName name="__lb14" localSheetId="12" hidden="1">#REF!</definedName>
    <definedName name="__lb14" localSheetId="9" hidden="1">#REF!</definedName>
    <definedName name="__lb14" localSheetId="7" hidden="1">#REF!</definedName>
    <definedName name="__lb14" localSheetId="1" hidden="1">#REF!</definedName>
    <definedName name="__lb14" localSheetId="5" hidden="1">#REF!</definedName>
    <definedName name="__lb14" localSheetId="3" hidden="1">#REF!</definedName>
    <definedName name="__lb14" localSheetId="0" hidden="1">#REF!</definedName>
    <definedName name="__lb14" localSheetId="8" hidden="1">#REF!</definedName>
    <definedName name="__lb14" localSheetId="4" hidden="1">#REF!</definedName>
    <definedName name="__lb14" localSheetId="6" hidden="1">#REF!</definedName>
    <definedName name="__lb14" localSheetId="2" hidden="1">#REF!</definedName>
    <definedName name="__lb14" hidden="1">#REF!</definedName>
    <definedName name="__lb15" localSheetId="12" hidden="1">#REF!</definedName>
    <definedName name="__lb15" localSheetId="9" hidden="1">#REF!</definedName>
    <definedName name="__lb15" localSheetId="7" hidden="1">#REF!</definedName>
    <definedName name="__lb15" localSheetId="1" hidden="1">#REF!</definedName>
    <definedName name="__lb15" localSheetId="5" hidden="1">#REF!</definedName>
    <definedName name="__lb15" localSheetId="3" hidden="1">#REF!</definedName>
    <definedName name="__lb15" localSheetId="0" hidden="1">#REF!</definedName>
    <definedName name="__lb15" localSheetId="8" hidden="1">#REF!</definedName>
    <definedName name="__lb15" localSheetId="4" hidden="1">#REF!</definedName>
    <definedName name="__lb15" localSheetId="6" hidden="1">#REF!</definedName>
    <definedName name="__lb15" localSheetId="2" hidden="1">#REF!</definedName>
    <definedName name="__lb15" hidden="1">#REF!</definedName>
    <definedName name="__lb16" localSheetId="12" hidden="1">#REF!</definedName>
    <definedName name="__lb16" localSheetId="9" hidden="1">#REF!</definedName>
    <definedName name="__lb16" localSheetId="7" hidden="1">#REF!</definedName>
    <definedName name="__lb16" localSheetId="1" hidden="1">#REF!</definedName>
    <definedName name="__lb16" localSheetId="5" hidden="1">#REF!</definedName>
    <definedName name="__lb16" localSheetId="3" hidden="1">#REF!</definedName>
    <definedName name="__lb16" localSheetId="0" hidden="1">#REF!</definedName>
    <definedName name="__lb16" localSheetId="8" hidden="1">#REF!</definedName>
    <definedName name="__lb16" localSheetId="4" hidden="1">#REF!</definedName>
    <definedName name="__lb16" localSheetId="6" hidden="1">#REF!</definedName>
    <definedName name="__lb16" localSheetId="2" hidden="1">#REF!</definedName>
    <definedName name="__lb16" hidden="1">#REF!</definedName>
    <definedName name="__lb17" localSheetId="12" hidden="1">#REF!</definedName>
    <definedName name="__lb17" localSheetId="9" hidden="1">#REF!</definedName>
    <definedName name="__lb17" localSheetId="7" hidden="1">#REF!</definedName>
    <definedName name="__lb17" localSheetId="1" hidden="1">#REF!</definedName>
    <definedName name="__lb17" localSheetId="5" hidden="1">#REF!</definedName>
    <definedName name="__lb17" localSheetId="3" hidden="1">#REF!</definedName>
    <definedName name="__lb17" localSheetId="0" hidden="1">#REF!</definedName>
    <definedName name="__lb17" localSheetId="8" hidden="1">#REF!</definedName>
    <definedName name="__lb17" localSheetId="4" hidden="1">#REF!</definedName>
    <definedName name="__lb17" localSheetId="6" hidden="1">#REF!</definedName>
    <definedName name="__lb17" localSheetId="2" hidden="1">#REF!</definedName>
    <definedName name="__lb17" hidden="1">#REF!</definedName>
    <definedName name="__lb18" localSheetId="12" hidden="1">#REF!</definedName>
    <definedName name="__lb18" localSheetId="9" hidden="1">#REF!</definedName>
    <definedName name="__lb18" localSheetId="7" hidden="1">#REF!</definedName>
    <definedName name="__lb18" localSheetId="1" hidden="1">#REF!</definedName>
    <definedName name="__lb18" localSheetId="5" hidden="1">#REF!</definedName>
    <definedName name="__lb18" localSheetId="3" hidden="1">#REF!</definedName>
    <definedName name="__lb18" localSheetId="0" hidden="1">#REF!</definedName>
    <definedName name="__lb18" localSheetId="8" hidden="1">#REF!</definedName>
    <definedName name="__lb18" localSheetId="4" hidden="1">#REF!</definedName>
    <definedName name="__lb18" localSheetId="6" hidden="1">#REF!</definedName>
    <definedName name="__lb18" localSheetId="2" hidden="1">#REF!</definedName>
    <definedName name="__lb18" hidden="1">#REF!</definedName>
    <definedName name="__lb19" localSheetId="12" hidden="1">#REF!</definedName>
    <definedName name="__lb19" localSheetId="9" hidden="1">#REF!</definedName>
    <definedName name="__lb19" localSheetId="7" hidden="1">#REF!</definedName>
    <definedName name="__lb19" localSheetId="1" hidden="1">#REF!</definedName>
    <definedName name="__lb19" localSheetId="5" hidden="1">#REF!</definedName>
    <definedName name="__lb19" localSheetId="3" hidden="1">#REF!</definedName>
    <definedName name="__lb19" localSheetId="0" hidden="1">#REF!</definedName>
    <definedName name="__lb19" localSheetId="8" hidden="1">#REF!</definedName>
    <definedName name="__lb19" localSheetId="4" hidden="1">#REF!</definedName>
    <definedName name="__lb19" localSheetId="6" hidden="1">#REF!</definedName>
    <definedName name="__lb19" localSheetId="2" hidden="1">#REF!</definedName>
    <definedName name="__lb19" hidden="1">#REF!</definedName>
    <definedName name="__lb2" localSheetId="12" hidden="1">#REF!</definedName>
    <definedName name="__lb2" localSheetId="9" hidden="1">#REF!</definedName>
    <definedName name="__lb2" localSheetId="7" hidden="1">#REF!</definedName>
    <definedName name="__lb2" localSheetId="1" hidden="1">#REF!</definedName>
    <definedName name="__lb2" localSheetId="5" hidden="1">#REF!</definedName>
    <definedName name="__lb2" localSheetId="3" hidden="1">#REF!</definedName>
    <definedName name="__lb2" localSheetId="0" hidden="1">#REF!</definedName>
    <definedName name="__lb2" localSheetId="8" hidden="1">#REF!</definedName>
    <definedName name="__lb2" localSheetId="4" hidden="1">#REF!</definedName>
    <definedName name="__lb2" localSheetId="6" hidden="1">#REF!</definedName>
    <definedName name="__lb2" localSheetId="2" hidden="1">#REF!</definedName>
    <definedName name="__lb2" hidden="1">#REF!</definedName>
    <definedName name="__lb20" localSheetId="12" hidden="1">#REF!</definedName>
    <definedName name="__lb20" localSheetId="9" hidden="1">#REF!</definedName>
    <definedName name="__lb20" localSheetId="7" hidden="1">#REF!</definedName>
    <definedName name="__lb20" localSheetId="1" hidden="1">#REF!</definedName>
    <definedName name="__lb20" localSheetId="5" hidden="1">#REF!</definedName>
    <definedName name="__lb20" localSheetId="3" hidden="1">#REF!</definedName>
    <definedName name="__lb20" localSheetId="0" hidden="1">#REF!</definedName>
    <definedName name="__lb20" localSheetId="8" hidden="1">#REF!</definedName>
    <definedName name="__lb20" localSheetId="4" hidden="1">#REF!</definedName>
    <definedName name="__lb20" localSheetId="6" hidden="1">#REF!</definedName>
    <definedName name="__lb20" localSheetId="2" hidden="1">#REF!</definedName>
    <definedName name="__lb20" hidden="1">#REF!</definedName>
    <definedName name="__lb21" localSheetId="12" hidden="1">#REF!</definedName>
    <definedName name="__lb21" localSheetId="9" hidden="1">#REF!</definedName>
    <definedName name="__lb21" localSheetId="7" hidden="1">#REF!</definedName>
    <definedName name="__lb21" localSheetId="1" hidden="1">#REF!</definedName>
    <definedName name="__lb21" localSheetId="5" hidden="1">#REF!</definedName>
    <definedName name="__lb21" localSheetId="3" hidden="1">#REF!</definedName>
    <definedName name="__lb21" localSheetId="0" hidden="1">#REF!</definedName>
    <definedName name="__lb21" localSheetId="8" hidden="1">#REF!</definedName>
    <definedName name="__lb21" localSheetId="4" hidden="1">#REF!</definedName>
    <definedName name="__lb21" localSheetId="6" hidden="1">#REF!</definedName>
    <definedName name="__lb21" localSheetId="2" hidden="1">#REF!</definedName>
    <definedName name="__lb21" hidden="1">#REF!</definedName>
    <definedName name="__lb22" localSheetId="12" hidden="1">#REF!</definedName>
    <definedName name="__lb22" localSheetId="9" hidden="1">#REF!</definedName>
    <definedName name="__lb22" localSheetId="7" hidden="1">#REF!</definedName>
    <definedName name="__lb22" localSheetId="1" hidden="1">#REF!</definedName>
    <definedName name="__lb22" localSheetId="5" hidden="1">#REF!</definedName>
    <definedName name="__lb22" localSheetId="3" hidden="1">#REF!</definedName>
    <definedName name="__lb22" localSheetId="0" hidden="1">#REF!</definedName>
    <definedName name="__lb22" localSheetId="8" hidden="1">#REF!</definedName>
    <definedName name="__lb22" localSheetId="4" hidden="1">#REF!</definedName>
    <definedName name="__lb22" localSheetId="6" hidden="1">#REF!</definedName>
    <definedName name="__lb22" localSheetId="2" hidden="1">#REF!</definedName>
    <definedName name="__lb22" hidden="1">#REF!</definedName>
    <definedName name="__lb23" localSheetId="12" hidden="1">#REF!</definedName>
    <definedName name="__lb23" localSheetId="9" hidden="1">#REF!</definedName>
    <definedName name="__lb23" localSheetId="7" hidden="1">#REF!</definedName>
    <definedName name="__lb23" localSheetId="1" hidden="1">#REF!</definedName>
    <definedName name="__lb23" localSheetId="5" hidden="1">#REF!</definedName>
    <definedName name="__lb23" localSheetId="3" hidden="1">#REF!</definedName>
    <definedName name="__lb23" localSheetId="0" hidden="1">#REF!</definedName>
    <definedName name="__lb23" localSheetId="8" hidden="1">#REF!</definedName>
    <definedName name="__lb23" localSheetId="4" hidden="1">#REF!</definedName>
    <definedName name="__lb23" localSheetId="6" hidden="1">#REF!</definedName>
    <definedName name="__lb23" localSheetId="2" hidden="1">#REF!</definedName>
    <definedName name="__lb23" hidden="1">#REF!</definedName>
    <definedName name="__lb24" localSheetId="12" hidden="1">#REF!</definedName>
    <definedName name="__lb24" localSheetId="9" hidden="1">#REF!</definedName>
    <definedName name="__lb24" localSheetId="7" hidden="1">#REF!</definedName>
    <definedName name="__lb24" localSheetId="1" hidden="1">#REF!</definedName>
    <definedName name="__lb24" localSheetId="5" hidden="1">#REF!</definedName>
    <definedName name="__lb24" localSheetId="3" hidden="1">#REF!</definedName>
    <definedName name="__lb24" localSheetId="0" hidden="1">#REF!</definedName>
    <definedName name="__lb24" localSheetId="8" hidden="1">#REF!</definedName>
    <definedName name="__lb24" localSheetId="4" hidden="1">#REF!</definedName>
    <definedName name="__lb24" localSheetId="6" hidden="1">#REF!</definedName>
    <definedName name="__lb24" localSheetId="2" hidden="1">#REF!</definedName>
    <definedName name="__lb24" hidden="1">#REF!</definedName>
    <definedName name="__lb25" localSheetId="12" hidden="1">#REF!</definedName>
    <definedName name="__lb25" localSheetId="9" hidden="1">#REF!</definedName>
    <definedName name="__lb25" localSheetId="7" hidden="1">#REF!</definedName>
    <definedName name="__lb25" localSheetId="1" hidden="1">#REF!</definedName>
    <definedName name="__lb25" localSheetId="5" hidden="1">#REF!</definedName>
    <definedName name="__lb25" localSheetId="3" hidden="1">#REF!</definedName>
    <definedName name="__lb25" localSheetId="0" hidden="1">#REF!</definedName>
    <definedName name="__lb25" localSheetId="8" hidden="1">#REF!</definedName>
    <definedName name="__lb25" localSheetId="4" hidden="1">#REF!</definedName>
    <definedName name="__lb25" localSheetId="6" hidden="1">#REF!</definedName>
    <definedName name="__lb25" localSheetId="2" hidden="1">#REF!</definedName>
    <definedName name="__lb25" hidden="1">#REF!</definedName>
    <definedName name="__lb27" localSheetId="12" hidden="1">#REF!</definedName>
    <definedName name="__lb27" localSheetId="9" hidden="1">#REF!</definedName>
    <definedName name="__lb27" localSheetId="7" hidden="1">#REF!</definedName>
    <definedName name="__lb27" localSheetId="1" hidden="1">#REF!</definedName>
    <definedName name="__lb27" localSheetId="5" hidden="1">#REF!</definedName>
    <definedName name="__lb27" localSheetId="3" hidden="1">#REF!</definedName>
    <definedName name="__lb27" localSheetId="0" hidden="1">#REF!</definedName>
    <definedName name="__lb27" localSheetId="8" hidden="1">#REF!</definedName>
    <definedName name="__lb27" localSheetId="4" hidden="1">#REF!</definedName>
    <definedName name="__lb27" localSheetId="6" hidden="1">#REF!</definedName>
    <definedName name="__lb27" localSheetId="2" hidden="1">#REF!</definedName>
    <definedName name="__lb27" hidden="1">#REF!</definedName>
    <definedName name="__lb28" localSheetId="12" hidden="1">#REF!</definedName>
    <definedName name="__lb28" localSheetId="9" hidden="1">#REF!</definedName>
    <definedName name="__lb28" localSheetId="7" hidden="1">#REF!</definedName>
    <definedName name="__lb28" localSheetId="1" hidden="1">#REF!</definedName>
    <definedName name="__lb28" localSheetId="5" hidden="1">#REF!</definedName>
    <definedName name="__lb28" localSheetId="3" hidden="1">#REF!</definedName>
    <definedName name="__lb28" localSheetId="0" hidden="1">#REF!</definedName>
    <definedName name="__lb28" localSheetId="8" hidden="1">#REF!</definedName>
    <definedName name="__lb28" localSheetId="4" hidden="1">#REF!</definedName>
    <definedName name="__lb28" localSheetId="6" hidden="1">#REF!</definedName>
    <definedName name="__lb28" localSheetId="2" hidden="1">#REF!</definedName>
    <definedName name="__lb28" hidden="1">#REF!</definedName>
    <definedName name="__lb29" localSheetId="12" hidden="1">#REF!</definedName>
    <definedName name="__lb29" localSheetId="9" hidden="1">#REF!</definedName>
    <definedName name="__lb29" localSheetId="7" hidden="1">#REF!</definedName>
    <definedName name="__lb29" localSheetId="1" hidden="1">#REF!</definedName>
    <definedName name="__lb29" localSheetId="5" hidden="1">#REF!</definedName>
    <definedName name="__lb29" localSheetId="3" hidden="1">#REF!</definedName>
    <definedName name="__lb29" localSheetId="0" hidden="1">#REF!</definedName>
    <definedName name="__lb29" localSheetId="8" hidden="1">#REF!</definedName>
    <definedName name="__lb29" localSheetId="4" hidden="1">#REF!</definedName>
    <definedName name="__lb29" localSheetId="6" hidden="1">#REF!</definedName>
    <definedName name="__lb29" localSheetId="2" hidden="1">#REF!</definedName>
    <definedName name="__lb29" hidden="1">#REF!</definedName>
    <definedName name="__lb3" localSheetId="12" hidden="1">#REF!</definedName>
    <definedName name="__lb3" localSheetId="9" hidden="1">#REF!</definedName>
    <definedName name="__lb3" localSheetId="7" hidden="1">#REF!</definedName>
    <definedName name="__lb3" localSheetId="1" hidden="1">#REF!</definedName>
    <definedName name="__lb3" localSheetId="5" hidden="1">#REF!</definedName>
    <definedName name="__lb3" localSheetId="3" hidden="1">#REF!</definedName>
    <definedName name="__lb3" localSheetId="0" hidden="1">#REF!</definedName>
    <definedName name="__lb3" localSheetId="8" hidden="1">#REF!</definedName>
    <definedName name="__lb3" localSheetId="4" hidden="1">#REF!</definedName>
    <definedName name="__lb3" localSheetId="6" hidden="1">#REF!</definedName>
    <definedName name="__lb3" localSheetId="2" hidden="1">#REF!</definedName>
    <definedName name="__lb3" hidden="1">#REF!</definedName>
    <definedName name="__lb30" localSheetId="12" hidden="1">#REF!</definedName>
    <definedName name="__lb30" localSheetId="9" hidden="1">#REF!</definedName>
    <definedName name="__lb30" localSheetId="7" hidden="1">#REF!</definedName>
    <definedName name="__lb30" localSheetId="1" hidden="1">#REF!</definedName>
    <definedName name="__lb30" localSheetId="5" hidden="1">#REF!</definedName>
    <definedName name="__lb30" localSheetId="3" hidden="1">#REF!</definedName>
    <definedName name="__lb30" localSheetId="0" hidden="1">#REF!</definedName>
    <definedName name="__lb30" localSheetId="8" hidden="1">#REF!</definedName>
    <definedName name="__lb30" localSheetId="4" hidden="1">#REF!</definedName>
    <definedName name="__lb30" localSheetId="6" hidden="1">#REF!</definedName>
    <definedName name="__lb30" localSheetId="2" hidden="1">#REF!</definedName>
    <definedName name="__lb30" hidden="1">#REF!</definedName>
    <definedName name="__lb31" localSheetId="12" hidden="1">#REF!</definedName>
    <definedName name="__lb31" localSheetId="9" hidden="1">#REF!</definedName>
    <definedName name="__lb31" localSheetId="7" hidden="1">#REF!</definedName>
    <definedName name="__lb31" localSheetId="1" hidden="1">#REF!</definedName>
    <definedName name="__lb31" localSheetId="5" hidden="1">#REF!</definedName>
    <definedName name="__lb31" localSheetId="3" hidden="1">#REF!</definedName>
    <definedName name="__lb31" localSheetId="0" hidden="1">#REF!</definedName>
    <definedName name="__lb31" localSheetId="8" hidden="1">#REF!</definedName>
    <definedName name="__lb31" localSheetId="4" hidden="1">#REF!</definedName>
    <definedName name="__lb31" localSheetId="6" hidden="1">#REF!</definedName>
    <definedName name="__lb31" localSheetId="2" hidden="1">#REF!</definedName>
    <definedName name="__lb31" hidden="1">#REF!</definedName>
    <definedName name="__lb32" localSheetId="12" hidden="1">#REF!</definedName>
    <definedName name="__lb32" localSheetId="9" hidden="1">#REF!</definedName>
    <definedName name="__lb32" localSheetId="7" hidden="1">#REF!</definedName>
    <definedName name="__lb32" localSheetId="1" hidden="1">#REF!</definedName>
    <definedName name="__lb32" localSheetId="5" hidden="1">#REF!</definedName>
    <definedName name="__lb32" localSheetId="3" hidden="1">#REF!</definedName>
    <definedName name="__lb32" localSheetId="0" hidden="1">#REF!</definedName>
    <definedName name="__lb32" localSheetId="8" hidden="1">#REF!</definedName>
    <definedName name="__lb32" localSheetId="4" hidden="1">#REF!</definedName>
    <definedName name="__lb32" localSheetId="6" hidden="1">#REF!</definedName>
    <definedName name="__lb32" localSheetId="2" hidden="1">#REF!</definedName>
    <definedName name="__lb32" hidden="1">#REF!</definedName>
    <definedName name="__lb4" localSheetId="12" hidden="1">#REF!</definedName>
    <definedName name="__lb4" localSheetId="9" hidden="1">#REF!</definedName>
    <definedName name="__lb4" localSheetId="7" hidden="1">#REF!</definedName>
    <definedName name="__lb4" localSheetId="1" hidden="1">#REF!</definedName>
    <definedName name="__lb4" localSheetId="5" hidden="1">#REF!</definedName>
    <definedName name="__lb4" localSheetId="3" hidden="1">#REF!</definedName>
    <definedName name="__lb4" localSheetId="0" hidden="1">#REF!</definedName>
    <definedName name="__lb4" localSheetId="8" hidden="1">#REF!</definedName>
    <definedName name="__lb4" localSheetId="4" hidden="1">#REF!</definedName>
    <definedName name="__lb4" localSheetId="6" hidden="1">#REF!</definedName>
    <definedName name="__lb4" localSheetId="2" hidden="1">#REF!</definedName>
    <definedName name="__lb4" hidden="1">#REF!</definedName>
    <definedName name="__lb5" localSheetId="12" hidden="1">#REF!</definedName>
    <definedName name="__lb5" localSheetId="9" hidden="1">#REF!</definedName>
    <definedName name="__lb5" localSheetId="7" hidden="1">#REF!</definedName>
    <definedName name="__lb5" localSheetId="1" hidden="1">#REF!</definedName>
    <definedName name="__lb5" localSheetId="5" hidden="1">#REF!</definedName>
    <definedName name="__lb5" localSheetId="3" hidden="1">#REF!</definedName>
    <definedName name="__lb5" localSheetId="0" hidden="1">#REF!</definedName>
    <definedName name="__lb5" localSheetId="8" hidden="1">#REF!</definedName>
    <definedName name="__lb5" localSheetId="4" hidden="1">#REF!</definedName>
    <definedName name="__lb5" localSheetId="6" hidden="1">#REF!</definedName>
    <definedName name="__lb5" localSheetId="2" hidden="1">#REF!</definedName>
    <definedName name="__lb5" hidden="1">#REF!</definedName>
    <definedName name="__lb6" localSheetId="12" hidden="1">#REF!</definedName>
    <definedName name="__lb6" localSheetId="9" hidden="1">#REF!</definedName>
    <definedName name="__lb6" localSheetId="7" hidden="1">#REF!</definedName>
    <definedName name="__lb6" localSheetId="1" hidden="1">#REF!</definedName>
    <definedName name="__lb6" localSheetId="5" hidden="1">#REF!</definedName>
    <definedName name="__lb6" localSheetId="3" hidden="1">#REF!</definedName>
    <definedName name="__lb6" localSheetId="0" hidden="1">#REF!</definedName>
    <definedName name="__lb6" localSheetId="8" hidden="1">#REF!</definedName>
    <definedName name="__lb6" localSheetId="4" hidden="1">#REF!</definedName>
    <definedName name="__lb6" localSheetId="6" hidden="1">#REF!</definedName>
    <definedName name="__lb6" localSheetId="2" hidden="1">#REF!</definedName>
    <definedName name="__lb6" hidden="1">#REF!</definedName>
    <definedName name="__lb7" localSheetId="12" hidden="1">#REF!</definedName>
    <definedName name="__lb7" localSheetId="9" hidden="1">#REF!</definedName>
    <definedName name="__lb7" localSheetId="7" hidden="1">#REF!</definedName>
    <definedName name="__lb7" localSheetId="1" hidden="1">#REF!</definedName>
    <definedName name="__lb7" localSheetId="5" hidden="1">#REF!</definedName>
    <definedName name="__lb7" localSheetId="3" hidden="1">#REF!</definedName>
    <definedName name="__lb7" localSheetId="0" hidden="1">#REF!</definedName>
    <definedName name="__lb7" localSheetId="8" hidden="1">#REF!</definedName>
    <definedName name="__lb7" localSheetId="4" hidden="1">#REF!</definedName>
    <definedName name="__lb7" localSheetId="6" hidden="1">#REF!</definedName>
    <definedName name="__lb7" localSheetId="2" hidden="1">#REF!</definedName>
    <definedName name="__lb7" hidden="1">#REF!</definedName>
    <definedName name="__lb8" localSheetId="12" hidden="1">#REF!</definedName>
    <definedName name="__lb8" localSheetId="9" hidden="1">#REF!</definedName>
    <definedName name="__lb8" localSheetId="7" hidden="1">#REF!</definedName>
    <definedName name="__lb8" localSheetId="1" hidden="1">#REF!</definedName>
    <definedName name="__lb8" localSheetId="5" hidden="1">#REF!</definedName>
    <definedName name="__lb8" localSheetId="3" hidden="1">#REF!</definedName>
    <definedName name="__lb8" localSheetId="0" hidden="1">#REF!</definedName>
    <definedName name="__lb8" localSheetId="8" hidden="1">#REF!</definedName>
    <definedName name="__lb8" localSheetId="4" hidden="1">#REF!</definedName>
    <definedName name="__lb8" localSheetId="6" hidden="1">#REF!</definedName>
    <definedName name="__lb8" localSheetId="2" hidden="1">#REF!</definedName>
    <definedName name="__lb8" hidden="1">#REF!</definedName>
    <definedName name="__lb9" localSheetId="12" hidden="1">#REF!</definedName>
    <definedName name="__lb9" localSheetId="9" hidden="1">#REF!</definedName>
    <definedName name="__lb9" localSheetId="7" hidden="1">#REF!</definedName>
    <definedName name="__lb9" localSheetId="1" hidden="1">#REF!</definedName>
    <definedName name="__lb9" localSheetId="5" hidden="1">#REF!</definedName>
    <definedName name="__lb9" localSheetId="3" hidden="1">#REF!</definedName>
    <definedName name="__lb9" localSheetId="0" hidden="1">#REF!</definedName>
    <definedName name="__lb9" localSheetId="8" hidden="1">#REF!</definedName>
    <definedName name="__lb9" localSheetId="4" hidden="1">#REF!</definedName>
    <definedName name="__lb9" localSheetId="6" hidden="1">#REF!</definedName>
    <definedName name="__lb9" localSheetId="2" hidden="1">#REF!</definedName>
    <definedName name="__lb9" hidden="1">#REF!</definedName>
    <definedName name="__lbc1" localSheetId="12" hidden="1">#REF!</definedName>
    <definedName name="__lbc1" localSheetId="9" hidden="1">#REF!</definedName>
    <definedName name="__lbc1" localSheetId="7" hidden="1">#REF!</definedName>
    <definedName name="__lbc1" localSheetId="1" hidden="1">#REF!</definedName>
    <definedName name="__lbc1" localSheetId="5" hidden="1">#REF!</definedName>
    <definedName name="__lbc1" localSheetId="3" hidden="1">#REF!</definedName>
    <definedName name="__lbc1" localSheetId="0" hidden="1">#REF!</definedName>
    <definedName name="__lbc1" localSheetId="8" hidden="1">#REF!</definedName>
    <definedName name="__lbc1" localSheetId="4" hidden="1">#REF!</definedName>
    <definedName name="__lbc1" localSheetId="6" hidden="1">#REF!</definedName>
    <definedName name="__lbc1" localSheetId="2" hidden="1">#REF!</definedName>
    <definedName name="__lbc1" hidden="1">#REF!</definedName>
    <definedName name="__lbc10" localSheetId="12" hidden="1">#REF!</definedName>
    <definedName name="__lbc10" localSheetId="9" hidden="1">#REF!</definedName>
    <definedName name="__lbc10" localSheetId="7" hidden="1">#REF!</definedName>
    <definedName name="__lbc10" localSheetId="1" hidden="1">#REF!</definedName>
    <definedName name="__lbc10" localSheetId="5" hidden="1">#REF!</definedName>
    <definedName name="__lbc10" localSheetId="3" hidden="1">#REF!</definedName>
    <definedName name="__lbc10" localSheetId="0" hidden="1">#REF!</definedName>
    <definedName name="__lbc10" localSheetId="8" hidden="1">#REF!</definedName>
    <definedName name="__lbc10" localSheetId="4" hidden="1">#REF!</definedName>
    <definedName name="__lbc10" localSheetId="6" hidden="1">#REF!</definedName>
    <definedName name="__lbc10" localSheetId="2" hidden="1">#REF!</definedName>
    <definedName name="__lbc10" hidden="1">#REF!</definedName>
    <definedName name="__lbc11" localSheetId="12" hidden="1">#REF!</definedName>
    <definedName name="__lbc11" localSheetId="9" hidden="1">#REF!</definedName>
    <definedName name="__lbc11" localSheetId="7" hidden="1">#REF!</definedName>
    <definedName name="__lbc11" localSheetId="1" hidden="1">#REF!</definedName>
    <definedName name="__lbc11" localSheetId="5" hidden="1">#REF!</definedName>
    <definedName name="__lbc11" localSheetId="3" hidden="1">#REF!</definedName>
    <definedName name="__lbc11" localSheetId="0" hidden="1">#REF!</definedName>
    <definedName name="__lbc11" localSheetId="8" hidden="1">#REF!</definedName>
    <definedName name="__lbc11" localSheetId="4" hidden="1">#REF!</definedName>
    <definedName name="__lbc11" localSheetId="6" hidden="1">#REF!</definedName>
    <definedName name="__lbc11" localSheetId="2" hidden="1">#REF!</definedName>
    <definedName name="__lbc11" hidden="1">#REF!</definedName>
    <definedName name="__lbc12" localSheetId="12" hidden="1">#REF!</definedName>
    <definedName name="__lbc12" localSheetId="9" hidden="1">#REF!</definedName>
    <definedName name="__lbc12" localSheetId="7" hidden="1">#REF!</definedName>
    <definedName name="__lbc12" localSheetId="1" hidden="1">#REF!</definedName>
    <definedName name="__lbc12" localSheetId="5" hidden="1">#REF!</definedName>
    <definedName name="__lbc12" localSheetId="3" hidden="1">#REF!</definedName>
    <definedName name="__lbc12" localSheetId="0" hidden="1">#REF!</definedName>
    <definedName name="__lbc12" localSheetId="8" hidden="1">#REF!</definedName>
    <definedName name="__lbc12" localSheetId="4" hidden="1">#REF!</definedName>
    <definedName name="__lbc12" localSheetId="6" hidden="1">#REF!</definedName>
    <definedName name="__lbc12" localSheetId="2" hidden="1">#REF!</definedName>
    <definedName name="__lbc12" hidden="1">#REF!</definedName>
    <definedName name="__lbc13" localSheetId="12" hidden="1">#REF!</definedName>
    <definedName name="__lbc13" localSheetId="9" hidden="1">#REF!</definedName>
    <definedName name="__lbc13" localSheetId="7" hidden="1">#REF!</definedName>
    <definedName name="__lbc13" localSheetId="1" hidden="1">#REF!</definedName>
    <definedName name="__lbc13" localSheetId="5" hidden="1">#REF!</definedName>
    <definedName name="__lbc13" localSheetId="3" hidden="1">#REF!</definedName>
    <definedName name="__lbc13" localSheetId="0" hidden="1">#REF!</definedName>
    <definedName name="__lbc13" localSheetId="8" hidden="1">#REF!</definedName>
    <definedName name="__lbc13" localSheetId="4" hidden="1">#REF!</definedName>
    <definedName name="__lbc13" localSheetId="6" hidden="1">#REF!</definedName>
    <definedName name="__lbc13" localSheetId="2" hidden="1">#REF!</definedName>
    <definedName name="__lbc13" hidden="1">#REF!</definedName>
    <definedName name="__lbc14" localSheetId="12" hidden="1">#REF!</definedName>
    <definedName name="__lbc14" localSheetId="9" hidden="1">#REF!</definedName>
    <definedName name="__lbc14" localSheetId="7" hidden="1">#REF!</definedName>
    <definedName name="__lbc14" localSheetId="1" hidden="1">#REF!</definedName>
    <definedName name="__lbc14" localSheetId="5" hidden="1">#REF!</definedName>
    <definedName name="__lbc14" localSheetId="3" hidden="1">#REF!</definedName>
    <definedName name="__lbc14" localSheetId="0" hidden="1">#REF!</definedName>
    <definedName name="__lbc14" localSheetId="8" hidden="1">#REF!</definedName>
    <definedName name="__lbc14" localSheetId="4" hidden="1">#REF!</definedName>
    <definedName name="__lbc14" localSheetId="6" hidden="1">#REF!</definedName>
    <definedName name="__lbc14" localSheetId="2" hidden="1">#REF!</definedName>
    <definedName name="__lbc14" hidden="1">#REF!</definedName>
    <definedName name="__lbc15" localSheetId="12" hidden="1">#REF!</definedName>
    <definedName name="__lbc15" localSheetId="9" hidden="1">#REF!</definedName>
    <definedName name="__lbc15" localSheetId="7" hidden="1">#REF!</definedName>
    <definedName name="__lbc15" localSheetId="1" hidden="1">#REF!</definedName>
    <definedName name="__lbc15" localSheetId="5" hidden="1">#REF!</definedName>
    <definedName name="__lbc15" localSheetId="3" hidden="1">#REF!</definedName>
    <definedName name="__lbc15" localSheetId="0" hidden="1">#REF!</definedName>
    <definedName name="__lbc15" localSheetId="8" hidden="1">#REF!</definedName>
    <definedName name="__lbc15" localSheetId="4" hidden="1">#REF!</definedName>
    <definedName name="__lbc15" localSheetId="6" hidden="1">#REF!</definedName>
    <definedName name="__lbc15" localSheetId="2" hidden="1">#REF!</definedName>
    <definedName name="__lbc15" hidden="1">#REF!</definedName>
    <definedName name="__lbc16" localSheetId="12" hidden="1">#REF!</definedName>
    <definedName name="__lbc16" localSheetId="9" hidden="1">#REF!</definedName>
    <definedName name="__lbc16" localSheetId="7" hidden="1">#REF!</definedName>
    <definedName name="__lbc16" localSheetId="1" hidden="1">#REF!</definedName>
    <definedName name="__lbc16" localSheetId="5" hidden="1">#REF!</definedName>
    <definedName name="__lbc16" localSheetId="3" hidden="1">#REF!</definedName>
    <definedName name="__lbc16" localSheetId="0" hidden="1">#REF!</definedName>
    <definedName name="__lbc16" localSheetId="8" hidden="1">#REF!</definedName>
    <definedName name="__lbc16" localSheetId="4" hidden="1">#REF!</definedName>
    <definedName name="__lbc16" localSheetId="6" hidden="1">#REF!</definedName>
    <definedName name="__lbc16" localSheetId="2" hidden="1">#REF!</definedName>
    <definedName name="__lbc16" hidden="1">#REF!</definedName>
    <definedName name="__lbc17" localSheetId="12" hidden="1">#REF!</definedName>
    <definedName name="__lbc17" localSheetId="9" hidden="1">#REF!</definedName>
    <definedName name="__lbc17" localSheetId="7" hidden="1">#REF!</definedName>
    <definedName name="__lbc17" localSheetId="1" hidden="1">#REF!</definedName>
    <definedName name="__lbc17" localSheetId="5" hidden="1">#REF!</definedName>
    <definedName name="__lbc17" localSheetId="3" hidden="1">#REF!</definedName>
    <definedName name="__lbc17" localSheetId="0" hidden="1">#REF!</definedName>
    <definedName name="__lbc17" localSheetId="8" hidden="1">#REF!</definedName>
    <definedName name="__lbc17" localSheetId="4" hidden="1">#REF!</definedName>
    <definedName name="__lbc17" localSheetId="6" hidden="1">#REF!</definedName>
    <definedName name="__lbc17" localSheetId="2" hidden="1">#REF!</definedName>
    <definedName name="__lbc17" hidden="1">#REF!</definedName>
    <definedName name="__lbc18" localSheetId="12" hidden="1">#REF!</definedName>
    <definedName name="__lbc18" localSheetId="9" hidden="1">#REF!</definedName>
    <definedName name="__lbc18" localSheetId="7" hidden="1">#REF!</definedName>
    <definedName name="__lbc18" localSheetId="1" hidden="1">#REF!</definedName>
    <definedName name="__lbc18" localSheetId="5" hidden="1">#REF!</definedName>
    <definedName name="__lbc18" localSheetId="3" hidden="1">#REF!</definedName>
    <definedName name="__lbc18" localSheetId="0" hidden="1">#REF!</definedName>
    <definedName name="__lbc18" localSheetId="8" hidden="1">#REF!</definedName>
    <definedName name="__lbc18" localSheetId="4" hidden="1">#REF!</definedName>
    <definedName name="__lbc18" localSheetId="6" hidden="1">#REF!</definedName>
    <definedName name="__lbc18" localSheetId="2" hidden="1">#REF!</definedName>
    <definedName name="__lbc18" hidden="1">#REF!</definedName>
    <definedName name="__lbc19" localSheetId="12" hidden="1">#REF!</definedName>
    <definedName name="__lbc19" localSheetId="9" hidden="1">#REF!</definedName>
    <definedName name="__lbc19" localSheetId="7" hidden="1">#REF!</definedName>
    <definedName name="__lbc19" localSheetId="1" hidden="1">#REF!</definedName>
    <definedName name="__lbc19" localSheetId="5" hidden="1">#REF!</definedName>
    <definedName name="__lbc19" localSheetId="3" hidden="1">#REF!</definedName>
    <definedName name="__lbc19" localSheetId="0" hidden="1">#REF!</definedName>
    <definedName name="__lbc19" localSheetId="8" hidden="1">#REF!</definedName>
    <definedName name="__lbc19" localSheetId="4" hidden="1">#REF!</definedName>
    <definedName name="__lbc19" localSheetId="6" hidden="1">#REF!</definedName>
    <definedName name="__lbc19" localSheetId="2" hidden="1">#REF!</definedName>
    <definedName name="__lbc19" hidden="1">#REF!</definedName>
    <definedName name="__lbc2" localSheetId="12" hidden="1">#REF!</definedName>
    <definedName name="__lbc2" localSheetId="9" hidden="1">#REF!</definedName>
    <definedName name="__lbc2" localSheetId="7" hidden="1">#REF!</definedName>
    <definedName name="__lbc2" localSheetId="1" hidden="1">#REF!</definedName>
    <definedName name="__lbc2" localSheetId="5" hidden="1">#REF!</definedName>
    <definedName name="__lbc2" localSheetId="3" hidden="1">#REF!</definedName>
    <definedName name="__lbc2" localSheetId="0" hidden="1">#REF!</definedName>
    <definedName name="__lbc2" localSheetId="8" hidden="1">#REF!</definedName>
    <definedName name="__lbc2" localSheetId="4" hidden="1">#REF!</definedName>
    <definedName name="__lbc2" localSheetId="6" hidden="1">#REF!</definedName>
    <definedName name="__lbc2" localSheetId="2" hidden="1">#REF!</definedName>
    <definedName name="__lbc2" hidden="1">#REF!</definedName>
    <definedName name="__lbc20" localSheetId="12" hidden="1">#REF!</definedName>
    <definedName name="__lbc20" localSheetId="9" hidden="1">#REF!</definedName>
    <definedName name="__lbc20" localSheetId="7" hidden="1">#REF!</definedName>
    <definedName name="__lbc20" localSheetId="1" hidden="1">#REF!</definedName>
    <definedName name="__lbc20" localSheetId="5" hidden="1">#REF!</definedName>
    <definedName name="__lbc20" localSheetId="3" hidden="1">#REF!</definedName>
    <definedName name="__lbc20" localSheetId="0" hidden="1">#REF!</definedName>
    <definedName name="__lbc20" localSheetId="8" hidden="1">#REF!</definedName>
    <definedName name="__lbc20" localSheetId="4" hidden="1">#REF!</definedName>
    <definedName name="__lbc20" localSheetId="6" hidden="1">#REF!</definedName>
    <definedName name="__lbc20" localSheetId="2" hidden="1">#REF!</definedName>
    <definedName name="__lbc20" hidden="1">#REF!</definedName>
    <definedName name="__lbc21" localSheetId="12" hidden="1">#REF!</definedName>
    <definedName name="__lbc21" localSheetId="9" hidden="1">#REF!</definedName>
    <definedName name="__lbc21" localSheetId="7" hidden="1">#REF!</definedName>
    <definedName name="__lbc21" localSheetId="1" hidden="1">#REF!</definedName>
    <definedName name="__lbc21" localSheetId="5" hidden="1">#REF!</definedName>
    <definedName name="__lbc21" localSheetId="3" hidden="1">#REF!</definedName>
    <definedName name="__lbc21" localSheetId="0" hidden="1">#REF!</definedName>
    <definedName name="__lbc21" localSheetId="8" hidden="1">#REF!</definedName>
    <definedName name="__lbc21" localSheetId="4" hidden="1">#REF!</definedName>
    <definedName name="__lbc21" localSheetId="6" hidden="1">#REF!</definedName>
    <definedName name="__lbc21" localSheetId="2" hidden="1">#REF!</definedName>
    <definedName name="__lbc21" hidden="1">#REF!</definedName>
    <definedName name="__lbc22" localSheetId="12" hidden="1">#REF!</definedName>
    <definedName name="__lbc22" localSheetId="9" hidden="1">#REF!</definedName>
    <definedName name="__lbc22" localSheetId="7" hidden="1">#REF!</definedName>
    <definedName name="__lbc22" localSheetId="1" hidden="1">#REF!</definedName>
    <definedName name="__lbc22" localSheetId="5" hidden="1">#REF!</definedName>
    <definedName name="__lbc22" localSheetId="3" hidden="1">#REF!</definedName>
    <definedName name="__lbc22" localSheetId="0" hidden="1">#REF!</definedName>
    <definedName name="__lbc22" localSheetId="8" hidden="1">#REF!</definedName>
    <definedName name="__lbc22" localSheetId="4" hidden="1">#REF!</definedName>
    <definedName name="__lbc22" localSheetId="6" hidden="1">#REF!</definedName>
    <definedName name="__lbc22" localSheetId="2" hidden="1">#REF!</definedName>
    <definedName name="__lbc22" hidden="1">#REF!</definedName>
    <definedName name="__lbc23" localSheetId="12" hidden="1">#REF!</definedName>
    <definedName name="__lbc23" localSheetId="9" hidden="1">#REF!</definedName>
    <definedName name="__lbc23" localSheetId="7" hidden="1">#REF!</definedName>
    <definedName name="__lbc23" localSheetId="1" hidden="1">#REF!</definedName>
    <definedName name="__lbc23" localSheetId="5" hidden="1">#REF!</definedName>
    <definedName name="__lbc23" localSheetId="3" hidden="1">#REF!</definedName>
    <definedName name="__lbc23" localSheetId="0" hidden="1">#REF!</definedName>
    <definedName name="__lbc23" localSheetId="8" hidden="1">#REF!</definedName>
    <definedName name="__lbc23" localSheetId="4" hidden="1">#REF!</definedName>
    <definedName name="__lbc23" localSheetId="6" hidden="1">#REF!</definedName>
    <definedName name="__lbc23" localSheetId="2" hidden="1">#REF!</definedName>
    <definedName name="__lbc23" hidden="1">#REF!</definedName>
    <definedName name="__lbc24" localSheetId="12" hidden="1">#REF!</definedName>
    <definedName name="__lbc24" localSheetId="9" hidden="1">#REF!</definedName>
    <definedName name="__lbc24" localSheetId="7" hidden="1">#REF!</definedName>
    <definedName name="__lbc24" localSheetId="1" hidden="1">#REF!</definedName>
    <definedName name="__lbc24" localSheetId="5" hidden="1">#REF!</definedName>
    <definedName name="__lbc24" localSheetId="3" hidden="1">#REF!</definedName>
    <definedName name="__lbc24" localSheetId="0" hidden="1">#REF!</definedName>
    <definedName name="__lbc24" localSheetId="8" hidden="1">#REF!</definedName>
    <definedName name="__lbc24" localSheetId="4" hidden="1">#REF!</definedName>
    <definedName name="__lbc24" localSheetId="6" hidden="1">#REF!</definedName>
    <definedName name="__lbc24" localSheetId="2" hidden="1">#REF!</definedName>
    <definedName name="__lbc24" hidden="1">#REF!</definedName>
    <definedName name="__lbc25" localSheetId="12" hidden="1">#REF!</definedName>
    <definedName name="__lbc25" localSheetId="9" hidden="1">#REF!</definedName>
    <definedName name="__lbc25" localSheetId="7" hidden="1">#REF!</definedName>
    <definedName name="__lbc25" localSheetId="1" hidden="1">#REF!</definedName>
    <definedName name="__lbc25" localSheetId="5" hidden="1">#REF!</definedName>
    <definedName name="__lbc25" localSheetId="3" hidden="1">#REF!</definedName>
    <definedName name="__lbc25" localSheetId="0" hidden="1">#REF!</definedName>
    <definedName name="__lbc25" localSheetId="8" hidden="1">#REF!</definedName>
    <definedName name="__lbc25" localSheetId="4" hidden="1">#REF!</definedName>
    <definedName name="__lbc25" localSheetId="6" hidden="1">#REF!</definedName>
    <definedName name="__lbc25" localSheetId="2" hidden="1">#REF!</definedName>
    <definedName name="__lbc25" hidden="1">#REF!</definedName>
    <definedName name="__lbc26" localSheetId="12" hidden="1">#REF!</definedName>
    <definedName name="__lbc26" localSheetId="9" hidden="1">#REF!</definedName>
    <definedName name="__lbc26" localSheetId="7" hidden="1">#REF!</definedName>
    <definedName name="__lbc26" localSheetId="1" hidden="1">#REF!</definedName>
    <definedName name="__lbc26" localSheetId="5" hidden="1">#REF!</definedName>
    <definedName name="__lbc26" localSheetId="3" hidden="1">#REF!</definedName>
    <definedName name="__lbc26" localSheetId="0" hidden="1">#REF!</definedName>
    <definedName name="__lbc26" localSheetId="8" hidden="1">#REF!</definedName>
    <definedName name="__lbc26" localSheetId="4" hidden="1">#REF!</definedName>
    <definedName name="__lbc26" localSheetId="6" hidden="1">#REF!</definedName>
    <definedName name="__lbc26" localSheetId="2" hidden="1">#REF!</definedName>
    <definedName name="__lbc26" hidden="1">#REF!</definedName>
    <definedName name="__lbc27" localSheetId="12" hidden="1">#REF!</definedName>
    <definedName name="__lbc27" localSheetId="9" hidden="1">#REF!</definedName>
    <definedName name="__lbc27" localSheetId="7" hidden="1">#REF!</definedName>
    <definedName name="__lbc27" localSheetId="1" hidden="1">#REF!</definedName>
    <definedName name="__lbc27" localSheetId="5" hidden="1">#REF!</definedName>
    <definedName name="__lbc27" localSheetId="3" hidden="1">#REF!</definedName>
    <definedName name="__lbc27" localSheetId="0" hidden="1">#REF!</definedName>
    <definedName name="__lbc27" localSheetId="8" hidden="1">#REF!</definedName>
    <definedName name="__lbc27" localSheetId="4" hidden="1">#REF!</definedName>
    <definedName name="__lbc27" localSheetId="6" hidden="1">#REF!</definedName>
    <definedName name="__lbc27" localSheetId="2" hidden="1">#REF!</definedName>
    <definedName name="__lbc27" hidden="1">#REF!</definedName>
    <definedName name="__lbc28" localSheetId="12" hidden="1">#REF!</definedName>
    <definedName name="__lbc28" localSheetId="9" hidden="1">#REF!</definedName>
    <definedName name="__lbc28" localSheetId="7" hidden="1">#REF!</definedName>
    <definedName name="__lbc28" localSheetId="1" hidden="1">#REF!</definedName>
    <definedName name="__lbc28" localSheetId="5" hidden="1">#REF!</definedName>
    <definedName name="__lbc28" localSheetId="3" hidden="1">#REF!</definedName>
    <definedName name="__lbc28" localSheetId="0" hidden="1">#REF!</definedName>
    <definedName name="__lbc28" localSheetId="8" hidden="1">#REF!</definedName>
    <definedName name="__lbc28" localSheetId="4" hidden="1">#REF!</definedName>
    <definedName name="__lbc28" localSheetId="6" hidden="1">#REF!</definedName>
    <definedName name="__lbc28" localSheetId="2" hidden="1">#REF!</definedName>
    <definedName name="__lbc28" hidden="1">#REF!</definedName>
    <definedName name="__lbc29" localSheetId="12" hidden="1">#REF!</definedName>
    <definedName name="__lbc29" localSheetId="9" hidden="1">#REF!</definedName>
    <definedName name="__lbc29" localSheetId="7" hidden="1">#REF!</definedName>
    <definedName name="__lbc29" localSheetId="1" hidden="1">#REF!</definedName>
    <definedName name="__lbc29" localSheetId="5" hidden="1">#REF!</definedName>
    <definedName name="__lbc29" localSheetId="3" hidden="1">#REF!</definedName>
    <definedName name="__lbc29" localSheetId="0" hidden="1">#REF!</definedName>
    <definedName name="__lbc29" localSheetId="8" hidden="1">#REF!</definedName>
    <definedName name="__lbc29" localSheetId="4" hidden="1">#REF!</definedName>
    <definedName name="__lbc29" localSheetId="6" hidden="1">#REF!</definedName>
    <definedName name="__lbc29" localSheetId="2" hidden="1">#REF!</definedName>
    <definedName name="__lbc29" hidden="1">#REF!</definedName>
    <definedName name="__lbc3" localSheetId="12" hidden="1">#REF!</definedName>
    <definedName name="__lbc3" localSheetId="9" hidden="1">#REF!</definedName>
    <definedName name="__lbc3" localSheetId="7" hidden="1">#REF!</definedName>
    <definedName name="__lbc3" localSheetId="1" hidden="1">#REF!</definedName>
    <definedName name="__lbc3" localSheetId="5" hidden="1">#REF!</definedName>
    <definedName name="__lbc3" localSheetId="3" hidden="1">#REF!</definedName>
    <definedName name="__lbc3" localSheetId="0" hidden="1">#REF!</definedName>
    <definedName name="__lbc3" localSheetId="8" hidden="1">#REF!</definedName>
    <definedName name="__lbc3" localSheetId="4" hidden="1">#REF!</definedName>
    <definedName name="__lbc3" localSheetId="6" hidden="1">#REF!</definedName>
    <definedName name="__lbc3" localSheetId="2" hidden="1">#REF!</definedName>
    <definedName name="__lbc3" hidden="1">#REF!</definedName>
    <definedName name="__lbc31" localSheetId="12" hidden="1">#REF!</definedName>
    <definedName name="__lbc31" localSheetId="9" hidden="1">#REF!</definedName>
    <definedName name="__lbc31" localSheetId="7" hidden="1">#REF!</definedName>
    <definedName name="__lbc31" localSheetId="1" hidden="1">#REF!</definedName>
    <definedName name="__lbc31" localSheetId="5" hidden="1">#REF!</definedName>
    <definedName name="__lbc31" localSheetId="3" hidden="1">#REF!</definedName>
    <definedName name="__lbc31" localSheetId="0" hidden="1">#REF!</definedName>
    <definedName name="__lbc31" localSheetId="8" hidden="1">#REF!</definedName>
    <definedName name="__lbc31" localSheetId="4" hidden="1">#REF!</definedName>
    <definedName name="__lbc31" localSheetId="6" hidden="1">#REF!</definedName>
    <definedName name="__lbc31" localSheetId="2" hidden="1">#REF!</definedName>
    <definedName name="__lbc31" hidden="1">#REF!</definedName>
    <definedName name="__lbc32" localSheetId="12" hidden="1">#REF!</definedName>
    <definedName name="__lbc32" localSheetId="9" hidden="1">#REF!</definedName>
    <definedName name="__lbc32" localSheetId="7" hidden="1">#REF!</definedName>
    <definedName name="__lbc32" localSheetId="1" hidden="1">#REF!</definedName>
    <definedName name="__lbc32" localSheetId="5" hidden="1">#REF!</definedName>
    <definedName name="__lbc32" localSheetId="3" hidden="1">#REF!</definedName>
    <definedName name="__lbc32" localSheetId="0" hidden="1">#REF!</definedName>
    <definedName name="__lbc32" localSheetId="8" hidden="1">#REF!</definedName>
    <definedName name="__lbc32" localSheetId="4" hidden="1">#REF!</definedName>
    <definedName name="__lbc32" localSheetId="6" hidden="1">#REF!</definedName>
    <definedName name="__lbc32" localSheetId="2" hidden="1">#REF!</definedName>
    <definedName name="__lbc32" hidden="1">#REF!</definedName>
    <definedName name="__lbc4" localSheetId="12" hidden="1">#REF!</definedName>
    <definedName name="__lbc4" localSheetId="9" hidden="1">#REF!</definedName>
    <definedName name="__lbc4" localSheetId="7" hidden="1">#REF!</definedName>
    <definedName name="__lbc4" localSheetId="1" hidden="1">#REF!</definedName>
    <definedName name="__lbc4" localSheetId="5" hidden="1">#REF!</definedName>
    <definedName name="__lbc4" localSheetId="3" hidden="1">#REF!</definedName>
    <definedName name="__lbc4" localSheetId="0" hidden="1">#REF!</definedName>
    <definedName name="__lbc4" localSheetId="8" hidden="1">#REF!</definedName>
    <definedName name="__lbc4" localSheetId="4" hidden="1">#REF!</definedName>
    <definedName name="__lbc4" localSheetId="6" hidden="1">#REF!</definedName>
    <definedName name="__lbc4" localSheetId="2" hidden="1">#REF!</definedName>
    <definedName name="__lbc4" hidden="1">#REF!</definedName>
    <definedName name="__lbc5" localSheetId="12" hidden="1">#REF!</definedName>
    <definedName name="__lbc5" localSheetId="9" hidden="1">#REF!</definedName>
    <definedName name="__lbc5" localSheetId="7" hidden="1">#REF!</definedName>
    <definedName name="__lbc5" localSheetId="1" hidden="1">#REF!</definedName>
    <definedName name="__lbc5" localSheetId="5" hidden="1">#REF!</definedName>
    <definedName name="__lbc5" localSheetId="3" hidden="1">#REF!</definedName>
    <definedName name="__lbc5" localSheetId="0" hidden="1">#REF!</definedName>
    <definedName name="__lbc5" localSheetId="8" hidden="1">#REF!</definedName>
    <definedName name="__lbc5" localSheetId="4" hidden="1">#REF!</definedName>
    <definedName name="__lbc5" localSheetId="6" hidden="1">#REF!</definedName>
    <definedName name="__lbc5" localSheetId="2" hidden="1">#REF!</definedName>
    <definedName name="__lbc5" hidden="1">#REF!</definedName>
    <definedName name="__lbc6" localSheetId="12" hidden="1">#REF!</definedName>
    <definedName name="__lbc6" localSheetId="9" hidden="1">#REF!</definedName>
    <definedName name="__lbc6" localSheetId="7" hidden="1">#REF!</definedName>
    <definedName name="__lbc6" localSheetId="1" hidden="1">#REF!</definedName>
    <definedName name="__lbc6" localSheetId="5" hidden="1">#REF!</definedName>
    <definedName name="__lbc6" localSheetId="3" hidden="1">#REF!</definedName>
    <definedName name="__lbc6" localSheetId="0" hidden="1">#REF!</definedName>
    <definedName name="__lbc6" localSheetId="8" hidden="1">#REF!</definedName>
    <definedName name="__lbc6" localSheetId="4" hidden="1">#REF!</definedName>
    <definedName name="__lbc6" localSheetId="6" hidden="1">#REF!</definedName>
    <definedName name="__lbc6" localSheetId="2" hidden="1">#REF!</definedName>
    <definedName name="__lbc6" hidden="1">#REF!</definedName>
    <definedName name="__lbc7" localSheetId="12" hidden="1">#REF!</definedName>
    <definedName name="__lbc7" localSheetId="9" hidden="1">#REF!</definedName>
    <definedName name="__lbc7" localSheetId="7" hidden="1">#REF!</definedName>
    <definedName name="__lbc7" localSheetId="1" hidden="1">#REF!</definedName>
    <definedName name="__lbc7" localSheetId="5" hidden="1">#REF!</definedName>
    <definedName name="__lbc7" localSheetId="3" hidden="1">#REF!</definedName>
    <definedName name="__lbc7" localSheetId="0" hidden="1">#REF!</definedName>
    <definedName name="__lbc7" localSheetId="8" hidden="1">#REF!</definedName>
    <definedName name="__lbc7" localSheetId="4" hidden="1">#REF!</definedName>
    <definedName name="__lbc7" localSheetId="6" hidden="1">#REF!</definedName>
    <definedName name="__lbc7" localSheetId="2" hidden="1">#REF!</definedName>
    <definedName name="__lbc7" hidden="1">#REF!</definedName>
    <definedName name="__lbc8" localSheetId="12" hidden="1">#REF!</definedName>
    <definedName name="__lbc8" localSheetId="9" hidden="1">#REF!</definedName>
    <definedName name="__lbc8" localSheetId="7" hidden="1">#REF!</definedName>
    <definedName name="__lbc8" localSheetId="1" hidden="1">#REF!</definedName>
    <definedName name="__lbc8" localSheetId="5" hidden="1">#REF!</definedName>
    <definedName name="__lbc8" localSheetId="3" hidden="1">#REF!</definedName>
    <definedName name="__lbc8" localSheetId="0" hidden="1">#REF!</definedName>
    <definedName name="__lbc8" localSheetId="8" hidden="1">#REF!</definedName>
    <definedName name="__lbc8" localSheetId="4" hidden="1">#REF!</definedName>
    <definedName name="__lbc8" localSheetId="6" hidden="1">#REF!</definedName>
    <definedName name="__lbc8" localSheetId="2" hidden="1">#REF!</definedName>
    <definedName name="__lbc8" hidden="1">#REF!</definedName>
    <definedName name="__lbc9" localSheetId="12" hidden="1">#REF!</definedName>
    <definedName name="__lbc9" localSheetId="9" hidden="1">#REF!</definedName>
    <definedName name="__lbc9" localSheetId="7" hidden="1">#REF!</definedName>
    <definedName name="__lbc9" localSheetId="1" hidden="1">#REF!</definedName>
    <definedName name="__lbc9" localSheetId="5" hidden="1">#REF!</definedName>
    <definedName name="__lbc9" localSheetId="3" hidden="1">#REF!</definedName>
    <definedName name="__lbc9" localSheetId="0" hidden="1">#REF!</definedName>
    <definedName name="__lbc9" localSheetId="8" hidden="1">#REF!</definedName>
    <definedName name="__lbc9" localSheetId="4" hidden="1">#REF!</definedName>
    <definedName name="__lbc9" localSheetId="6" hidden="1">#REF!</definedName>
    <definedName name="__lbc9" localSheetId="2" hidden="1">#REF!</definedName>
    <definedName name="__lbc9" hidden="1">#REF!</definedName>
    <definedName name="__ld26" localSheetId="12" hidden="1">#REF!</definedName>
    <definedName name="__ld26" localSheetId="9" hidden="1">#REF!</definedName>
    <definedName name="__ld26" localSheetId="7" hidden="1">#REF!</definedName>
    <definedName name="__ld26" localSheetId="1" hidden="1">#REF!</definedName>
    <definedName name="__ld26" localSheetId="5" hidden="1">#REF!</definedName>
    <definedName name="__ld26" localSheetId="3" hidden="1">#REF!</definedName>
    <definedName name="__ld26" localSheetId="0" hidden="1">#REF!</definedName>
    <definedName name="__ld26" localSheetId="8" hidden="1">#REF!</definedName>
    <definedName name="__ld26" localSheetId="4" hidden="1">#REF!</definedName>
    <definedName name="__ld26" localSheetId="6" hidden="1">#REF!</definedName>
    <definedName name="__ld26" localSheetId="2" hidden="1">#REF!</definedName>
    <definedName name="__ld26" hidden="1">#REF!</definedName>
    <definedName name="__ld31" localSheetId="12" hidden="1">#REF!</definedName>
    <definedName name="__ld31" localSheetId="9" hidden="1">#REF!</definedName>
    <definedName name="__ld31" localSheetId="7" hidden="1">#REF!</definedName>
    <definedName name="__ld31" localSheetId="1" hidden="1">#REF!</definedName>
    <definedName name="__ld31" localSheetId="5" hidden="1">#REF!</definedName>
    <definedName name="__ld31" localSheetId="3" hidden="1">#REF!</definedName>
    <definedName name="__ld31" localSheetId="0" hidden="1">#REF!</definedName>
    <definedName name="__ld31" localSheetId="8" hidden="1">#REF!</definedName>
    <definedName name="__ld31" localSheetId="4" hidden="1">#REF!</definedName>
    <definedName name="__ld31" localSheetId="6" hidden="1">#REF!</definedName>
    <definedName name="__ld31" localSheetId="2" hidden="1">#REF!</definedName>
    <definedName name="__ld31" hidden="1">#REF!</definedName>
    <definedName name="__le31" localSheetId="12" hidden="1">#REF!</definedName>
    <definedName name="__le31" localSheetId="9" hidden="1">#REF!</definedName>
    <definedName name="__le31" localSheetId="7" hidden="1">#REF!</definedName>
    <definedName name="__le31" localSheetId="1" hidden="1">#REF!</definedName>
    <definedName name="__le31" localSheetId="5" hidden="1">#REF!</definedName>
    <definedName name="__le31" localSheetId="3" hidden="1">#REF!</definedName>
    <definedName name="__le31" localSheetId="0" hidden="1">#REF!</definedName>
    <definedName name="__le31" localSheetId="8" hidden="1">#REF!</definedName>
    <definedName name="__le31" localSheetId="4" hidden="1">#REF!</definedName>
    <definedName name="__le31" localSheetId="6" hidden="1">#REF!</definedName>
    <definedName name="__le31" localSheetId="2" hidden="1">#REF!</definedName>
    <definedName name="__le31" hidden="1">#REF!</definedName>
    <definedName name="__lf31" localSheetId="12" hidden="1">#REF!</definedName>
    <definedName name="__lf31" localSheetId="9" hidden="1">#REF!</definedName>
    <definedName name="__lf31" localSheetId="7" hidden="1">#REF!</definedName>
    <definedName name="__lf31" localSheetId="1" hidden="1">#REF!</definedName>
    <definedName name="__lf31" localSheetId="5" hidden="1">#REF!</definedName>
    <definedName name="__lf31" localSheetId="3" hidden="1">#REF!</definedName>
    <definedName name="__lf31" localSheetId="0" hidden="1">#REF!</definedName>
    <definedName name="__lf31" localSheetId="8" hidden="1">#REF!</definedName>
    <definedName name="__lf31" localSheetId="4" hidden="1">#REF!</definedName>
    <definedName name="__lf31" localSheetId="6" hidden="1">#REF!</definedName>
    <definedName name="__lf31" localSheetId="2" hidden="1">#REF!</definedName>
    <definedName name="__lf31" hidden="1">#REF!</definedName>
    <definedName name="__LOC1" localSheetId="12">#REF!</definedName>
    <definedName name="__LOC1" localSheetId="9">#REF!</definedName>
    <definedName name="__LOC1" localSheetId="7">#REF!</definedName>
    <definedName name="__LOC1" localSheetId="1">#REF!</definedName>
    <definedName name="__LOC1" localSheetId="5">#REF!</definedName>
    <definedName name="__LOC1" localSheetId="3">#REF!</definedName>
    <definedName name="__LOC1" localSheetId="0">#REF!</definedName>
    <definedName name="__LOC1" localSheetId="8">#REF!</definedName>
    <definedName name="__LOC1" localSheetId="4">#REF!</definedName>
    <definedName name="__LOC1" localSheetId="6">#REF!</definedName>
    <definedName name="__LOC1" localSheetId="2">#REF!</definedName>
    <definedName name="__LOC1">#REF!</definedName>
    <definedName name="__LOC10" localSheetId="12">#REF!</definedName>
    <definedName name="__LOC10" localSheetId="9">#REF!</definedName>
    <definedName name="__LOC10" localSheetId="7">#REF!</definedName>
    <definedName name="__LOC10" localSheetId="1">#REF!</definedName>
    <definedName name="__LOC10" localSheetId="5">#REF!</definedName>
    <definedName name="__LOC10" localSheetId="3">#REF!</definedName>
    <definedName name="__LOC10" localSheetId="0">#REF!</definedName>
    <definedName name="__LOC10" localSheetId="8">#REF!</definedName>
    <definedName name="__LOC10" localSheetId="4">#REF!</definedName>
    <definedName name="__LOC10" localSheetId="6">#REF!</definedName>
    <definedName name="__LOC10" localSheetId="2">#REF!</definedName>
    <definedName name="__LOC10">#REF!</definedName>
    <definedName name="__LOC11" localSheetId="12">#REF!</definedName>
    <definedName name="__LOC11" localSheetId="9">#REF!</definedName>
    <definedName name="__LOC11" localSheetId="7">#REF!</definedName>
    <definedName name="__LOC11" localSheetId="1">#REF!</definedName>
    <definedName name="__LOC11" localSheetId="5">#REF!</definedName>
    <definedName name="__LOC11" localSheetId="3">#REF!</definedName>
    <definedName name="__LOC11" localSheetId="0">#REF!</definedName>
    <definedName name="__LOC11" localSheetId="8">#REF!</definedName>
    <definedName name="__LOC11" localSheetId="4">#REF!</definedName>
    <definedName name="__LOC11" localSheetId="6">#REF!</definedName>
    <definedName name="__LOC11" localSheetId="2">#REF!</definedName>
    <definedName name="__LOC11">#REF!</definedName>
    <definedName name="__LOC12" localSheetId="12">#REF!</definedName>
    <definedName name="__LOC12" localSheetId="9">#REF!</definedName>
    <definedName name="__LOC12" localSheetId="7">#REF!</definedName>
    <definedName name="__LOC12" localSheetId="1">#REF!</definedName>
    <definedName name="__LOC12" localSheetId="5">#REF!</definedName>
    <definedName name="__LOC12" localSheetId="3">#REF!</definedName>
    <definedName name="__LOC12" localSheetId="0">#REF!</definedName>
    <definedName name="__LOC12" localSheetId="8">#REF!</definedName>
    <definedName name="__LOC12" localSheetId="4">#REF!</definedName>
    <definedName name="__LOC12" localSheetId="6">#REF!</definedName>
    <definedName name="__LOC12" localSheetId="2">#REF!</definedName>
    <definedName name="__LOC12">#REF!</definedName>
    <definedName name="__LOC13" localSheetId="12">#REF!</definedName>
    <definedName name="__LOC13" localSheetId="9">#REF!</definedName>
    <definedName name="__LOC13" localSheetId="7">#REF!</definedName>
    <definedName name="__LOC13" localSheetId="1">#REF!</definedName>
    <definedName name="__LOC13" localSheetId="5">#REF!</definedName>
    <definedName name="__LOC13" localSheetId="3">#REF!</definedName>
    <definedName name="__LOC13" localSheetId="0">#REF!</definedName>
    <definedName name="__LOC13" localSheetId="8">#REF!</definedName>
    <definedName name="__LOC13" localSheetId="4">#REF!</definedName>
    <definedName name="__LOC13" localSheetId="6">#REF!</definedName>
    <definedName name="__LOC13" localSheetId="2">#REF!</definedName>
    <definedName name="__LOC13">#REF!</definedName>
    <definedName name="__LOC14" localSheetId="12">#REF!</definedName>
    <definedName name="__LOC14" localSheetId="9">#REF!</definedName>
    <definedName name="__LOC14" localSheetId="7">#REF!</definedName>
    <definedName name="__LOC14" localSheetId="1">#REF!</definedName>
    <definedName name="__LOC14" localSheetId="5">#REF!</definedName>
    <definedName name="__LOC14" localSheetId="3">#REF!</definedName>
    <definedName name="__LOC14" localSheetId="0">#REF!</definedName>
    <definedName name="__LOC14" localSheetId="8">#REF!</definedName>
    <definedName name="__LOC14" localSheetId="4">#REF!</definedName>
    <definedName name="__LOC14" localSheetId="6">#REF!</definedName>
    <definedName name="__LOC14" localSheetId="2">#REF!</definedName>
    <definedName name="__LOC14">#REF!</definedName>
    <definedName name="__LOC15" localSheetId="12">#REF!</definedName>
    <definedName name="__LOC15" localSheetId="9">#REF!</definedName>
    <definedName name="__LOC15" localSheetId="7">#REF!</definedName>
    <definedName name="__LOC15" localSheetId="1">#REF!</definedName>
    <definedName name="__LOC15" localSheetId="5">#REF!</definedName>
    <definedName name="__LOC15" localSheetId="3">#REF!</definedName>
    <definedName name="__LOC15" localSheetId="0">#REF!</definedName>
    <definedName name="__LOC15" localSheetId="8">#REF!</definedName>
    <definedName name="__LOC15" localSheetId="4">#REF!</definedName>
    <definedName name="__LOC15" localSheetId="6">#REF!</definedName>
    <definedName name="__LOC15" localSheetId="2">#REF!</definedName>
    <definedName name="__LOC15">#REF!</definedName>
    <definedName name="__LOC16" localSheetId="12">#REF!</definedName>
    <definedName name="__LOC16" localSheetId="9">#REF!</definedName>
    <definedName name="__LOC16" localSheetId="7">#REF!</definedName>
    <definedName name="__LOC16" localSheetId="1">#REF!</definedName>
    <definedName name="__LOC16" localSheetId="5">#REF!</definedName>
    <definedName name="__LOC16" localSheetId="3">#REF!</definedName>
    <definedName name="__LOC16" localSheetId="0">#REF!</definedName>
    <definedName name="__LOC16" localSheetId="8">#REF!</definedName>
    <definedName name="__LOC16" localSheetId="4">#REF!</definedName>
    <definedName name="__LOC16" localSheetId="6">#REF!</definedName>
    <definedName name="__LOC16" localSheetId="2">#REF!</definedName>
    <definedName name="__LOC16">#REF!</definedName>
    <definedName name="__LOC17" localSheetId="12">#REF!</definedName>
    <definedName name="__LOC17" localSheetId="9">#REF!</definedName>
    <definedName name="__LOC17" localSheetId="7">#REF!</definedName>
    <definedName name="__LOC17" localSheetId="1">#REF!</definedName>
    <definedName name="__LOC17" localSheetId="5">#REF!</definedName>
    <definedName name="__LOC17" localSheetId="3">#REF!</definedName>
    <definedName name="__LOC17" localSheetId="0">#REF!</definedName>
    <definedName name="__LOC17" localSheetId="8">#REF!</definedName>
    <definedName name="__LOC17" localSheetId="4">#REF!</definedName>
    <definedName name="__LOC17" localSheetId="6">#REF!</definedName>
    <definedName name="__LOC17" localSheetId="2">#REF!</definedName>
    <definedName name="__LOC17">#REF!</definedName>
    <definedName name="__LOC18" localSheetId="12">#REF!</definedName>
    <definedName name="__LOC18" localSheetId="9">#REF!</definedName>
    <definedName name="__LOC18" localSheetId="7">#REF!</definedName>
    <definedName name="__LOC18" localSheetId="1">#REF!</definedName>
    <definedName name="__LOC18" localSheetId="5">#REF!</definedName>
    <definedName name="__LOC18" localSheetId="3">#REF!</definedName>
    <definedName name="__LOC18" localSheetId="0">#REF!</definedName>
    <definedName name="__LOC18" localSheetId="8">#REF!</definedName>
    <definedName name="__LOC18" localSheetId="4">#REF!</definedName>
    <definedName name="__LOC18" localSheetId="6">#REF!</definedName>
    <definedName name="__LOC18" localSheetId="2">#REF!</definedName>
    <definedName name="__LOC18">#REF!</definedName>
    <definedName name="__LOC19" localSheetId="12">#REF!</definedName>
    <definedName name="__LOC19" localSheetId="9">#REF!</definedName>
    <definedName name="__LOC19" localSheetId="7">#REF!</definedName>
    <definedName name="__LOC19" localSheetId="1">#REF!</definedName>
    <definedName name="__LOC19" localSheetId="5">#REF!</definedName>
    <definedName name="__LOC19" localSheetId="3">#REF!</definedName>
    <definedName name="__LOC19" localSheetId="0">#REF!</definedName>
    <definedName name="__LOC19" localSheetId="8">#REF!</definedName>
    <definedName name="__LOC19" localSheetId="4">#REF!</definedName>
    <definedName name="__LOC19" localSheetId="6">#REF!</definedName>
    <definedName name="__LOC19" localSheetId="2">#REF!</definedName>
    <definedName name="__LOC19">#REF!</definedName>
    <definedName name="__LOC2" localSheetId="12">#REF!</definedName>
    <definedName name="__LOC2" localSheetId="9">#REF!</definedName>
    <definedName name="__LOC2" localSheetId="7">#REF!</definedName>
    <definedName name="__LOC2" localSheetId="1">#REF!</definedName>
    <definedName name="__LOC2" localSheetId="5">#REF!</definedName>
    <definedName name="__LOC2" localSheetId="3">#REF!</definedName>
    <definedName name="__LOC2" localSheetId="0">#REF!</definedName>
    <definedName name="__LOC2" localSheetId="8">#REF!</definedName>
    <definedName name="__LOC2" localSheetId="4">#REF!</definedName>
    <definedName name="__LOC2" localSheetId="6">#REF!</definedName>
    <definedName name="__LOC2" localSheetId="2">#REF!</definedName>
    <definedName name="__LOC2">#REF!</definedName>
    <definedName name="__LOC20" localSheetId="12">#REF!</definedName>
    <definedName name="__LOC20" localSheetId="9">#REF!</definedName>
    <definedName name="__LOC20" localSheetId="7">#REF!</definedName>
    <definedName name="__LOC20" localSheetId="1">#REF!</definedName>
    <definedName name="__LOC20" localSheetId="5">#REF!</definedName>
    <definedName name="__LOC20" localSheetId="3">#REF!</definedName>
    <definedName name="__LOC20" localSheetId="0">#REF!</definedName>
    <definedName name="__LOC20" localSheetId="8">#REF!</definedName>
    <definedName name="__LOC20" localSheetId="4">#REF!</definedName>
    <definedName name="__LOC20" localSheetId="6">#REF!</definedName>
    <definedName name="__LOC20" localSheetId="2">#REF!</definedName>
    <definedName name="__LOC20">#REF!</definedName>
    <definedName name="__LOC21" localSheetId="12">#REF!</definedName>
    <definedName name="__LOC21" localSheetId="9">#REF!</definedName>
    <definedName name="__LOC21" localSheetId="7">#REF!</definedName>
    <definedName name="__LOC21" localSheetId="1">#REF!</definedName>
    <definedName name="__LOC21" localSheetId="5">#REF!</definedName>
    <definedName name="__LOC21" localSheetId="3">#REF!</definedName>
    <definedName name="__LOC21" localSheetId="0">#REF!</definedName>
    <definedName name="__LOC21" localSheetId="8">#REF!</definedName>
    <definedName name="__LOC21" localSheetId="4">#REF!</definedName>
    <definedName name="__LOC21" localSheetId="6">#REF!</definedName>
    <definedName name="__LOC21" localSheetId="2">#REF!</definedName>
    <definedName name="__LOC21">#REF!</definedName>
    <definedName name="__LOC22" localSheetId="12">#REF!</definedName>
    <definedName name="__LOC22" localSheetId="9">#REF!</definedName>
    <definedName name="__LOC22" localSheetId="7">#REF!</definedName>
    <definedName name="__LOC22" localSheetId="1">#REF!</definedName>
    <definedName name="__LOC22" localSheetId="5">#REF!</definedName>
    <definedName name="__LOC22" localSheetId="3">#REF!</definedName>
    <definedName name="__LOC22" localSheetId="0">#REF!</definedName>
    <definedName name="__LOC22" localSheetId="8">#REF!</definedName>
    <definedName name="__LOC22" localSheetId="4">#REF!</definedName>
    <definedName name="__LOC22" localSheetId="6">#REF!</definedName>
    <definedName name="__LOC22" localSheetId="2">#REF!</definedName>
    <definedName name="__LOC22">#REF!</definedName>
    <definedName name="__LOC23" localSheetId="12">#REF!</definedName>
    <definedName name="__LOC23" localSheetId="9">#REF!</definedName>
    <definedName name="__LOC23" localSheetId="7">#REF!</definedName>
    <definedName name="__LOC23" localSheetId="1">#REF!</definedName>
    <definedName name="__LOC23" localSheetId="5">#REF!</definedName>
    <definedName name="__LOC23" localSheetId="3">#REF!</definedName>
    <definedName name="__LOC23" localSheetId="0">#REF!</definedName>
    <definedName name="__LOC23" localSheetId="8">#REF!</definedName>
    <definedName name="__LOC23" localSheetId="4">#REF!</definedName>
    <definedName name="__LOC23" localSheetId="6">#REF!</definedName>
    <definedName name="__LOC23" localSheetId="2">#REF!</definedName>
    <definedName name="__LOC23">#REF!</definedName>
    <definedName name="__LOC24" localSheetId="12">#REF!</definedName>
    <definedName name="__LOC24" localSheetId="9">#REF!</definedName>
    <definedName name="__LOC24" localSheetId="7">#REF!</definedName>
    <definedName name="__LOC24" localSheetId="1">#REF!</definedName>
    <definedName name="__LOC24" localSheetId="5">#REF!</definedName>
    <definedName name="__LOC24" localSheetId="3">#REF!</definedName>
    <definedName name="__LOC24" localSheetId="0">#REF!</definedName>
    <definedName name="__LOC24" localSheetId="8">#REF!</definedName>
    <definedName name="__LOC24" localSheetId="4">#REF!</definedName>
    <definedName name="__LOC24" localSheetId="6">#REF!</definedName>
    <definedName name="__LOC24" localSheetId="2">#REF!</definedName>
    <definedName name="__LOC24">#REF!</definedName>
    <definedName name="__LOC25" localSheetId="12">#REF!</definedName>
    <definedName name="__LOC25" localSheetId="9">#REF!</definedName>
    <definedName name="__LOC25" localSheetId="7">#REF!</definedName>
    <definedName name="__LOC25" localSheetId="1">#REF!</definedName>
    <definedName name="__LOC25" localSheetId="5">#REF!</definedName>
    <definedName name="__LOC25" localSheetId="3">#REF!</definedName>
    <definedName name="__LOC25" localSheetId="0">#REF!</definedName>
    <definedName name="__LOC25" localSheetId="8">#REF!</definedName>
    <definedName name="__LOC25" localSheetId="4">#REF!</definedName>
    <definedName name="__LOC25" localSheetId="6">#REF!</definedName>
    <definedName name="__LOC25" localSheetId="2">#REF!</definedName>
    <definedName name="__LOC25">#REF!</definedName>
    <definedName name="__LOC26" localSheetId="12">#REF!</definedName>
    <definedName name="__LOC26" localSheetId="9">#REF!</definedName>
    <definedName name="__LOC26" localSheetId="7">#REF!</definedName>
    <definedName name="__LOC26" localSheetId="1">#REF!</definedName>
    <definedName name="__LOC26" localSheetId="5">#REF!</definedName>
    <definedName name="__LOC26" localSheetId="3">#REF!</definedName>
    <definedName name="__LOC26" localSheetId="0">#REF!</definedName>
    <definedName name="__LOC26" localSheetId="8">#REF!</definedName>
    <definedName name="__LOC26" localSheetId="4">#REF!</definedName>
    <definedName name="__LOC26" localSheetId="6">#REF!</definedName>
    <definedName name="__LOC26" localSheetId="2">#REF!</definedName>
    <definedName name="__LOC26">#REF!</definedName>
    <definedName name="__LOC27" localSheetId="12">#REF!</definedName>
    <definedName name="__LOC27" localSheetId="9">#REF!</definedName>
    <definedName name="__LOC27" localSheetId="7">#REF!</definedName>
    <definedName name="__LOC27" localSheetId="1">#REF!</definedName>
    <definedName name="__LOC27" localSheetId="5">#REF!</definedName>
    <definedName name="__LOC27" localSheetId="3">#REF!</definedName>
    <definedName name="__LOC27" localSheetId="0">#REF!</definedName>
    <definedName name="__LOC27" localSheetId="8">#REF!</definedName>
    <definedName name="__LOC27" localSheetId="4">#REF!</definedName>
    <definedName name="__LOC27" localSheetId="6">#REF!</definedName>
    <definedName name="__LOC27" localSheetId="2">#REF!</definedName>
    <definedName name="__LOC27">#REF!</definedName>
    <definedName name="__LOC28" localSheetId="12">#REF!</definedName>
    <definedName name="__LOC28" localSheetId="9">#REF!</definedName>
    <definedName name="__LOC28" localSheetId="7">#REF!</definedName>
    <definedName name="__LOC28" localSheetId="1">#REF!</definedName>
    <definedName name="__LOC28" localSheetId="5">#REF!</definedName>
    <definedName name="__LOC28" localSheetId="3">#REF!</definedName>
    <definedName name="__LOC28" localSheetId="0">#REF!</definedName>
    <definedName name="__LOC28" localSheetId="8">#REF!</definedName>
    <definedName name="__LOC28" localSheetId="4">#REF!</definedName>
    <definedName name="__LOC28" localSheetId="6">#REF!</definedName>
    <definedName name="__LOC28" localSheetId="2">#REF!</definedName>
    <definedName name="__LOC28">#REF!</definedName>
    <definedName name="__LOC29" localSheetId="12">#REF!</definedName>
    <definedName name="__LOC29" localSheetId="9">#REF!</definedName>
    <definedName name="__LOC29" localSheetId="7">#REF!</definedName>
    <definedName name="__LOC29" localSheetId="1">#REF!</definedName>
    <definedName name="__LOC29" localSheetId="5">#REF!</definedName>
    <definedName name="__LOC29" localSheetId="3">#REF!</definedName>
    <definedName name="__LOC29" localSheetId="0">#REF!</definedName>
    <definedName name="__LOC29" localSheetId="8">#REF!</definedName>
    <definedName name="__LOC29" localSheetId="4">#REF!</definedName>
    <definedName name="__LOC29" localSheetId="6">#REF!</definedName>
    <definedName name="__LOC29" localSheetId="2">#REF!</definedName>
    <definedName name="__LOC29">#REF!</definedName>
    <definedName name="__LOC3" localSheetId="12">#REF!</definedName>
    <definedName name="__LOC3" localSheetId="9">#REF!</definedName>
    <definedName name="__LOC3" localSheetId="7">#REF!</definedName>
    <definedName name="__LOC3" localSheetId="1">#REF!</definedName>
    <definedName name="__LOC3" localSheetId="5">#REF!</definedName>
    <definedName name="__LOC3" localSheetId="3">#REF!</definedName>
    <definedName name="__LOC3" localSheetId="0">#REF!</definedName>
    <definedName name="__LOC3" localSheetId="8">#REF!</definedName>
    <definedName name="__LOC3" localSheetId="4">#REF!</definedName>
    <definedName name="__LOC3" localSheetId="6">#REF!</definedName>
    <definedName name="__LOC3" localSheetId="2">#REF!</definedName>
    <definedName name="__LOC3">#REF!</definedName>
    <definedName name="__LOC30" localSheetId="12">#REF!</definedName>
    <definedName name="__LOC30" localSheetId="9">#REF!</definedName>
    <definedName name="__LOC30" localSheetId="7">#REF!</definedName>
    <definedName name="__LOC30" localSheetId="1">#REF!</definedName>
    <definedName name="__LOC30" localSheetId="5">#REF!</definedName>
    <definedName name="__LOC30" localSheetId="3">#REF!</definedName>
    <definedName name="__LOC30" localSheetId="0">#REF!</definedName>
    <definedName name="__LOC30" localSheetId="8">#REF!</definedName>
    <definedName name="__LOC30" localSheetId="4">#REF!</definedName>
    <definedName name="__LOC30" localSheetId="6">#REF!</definedName>
    <definedName name="__LOC30" localSheetId="2">#REF!</definedName>
    <definedName name="__LOC30">#REF!</definedName>
    <definedName name="__LOC31" localSheetId="12">#REF!</definedName>
    <definedName name="__LOC31" localSheetId="9">#REF!</definedName>
    <definedName name="__LOC31" localSheetId="7">#REF!</definedName>
    <definedName name="__LOC31" localSheetId="1">#REF!</definedName>
    <definedName name="__LOC31" localSheetId="5">#REF!</definedName>
    <definedName name="__LOC31" localSheetId="3">#REF!</definedName>
    <definedName name="__LOC31" localSheetId="0">#REF!</definedName>
    <definedName name="__LOC31" localSheetId="8">#REF!</definedName>
    <definedName name="__LOC31" localSheetId="4">#REF!</definedName>
    <definedName name="__LOC31" localSheetId="6">#REF!</definedName>
    <definedName name="__LOC31" localSheetId="2">#REF!</definedName>
    <definedName name="__LOC31">#REF!</definedName>
    <definedName name="__LOC32" localSheetId="12">#REF!</definedName>
    <definedName name="__LOC32" localSheetId="9">#REF!</definedName>
    <definedName name="__LOC32" localSheetId="7">#REF!</definedName>
    <definedName name="__LOC32" localSheetId="1">#REF!</definedName>
    <definedName name="__LOC32" localSheetId="5">#REF!</definedName>
    <definedName name="__LOC32" localSheetId="3">#REF!</definedName>
    <definedName name="__LOC32" localSheetId="0">#REF!</definedName>
    <definedName name="__LOC32" localSheetId="8">#REF!</definedName>
    <definedName name="__LOC32" localSheetId="4">#REF!</definedName>
    <definedName name="__LOC32" localSheetId="6">#REF!</definedName>
    <definedName name="__LOC32" localSheetId="2">#REF!</definedName>
    <definedName name="__LOC32">#REF!</definedName>
    <definedName name="__LOC33" localSheetId="12">#REF!</definedName>
    <definedName name="__LOC33" localSheetId="9">#REF!</definedName>
    <definedName name="__LOC33" localSheetId="7">#REF!</definedName>
    <definedName name="__LOC33" localSheetId="1">#REF!</definedName>
    <definedName name="__LOC33" localSheetId="5">#REF!</definedName>
    <definedName name="__LOC33" localSheetId="3">#REF!</definedName>
    <definedName name="__LOC33" localSheetId="0">#REF!</definedName>
    <definedName name="__LOC33" localSheetId="8">#REF!</definedName>
    <definedName name="__LOC33" localSheetId="4">#REF!</definedName>
    <definedName name="__LOC33" localSheetId="6">#REF!</definedName>
    <definedName name="__LOC33" localSheetId="2">#REF!</definedName>
    <definedName name="__LOC33">#REF!</definedName>
    <definedName name="__LOC34" localSheetId="12">#REF!</definedName>
    <definedName name="__LOC34" localSheetId="9">#REF!</definedName>
    <definedName name="__LOC34" localSheetId="7">#REF!</definedName>
    <definedName name="__LOC34" localSheetId="1">#REF!</definedName>
    <definedName name="__LOC34" localSheetId="5">#REF!</definedName>
    <definedName name="__LOC34" localSheetId="3">#REF!</definedName>
    <definedName name="__LOC34" localSheetId="0">#REF!</definedName>
    <definedName name="__LOC34" localSheetId="8">#REF!</definedName>
    <definedName name="__LOC34" localSheetId="4">#REF!</definedName>
    <definedName name="__LOC34" localSheetId="6">#REF!</definedName>
    <definedName name="__LOC34" localSheetId="2">#REF!</definedName>
    <definedName name="__LOC34">#REF!</definedName>
    <definedName name="__LOC35" localSheetId="12">#REF!</definedName>
    <definedName name="__LOC35" localSheetId="9">#REF!</definedName>
    <definedName name="__LOC35" localSheetId="7">#REF!</definedName>
    <definedName name="__LOC35" localSheetId="1">#REF!</definedName>
    <definedName name="__LOC35" localSheetId="5">#REF!</definedName>
    <definedName name="__LOC35" localSheetId="3">#REF!</definedName>
    <definedName name="__LOC35" localSheetId="0">#REF!</definedName>
    <definedName name="__LOC35" localSheetId="8">#REF!</definedName>
    <definedName name="__LOC35" localSheetId="4">#REF!</definedName>
    <definedName name="__LOC35" localSheetId="6">#REF!</definedName>
    <definedName name="__LOC35" localSheetId="2">#REF!</definedName>
    <definedName name="__LOC35">#REF!</definedName>
    <definedName name="__LOC36" localSheetId="12">#REF!</definedName>
    <definedName name="__LOC36" localSheetId="9">#REF!</definedName>
    <definedName name="__LOC36" localSheetId="7">#REF!</definedName>
    <definedName name="__LOC36" localSheetId="1">#REF!</definedName>
    <definedName name="__LOC36" localSheetId="5">#REF!</definedName>
    <definedName name="__LOC36" localSheetId="3">#REF!</definedName>
    <definedName name="__LOC36" localSheetId="0">#REF!</definedName>
    <definedName name="__LOC36" localSheetId="8">#REF!</definedName>
    <definedName name="__LOC36" localSheetId="4">#REF!</definedName>
    <definedName name="__LOC36" localSheetId="6">#REF!</definedName>
    <definedName name="__LOC36" localSheetId="2">#REF!</definedName>
    <definedName name="__LOC36">#REF!</definedName>
    <definedName name="__LOC37" localSheetId="12">#REF!</definedName>
    <definedName name="__LOC37" localSheetId="9">#REF!</definedName>
    <definedName name="__LOC37" localSheetId="7">#REF!</definedName>
    <definedName name="__LOC37" localSheetId="1">#REF!</definedName>
    <definedName name="__LOC37" localSheetId="5">#REF!</definedName>
    <definedName name="__LOC37" localSheetId="3">#REF!</definedName>
    <definedName name="__LOC37" localSheetId="0">#REF!</definedName>
    <definedName name="__LOC37" localSheetId="8">#REF!</definedName>
    <definedName name="__LOC37" localSheetId="4">#REF!</definedName>
    <definedName name="__LOC37" localSheetId="6">#REF!</definedName>
    <definedName name="__LOC37" localSheetId="2">#REF!</definedName>
    <definedName name="__LOC37">#REF!</definedName>
    <definedName name="__LOC38" localSheetId="12">#REF!</definedName>
    <definedName name="__LOC38" localSheetId="9">#REF!</definedName>
    <definedName name="__LOC38" localSheetId="7">#REF!</definedName>
    <definedName name="__LOC38" localSheetId="1">#REF!</definedName>
    <definedName name="__LOC38" localSheetId="5">#REF!</definedName>
    <definedName name="__LOC38" localSheetId="3">#REF!</definedName>
    <definedName name="__LOC38" localSheetId="0">#REF!</definedName>
    <definedName name="__LOC38" localSheetId="8">#REF!</definedName>
    <definedName name="__LOC38" localSheetId="4">#REF!</definedName>
    <definedName name="__LOC38" localSheetId="6">#REF!</definedName>
    <definedName name="__LOC38" localSheetId="2">#REF!</definedName>
    <definedName name="__LOC38">#REF!</definedName>
    <definedName name="__LOC39" localSheetId="12">#REF!</definedName>
    <definedName name="__LOC39" localSheetId="9">#REF!</definedName>
    <definedName name="__LOC39" localSheetId="7">#REF!</definedName>
    <definedName name="__LOC39" localSheetId="1">#REF!</definedName>
    <definedName name="__LOC39" localSheetId="5">#REF!</definedName>
    <definedName name="__LOC39" localSheetId="3">#REF!</definedName>
    <definedName name="__LOC39" localSheetId="0">#REF!</definedName>
    <definedName name="__LOC39" localSheetId="8">#REF!</definedName>
    <definedName name="__LOC39" localSheetId="4">#REF!</definedName>
    <definedName name="__LOC39" localSheetId="6">#REF!</definedName>
    <definedName name="__LOC39" localSheetId="2">#REF!</definedName>
    <definedName name="__LOC39">#REF!</definedName>
    <definedName name="__LOC4" localSheetId="12">#REF!</definedName>
    <definedName name="__LOC4" localSheetId="9">#REF!</definedName>
    <definedName name="__LOC4" localSheetId="7">#REF!</definedName>
    <definedName name="__LOC4" localSheetId="1">#REF!</definedName>
    <definedName name="__LOC4" localSheetId="5">#REF!</definedName>
    <definedName name="__LOC4" localSheetId="3">#REF!</definedName>
    <definedName name="__LOC4" localSheetId="0">#REF!</definedName>
    <definedName name="__LOC4" localSheetId="8">#REF!</definedName>
    <definedName name="__LOC4" localSheetId="4">#REF!</definedName>
    <definedName name="__LOC4" localSheetId="6">#REF!</definedName>
    <definedName name="__LOC4" localSheetId="2">#REF!</definedName>
    <definedName name="__LOC4">#REF!</definedName>
    <definedName name="__LOC40" localSheetId="12">#REF!</definedName>
    <definedName name="__LOC40" localSheetId="9">#REF!</definedName>
    <definedName name="__LOC40" localSheetId="7">#REF!</definedName>
    <definedName name="__LOC40" localSheetId="1">#REF!</definedName>
    <definedName name="__LOC40" localSheetId="5">#REF!</definedName>
    <definedName name="__LOC40" localSheetId="3">#REF!</definedName>
    <definedName name="__LOC40" localSheetId="0">#REF!</definedName>
    <definedName name="__LOC40" localSheetId="8">#REF!</definedName>
    <definedName name="__LOC40" localSheetId="4">#REF!</definedName>
    <definedName name="__LOC40" localSheetId="6">#REF!</definedName>
    <definedName name="__LOC40" localSheetId="2">#REF!</definedName>
    <definedName name="__LOC40">#REF!</definedName>
    <definedName name="__LOC41" localSheetId="12">#REF!</definedName>
    <definedName name="__LOC41" localSheetId="9">#REF!</definedName>
    <definedName name="__LOC41" localSheetId="7">#REF!</definedName>
    <definedName name="__LOC41" localSheetId="1">#REF!</definedName>
    <definedName name="__LOC41" localSheetId="5">#REF!</definedName>
    <definedName name="__LOC41" localSheetId="3">#REF!</definedName>
    <definedName name="__LOC41" localSheetId="0">#REF!</definedName>
    <definedName name="__LOC41" localSheetId="8">#REF!</definedName>
    <definedName name="__LOC41" localSheetId="4">#REF!</definedName>
    <definedName name="__LOC41" localSheetId="6">#REF!</definedName>
    <definedName name="__LOC41" localSheetId="2">#REF!</definedName>
    <definedName name="__LOC41">#REF!</definedName>
    <definedName name="__LOC42" localSheetId="12">#REF!</definedName>
    <definedName name="__LOC42" localSheetId="9">#REF!</definedName>
    <definedName name="__LOC42" localSheetId="7">#REF!</definedName>
    <definedName name="__LOC42" localSheetId="1">#REF!</definedName>
    <definedName name="__LOC42" localSheetId="5">#REF!</definedName>
    <definedName name="__LOC42" localSheetId="3">#REF!</definedName>
    <definedName name="__LOC42" localSheetId="0">#REF!</definedName>
    <definedName name="__LOC42" localSheetId="8">#REF!</definedName>
    <definedName name="__LOC42" localSheetId="4">#REF!</definedName>
    <definedName name="__LOC42" localSheetId="6">#REF!</definedName>
    <definedName name="__LOC42" localSheetId="2">#REF!</definedName>
    <definedName name="__LOC42">#REF!</definedName>
    <definedName name="__LOC5" localSheetId="12">#REF!</definedName>
    <definedName name="__LOC5" localSheetId="9">#REF!</definedName>
    <definedName name="__LOC5" localSheetId="7">#REF!</definedName>
    <definedName name="__LOC5" localSheetId="1">#REF!</definedName>
    <definedName name="__LOC5" localSheetId="5">#REF!</definedName>
    <definedName name="__LOC5" localSheetId="3">#REF!</definedName>
    <definedName name="__LOC5" localSheetId="0">#REF!</definedName>
    <definedName name="__LOC5" localSheetId="8">#REF!</definedName>
    <definedName name="__LOC5" localSheetId="4">#REF!</definedName>
    <definedName name="__LOC5" localSheetId="6">#REF!</definedName>
    <definedName name="__LOC5" localSheetId="2">#REF!</definedName>
    <definedName name="__LOC5">#REF!</definedName>
    <definedName name="__LOC6" localSheetId="12">#REF!</definedName>
    <definedName name="__LOC6" localSheetId="9">#REF!</definedName>
    <definedName name="__LOC6" localSheetId="7">#REF!</definedName>
    <definedName name="__LOC6" localSheetId="1">#REF!</definedName>
    <definedName name="__LOC6" localSheetId="5">#REF!</definedName>
    <definedName name="__LOC6" localSheetId="3">#REF!</definedName>
    <definedName name="__LOC6" localSheetId="0">#REF!</definedName>
    <definedName name="__LOC6" localSheetId="8">#REF!</definedName>
    <definedName name="__LOC6" localSheetId="4">#REF!</definedName>
    <definedName name="__LOC6" localSheetId="6">#REF!</definedName>
    <definedName name="__LOC6" localSheetId="2">#REF!</definedName>
    <definedName name="__LOC6">#REF!</definedName>
    <definedName name="__LOC7" localSheetId="12">#REF!</definedName>
    <definedName name="__LOC7" localSheetId="9">#REF!</definedName>
    <definedName name="__LOC7" localSheetId="7">#REF!</definedName>
    <definedName name="__LOC7" localSheetId="1">#REF!</definedName>
    <definedName name="__LOC7" localSheetId="5">#REF!</definedName>
    <definedName name="__LOC7" localSheetId="3">#REF!</definedName>
    <definedName name="__LOC7" localSheetId="0">#REF!</definedName>
    <definedName name="__LOC7" localSheetId="8">#REF!</definedName>
    <definedName name="__LOC7" localSheetId="4">#REF!</definedName>
    <definedName name="__LOC7" localSheetId="6">#REF!</definedName>
    <definedName name="__LOC7" localSheetId="2">#REF!</definedName>
    <definedName name="__LOC7">#REF!</definedName>
    <definedName name="__LOC8" localSheetId="12">#REF!</definedName>
    <definedName name="__LOC8" localSheetId="9">#REF!</definedName>
    <definedName name="__LOC8" localSheetId="7">#REF!</definedName>
    <definedName name="__LOC8" localSheetId="1">#REF!</definedName>
    <definedName name="__LOC8" localSheetId="5">#REF!</definedName>
    <definedName name="__LOC8" localSheetId="3">#REF!</definedName>
    <definedName name="__LOC8" localSheetId="0">#REF!</definedName>
    <definedName name="__LOC8" localSheetId="8">#REF!</definedName>
    <definedName name="__LOC8" localSheetId="4">#REF!</definedName>
    <definedName name="__LOC8" localSheetId="6">#REF!</definedName>
    <definedName name="__LOC8" localSheetId="2">#REF!</definedName>
    <definedName name="__LOC8">#REF!</definedName>
    <definedName name="__LOC9" localSheetId="12">#REF!</definedName>
    <definedName name="__LOC9" localSheetId="9">#REF!</definedName>
    <definedName name="__LOC9" localSheetId="7">#REF!</definedName>
    <definedName name="__LOC9" localSheetId="1">#REF!</definedName>
    <definedName name="__LOC9" localSheetId="5">#REF!</definedName>
    <definedName name="__LOC9" localSheetId="3">#REF!</definedName>
    <definedName name="__LOC9" localSheetId="0">#REF!</definedName>
    <definedName name="__LOC9" localSheetId="8">#REF!</definedName>
    <definedName name="__LOC9" localSheetId="4">#REF!</definedName>
    <definedName name="__LOC9" localSheetId="6">#REF!</definedName>
    <definedName name="__LOC9" localSheetId="2">#REF!</definedName>
    <definedName name="__LOC9">#REF!</definedName>
    <definedName name="__MED1202" localSheetId="12">[6]FaixasCrit!#REF!</definedName>
    <definedName name="__MED1202" localSheetId="9">[6]FaixasCrit!#REF!</definedName>
    <definedName name="__MED1202" localSheetId="7">[6]FaixasCrit!#REF!</definedName>
    <definedName name="__MED1202" localSheetId="1">[6]FaixasCrit!#REF!</definedName>
    <definedName name="__MED1202" localSheetId="5">[6]FaixasCrit!#REF!</definedName>
    <definedName name="__MED1202" localSheetId="3">[6]FaixasCrit!#REF!</definedName>
    <definedName name="__MED1202" localSheetId="0">[6]FaixasCrit!#REF!</definedName>
    <definedName name="__MED1202" localSheetId="8">[6]FaixasCrit!#REF!</definedName>
    <definedName name="__MED1202" localSheetId="4">[6]FaixasCrit!#REF!</definedName>
    <definedName name="__MED1202" localSheetId="6">[6]FaixasCrit!#REF!</definedName>
    <definedName name="__MED1202" localSheetId="2">[6]FaixasCrit!#REF!</definedName>
    <definedName name="__MED1202">[6]FaixasCrit!#REF!</definedName>
    <definedName name="__MED1203" localSheetId="12">[6]FaixasCrit!#REF!</definedName>
    <definedName name="__MED1203" localSheetId="9">[6]FaixasCrit!#REF!</definedName>
    <definedName name="__MED1203" localSheetId="7">[6]FaixasCrit!#REF!</definedName>
    <definedName name="__MED1203" localSheetId="1">[6]FaixasCrit!#REF!</definedName>
    <definedName name="__MED1203" localSheetId="5">[6]FaixasCrit!#REF!</definedName>
    <definedName name="__MED1203" localSheetId="3">[6]FaixasCrit!#REF!</definedName>
    <definedName name="__MED1203" localSheetId="0">[6]FaixasCrit!#REF!</definedName>
    <definedName name="__MED1203" localSheetId="8">[6]FaixasCrit!#REF!</definedName>
    <definedName name="__MED1203" localSheetId="4">[6]FaixasCrit!#REF!</definedName>
    <definedName name="__MED1203" localSheetId="6">[6]FaixasCrit!#REF!</definedName>
    <definedName name="__MED1203" localSheetId="2">[6]FaixasCrit!#REF!</definedName>
    <definedName name="__MED1203">[6]FaixasCrit!#REF!</definedName>
    <definedName name="__PU1" localSheetId="12">#REF!</definedName>
    <definedName name="__PU1" localSheetId="13">#REF!</definedName>
    <definedName name="__PU1" localSheetId="9">#REF!</definedName>
    <definedName name="__PU1" localSheetId="7">#REF!</definedName>
    <definedName name="__PU1" localSheetId="1">#REF!</definedName>
    <definedName name="__PU1" localSheetId="5">#REF!</definedName>
    <definedName name="__PU1" localSheetId="3">#REF!</definedName>
    <definedName name="__PU1" localSheetId="0">#REF!</definedName>
    <definedName name="__PU1" localSheetId="8">#REF!</definedName>
    <definedName name="__PU1" localSheetId="4">#REF!</definedName>
    <definedName name="__PU1" localSheetId="6">#REF!</definedName>
    <definedName name="__PU1" localSheetId="2">#REF!</definedName>
    <definedName name="__PU1">#REF!</definedName>
    <definedName name="__RES10" localSheetId="12">[1]ORCCONTRATO!#REF!</definedName>
    <definedName name="__RES10" localSheetId="13">[1]ORCCONTRATO!#REF!</definedName>
    <definedName name="__RES10" localSheetId="9">[1]ORCCONTRATO!#REF!</definedName>
    <definedName name="__RES10" localSheetId="7">[1]ORCCONTRATO!#REF!</definedName>
    <definedName name="__RES10" localSheetId="1">[1]ORCCONTRATO!#REF!</definedName>
    <definedName name="__RES10" localSheetId="5">[1]ORCCONTRATO!#REF!</definedName>
    <definedName name="__RES10" localSheetId="3">[1]ORCCONTRATO!#REF!</definedName>
    <definedName name="__RES10" localSheetId="0">[1]ORCCONTRATO!#REF!</definedName>
    <definedName name="__RES10" localSheetId="8">[1]ORCCONTRATO!#REF!</definedName>
    <definedName name="__RES10" localSheetId="4">[1]ORCCONTRATO!#REF!</definedName>
    <definedName name="__RES10" localSheetId="6">[1]ORCCONTRATO!#REF!</definedName>
    <definedName name="__RES10" localSheetId="2">[1]ORCCONTRATO!#REF!</definedName>
    <definedName name="__RES10">[1]ORCCONTRATO!#REF!</definedName>
    <definedName name="__RES11" localSheetId="12">[1]ORCCONTRATO!#REF!</definedName>
    <definedName name="__RES11" localSheetId="9">[1]ORCCONTRATO!#REF!</definedName>
    <definedName name="__RES11" localSheetId="7">[1]ORCCONTRATO!#REF!</definedName>
    <definedName name="__RES11" localSheetId="1">[1]ORCCONTRATO!#REF!</definedName>
    <definedName name="__RES11" localSheetId="5">[1]ORCCONTRATO!#REF!</definedName>
    <definedName name="__RES11" localSheetId="3">[1]ORCCONTRATO!#REF!</definedName>
    <definedName name="__RES11" localSheetId="0">[1]ORCCONTRATO!#REF!</definedName>
    <definedName name="__RES11" localSheetId="8">[1]ORCCONTRATO!#REF!</definedName>
    <definedName name="__RES11" localSheetId="4">[1]ORCCONTRATO!#REF!</definedName>
    <definedName name="__RES11" localSheetId="6">[1]ORCCONTRATO!#REF!</definedName>
    <definedName name="__RES11" localSheetId="2">[1]ORCCONTRATO!#REF!</definedName>
    <definedName name="__RES11">[1]ORCCONTRATO!#REF!</definedName>
    <definedName name="__RES12" localSheetId="12">[1]ORCCONTRATO!#REF!</definedName>
    <definedName name="__RES12" localSheetId="9">[1]ORCCONTRATO!#REF!</definedName>
    <definedName name="__RES12" localSheetId="7">[1]ORCCONTRATO!#REF!</definedName>
    <definedName name="__RES12" localSheetId="1">[1]ORCCONTRATO!#REF!</definedName>
    <definedName name="__RES12" localSheetId="5">[1]ORCCONTRATO!#REF!</definedName>
    <definedName name="__RES12" localSheetId="3">[1]ORCCONTRATO!#REF!</definedName>
    <definedName name="__RES12" localSheetId="0">[1]ORCCONTRATO!#REF!</definedName>
    <definedName name="__RES12" localSheetId="8">[1]ORCCONTRATO!#REF!</definedName>
    <definedName name="__RES12" localSheetId="4">[1]ORCCONTRATO!#REF!</definedName>
    <definedName name="__RES12" localSheetId="6">[1]ORCCONTRATO!#REF!</definedName>
    <definedName name="__RES12" localSheetId="2">[1]ORCCONTRATO!#REF!</definedName>
    <definedName name="__RES12">[1]ORCCONTRATO!#REF!</definedName>
    <definedName name="__RES13" localSheetId="12">[1]ORCCONTRATO!#REF!</definedName>
    <definedName name="__RES13" localSheetId="9">[1]ORCCONTRATO!#REF!</definedName>
    <definedName name="__RES13" localSheetId="7">[1]ORCCONTRATO!#REF!</definedName>
    <definedName name="__RES13" localSheetId="1">[1]ORCCONTRATO!#REF!</definedName>
    <definedName name="__RES13" localSheetId="5">[1]ORCCONTRATO!#REF!</definedName>
    <definedName name="__RES13" localSheetId="3">[1]ORCCONTRATO!#REF!</definedName>
    <definedName name="__RES13" localSheetId="0">[1]ORCCONTRATO!#REF!</definedName>
    <definedName name="__RES13" localSheetId="8">[1]ORCCONTRATO!#REF!</definedName>
    <definedName name="__RES13" localSheetId="4">[1]ORCCONTRATO!#REF!</definedName>
    <definedName name="__RES13" localSheetId="6">[1]ORCCONTRATO!#REF!</definedName>
    <definedName name="__RES13" localSheetId="2">[1]ORCCONTRATO!#REF!</definedName>
    <definedName name="__RES13">[1]ORCCONTRATO!#REF!</definedName>
    <definedName name="__RES14" localSheetId="12">[1]ORCCONTRATO!#REF!</definedName>
    <definedName name="__RES14" localSheetId="9">[1]ORCCONTRATO!#REF!</definedName>
    <definedName name="__RES14" localSheetId="7">[1]ORCCONTRATO!#REF!</definedName>
    <definedName name="__RES14" localSheetId="1">[1]ORCCONTRATO!#REF!</definedName>
    <definedName name="__RES14" localSheetId="5">[1]ORCCONTRATO!#REF!</definedName>
    <definedName name="__RES14" localSheetId="3">[1]ORCCONTRATO!#REF!</definedName>
    <definedName name="__RES14" localSheetId="0">[1]ORCCONTRATO!#REF!</definedName>
    <definedName name="__RES14" localSheetId="8">[1]ORCCONTRATO!#REF!</definedName>
    <definedName name="__RES14" localSheetId="4">[1]ORCCONTRATO!#REF!</definedName>
    <definedName name="__RES14" localSheetId="6">[1]ORCCONTRATO!#REF!</definedName>
    <definedName name="__RES14" localSheetId="2">[1]ORCCONTRATO!#REF!</definedName>
    <definedName name="__RES14">[1]ORCCONTRATO!#REF!</definedName>
    <definedName name="__RES15" localSheetId="12">[1]ORCCONTRATO!#REF!</definedName>
    <definedName name="__RES15" localSheetId="9">[1]ORCCONTRATO!#REF!</definedName>
    <definedName name="__RES15" localSheetId="7">[1]ORCCONTRATO!#REF!</definedName>
    <definedName name="__RES15" localSheetId="1">[1]ORCCONTRATO!#REF!</definedName>
    <definedName name="__RES15" localSheetId="5">[1]ORCCONTRATO!#REF!</definedName>
    <definedName name="__RES15" localSheetId="3">[1]ORCCONTRATO!#REF!</definedName>
    <definedName name="__RES15" localSheetId="0">[1]ORCCONTRATO!#REF!</definedName>
    <definedName name="__RES15" localSheetId="8">[1]ORCCONTRATO!#REF!</definedName>
    <definedName name="__RES15" localSheetId="4">[1]ORCCONTRATO!#REF!</definedName>
    <definedName name="__RES15" localSheetId="6">[1]ORCCONTRATO!#REF!</definedName>
    <definedName name="__RES15" localSheetId="2">[1]ORCCONTRATO!#REF!</definedName>
    <definedName name="__RES15">[1]ORCCONTRATO!#REF!</definedName>
    <definedName name="__RES16" localSheetId="12">[1]ORCCONTRATO!#REF!</definedName>
    <definedName name="__RES16" localSheetId="9">[1]ORCCONTRATO!#REF!</definedName>
    <definedName name="__RES16" localSheetId="7">[1]ORCCONTRATO!#REF!</definedName>
    <definedName name="__RES16" localSheetId="1">[1]ORCCONTRATO!#REF!</definedName>
    <definedName name="__RES16" localSheetId="5">[1]ORCCONTRATO!#REF!</definedName>
    <definedName name="__RES16" localSheetId="3">[1]ORCCONTRATO!#REF!</definedName>
    <definedName name="__RES16" localSheetId="0">[1]ORCCONTRATO!#REF!</definedName>
    <definedName name="__RES16" localSheetId="8">[1]ORCCONTRATO!#REF!</definedName>
    <definedName name="__RES16" localSheetId="4">[1]ORCCONTRATO!#REF!</definedName>
    <definedName name="__RES16" localSheetId="6">[1]ORCCONTRATO!#REF!</definedName>
    <definedName name="__RES16" localSheetId="2">[1]ORCCONTRATO!#REF!</definedName>
    <definedName name="__RES16">[1]ORCCONTRATO!#REF!</definedName>
    <definedName name="__RES3" localSheetId="12">[1]ORCCONTRATO!#REF!</definedName>
    <definedName name="__RES3" localSheetId="9">[1]ORCCONTRATO!#REF!</definedName>
    <definedName name="__RES3" localSheetId="7">[1]ORCCONTRATO!#REF!</definedName>
    <definedName name="__RES3" localSheetId="1">[1]ORCCONTRATO!#REF!</definedName>
    <definedName name="__RES3" localSheetId="5">[1]ORCCONTRATO!#REF!</definedName>
    <definedName name="__RES3" localSheetId="3">[1]ORCCONTRATO!#REF!</definedName>
    <definedName name="__RES3" localSheetId="0">[1]ORCCONTRATO!#REF!</definedName>
    <definedName name="__RES3" localSheetId="8">[1]ORCCONTRATO!#REF!</definedName>
    <definedName name="__RES3" localSheetId="4">[1]ORCCONTRATO!#REF!</definedName>
    <definedName name="__RES3" localSheetId="6">[1]ORCCONTRATO!#REF!</definedName>
    <definedName name="__RES3" localSheetId="2">[1]ORCCONTRATO!#REF!</definedName>
    <definedName name="__RES3">[1]ORCCONTRATO!#REF!</definedName>
    <definedName name="__RES4" localSheetId="12">[1]ORCCONTRATO!#REF!</definedName>
    <definedName name="__RES4" localSheetId="9">[1]ORCCONTRATO!#REF!</definedName>
    <definedName name="__RES4" localSheetId="7">[1]ORCCONTRATO!#REF!</definedName>
    <definedName name="__RES4" localSheetId="1">[1]ORCCONTRATO!#REF!</definedName>
    <definedName name="__RES4" localSheetId="5">[1]ORCCONTRATO!#REF!</definedName>
    <definedName name="__RES4" localSheetId="3">[1]ORCCONTRATO!#REF!</definedName>
    <definedName name="__RES4" localSheetId="0">[1]ORCCONTRATO!#REF!</definedName>
    <definedName name="__RES4" localSheetId="8">[1]ORCCONTRATO!#REF!</definedName>
    <definedName name="__RES4" localSheetId="4">[1]ORCCONTRATO!#REF!</definedName>
    <definedName name="__RES4" localSheetId="6">[1]ORCCONTRATO!#REF!</definedName>
    <definedName name="__RES4" localSheetId="2">[1]ORCCONTRATO!#REF!</definedName>
    <definedName name="__RES4">[1]ORCCONTRATO!#REF!</definedName>
    <definedName name="__RES5" localSheetId="12">[1]ORCCONTRATO!#REF!</definedName>
    <definedName name="__RES5" localSheetId="9">[1]ORCCONTRATO!#REF!</definedName>
    <definedName name="__RES5" localSheetId="7">[1]ORCCONTRATO!#REF!</definedName>
    <definedName name="__RES5" localSheetId="1">[1]ORCCONTRATO!#REF!</definedName>
    <definedName name="__RES5" localSheetId="5">[1]ORCCONTRATO!#REF!</definedName>
    <definedName name="__RES5" localSheetId="3">[1]ORCCONTRATO!#REF!</definedName>
    <definedName name="__RES5" localSheetId="0">[1]ORCCONTRATO!#REF!</definedName>
    <definedName name="__RES5" localSheetId="8">[1]ORCCONTRATO!#REF!</definedName>
    <definedName name="__RES5" localSheetId="4">[1]ORCCONTRATO!#REF!</definedName>
    <definedName name="__RES5" localSheetId="6">[1]ORCCONTRATO!#REF!</definedName>
    <definedName name="__RES5" localSheetId="2">[1]ORCCONTRATO!#REF!</definedName>
    <definedName name="__RES5">[1]ORCCONTRATO!#REF!</definedName>
    <definedName name="__RES6" localSheetId="12">[1]ORCCONTRATO!#REF!</definedName>
    <definedName name="__RES6" localSheetId="9">[1]ORCCONTRATO!#REF!</definedName>
    <definedName name="__RES6" localSheetId="7">[1]ORCCONTRATO!#REF!</definedName>
    <definedName name="__RES6" localSheetId="1">[1]ORCCONTRATO!#REF!</definedName>
    <definedName name="__RES6" localSheetId="5">[1]ORCCONTRATO!#REF!</definedName>
    <definedName name="__RES6" localSheetId="3">[1]ORCCONTRATO!#REF!</definedName>
    <definedName name="__RES6" localSheetId="0">[1]ORCCONTRATO!#REF!</definedName>
    <definedName name="__RES6" localSheetId="8">[1]ORCCONTRATO!#REF!</definedName>
    <definedName name="__RES6" localSheetId="4">[1]ORCCONTRATO!#REF!</definedName>
    <definedName name="__RES6" localSheetId="6">[1]ORCCONTRATO!#REF!</definedName>
    <definedName name="__RES6" localSheetId="2">[1]ORCCONTRATO!#REF!</definedName>
    <definedName name="__RES6">[1]ORCCONTRATO!#REF!</definedName>
    <definedName name="__RES7" localSheetId="12">[1]ORCCONTRATO!#REF!</definedName>
    <definedName name="__RES7" localSheetId="9">[1]ORCCONTRATO!#REF!</definedName>
    <definedName name="__RES7" localSheetId="7">[1]ORCCONTRATO!#REF!</definedName>
    <definedName name="__RES7" localSheetId="1">[1]ORCCONTRATO!#REF!</definedName>
    <definedName name="__RES7" localSheetId="5">[1]ORCCONTRATO!#REF!</definedName>
    <definedName name="__RES7" localSheetId="3">[1]ORCCONTRATO!#REF!</definedName>
    <definedName name="__RES7" localSheetId="0">[1]ORCCONTRATO!#REF!</definedName>
    <definedName name="__RES7" localSheetId="8">[1]ORCCONTRATO!#REF!</definedName>
    <definedName name="__RES7" localSheetId="4">[1]ORCCONTRATO!#REF!</definedName>
    <definedName name="__RES7" localSheetId="6">[1]ORCCONTRATO!#REF!</definedName>
    <definedName name="__RES7" localSheetId="2">[1]ORCCONTRATO!#REF!</definedName>
    <definedName name="__RES7">[1]ORCCONTRATO!#REF!</definedName>
    <definedName name="__RES8" localSheetId="12">[1]ORCCONTRATO!#REF!</definedName>
    <definedName name="__RES8" localSheetId="9">[1]ORCCONTRATO!#REF!</definedName>
    <definedName name="__RES8" localSheetId="7">[1]ORCCONTRATO!#REF!</definedName>
    <definedName name="__RES8" localSheetId="1">[1]ORCCONTRATO!#REF!</definedName>
    <definedName name="__RES8" localSheetId="5">[1]ORCCONTRATO!#REF!</definedName>
    <definedName name="__RES8" localSheetId="3">[1]ORCCONTRATO!#REF!</definedName>
    <definedName name="__RES8" localSheetId="0">[1]ORCCONTRATO!#REF!</definedName>
    <definedName name="__RES8" localSheetId="8">[1]ORCCONTRATO!#REF!</definedName>
    <definedName name="__RES8" localSheetId="4">[1]ORCCONTRATO!#REF!</definedName>
    <definedName name="__RES8" localSheetId="6">[1]ORCCONTRATO!#REF!</definedName>
    <definedName name="__RES8" localSheetId="2">[1]ORCCONTRATO!#REF!</definedName>
    <definedName name="__RES8">[1]ORCCONTRATO!#REF!</definedName>
    <definedName name="__RES9" localSheetId="12">[1]ORCCONTRATO!#REF!</definedName>
    <definedName name="__RES9" localSheetId="9">[1]ORCCONTRATO!#REF!</definedName>
    <definedName name="__RES9" localSheetId="7">[1]ORCCONTRATO!#REF!</definedName>
    <definedName name="__RES9" localSheetId="1">[1]ORCCONTRATO!#REF!</definedName>
    <definedName name="__RES9" localSheetId="5">[1]ORCCONTRATO!#REF!</definedName>
    <definedName name="__RES9" localSheetId="3">[1]ORCCONTRATO!#REF!</definedName>
    <definedName name="__RES9" localSheetId="0">[1]ORCCONTRATO!#REF!</definedName>
    <definedName name="__RES9" localSheetId="8">[1]ORCCONTRATO!#REF!</definedName>
    <definedName name="__RES9" localSheetId="4">[1]ORCCONTRATO!#REF!</definedName>
    <definedName name="__RES9" localSheetId="6">[1]ORCCONTRATO!#REF!</definedName>
    <definedName name="__RES9" localSheetId="2">[1]ORCCONTRATO!#REF!</definedName>
    <definedName name="__RES9">[1]ORCCONTRATO!#REF!</definedName>
    <definedName name="__TA1" localSheetId="12">#REF!</definedName>
    <definedName name="__TA1" localSheetId="13">#REF!</definedName>
    <definedName name="__TA1" localSheetId="9">#REF!</definedName>
    <definedName name="__TA1" localSheetId="7">#REF!</definedName>
    <definedName name="__TA1" localSheetId="1">#REF!</definedName>
    <definedName name="__TA1" localSheetId="5">#REF!</definedName>
    <definedName name="__TA1" localSheetId="3">#REF!</definedName>
    <definedName name="__TA1" localSheetId="0">#REF!</definedName>
    <definedName name="__TA1" localSheetId="8">#REF!</definedName>
    <definedName name="__TA1" localSheetId="4">#REF!</definedName>
    <definedName name="__TA1" localSheetId="6">#REF!</definedName>
    <definedName name="__TA1" localSheetId="2">#REF!</definedName>
    <definedName name="__TA1">#REF!</definedName>
    <definedName name="__TA2" localSheetId="12">#REF!</definedName>
    <definedName name="__TA2" localSheetId="9">#REF!</definedName>
    <definedName name="__TA2" localSheetId="7">#REF!</definedName>
    <definedName name="__TA2" localSheetId="1">#REF!</definedName>
    <definedName name="__TA2" localSheetId="5">#REF!</definedName>
    <definedName name="__TA2" localSheetId="3">#REF!</definedName>
    <definedName name="__TA2" localSheetId="0">#REF!</definedName>
    <definedName name="__TA2" localSheetId="8">#REF!</definedName>
    <definedName name="__TA2" localSheetId="4">#REF!</definedName>
    <definedName name="__TA2" localSheetId="6">#REF!</definedName>
    <definedName name="__TA2" localSheetId="2">#REF!</definedName>
    <definedName name="__TA2">#REF!</definedName>
    <definedName name="__TAB32" localSheetId="12">#REF!</definedName>
    <definedName name="__TAB32" localSheetId="9">#REF!</definedName>
    <definedName name="__TAB32" localSheetId="7">#REF!</definedName>
    <definedName name="__TAB32" localSheetId="1">#REF!</definedName>
    <definedName name="__TAB32" localSheetId="5">#REF!</definedName>
    <definedName name="__TAB32" localSheetId="3">#REF!</definedName>
    <definedName name="__TAB32" localSheetId="0">#REF!</definedName>
    <definedName name="__TAB32" localSheetId="8">#REF!</definedName>
    <definedName name="__TAB32" localSheetId="4">#REF!</definedName>
    <definedName name="__TAB32" localSheetId="6">#REF!</definedName>
    <definedName name="__TAB32" localSheetId="2">#REF!</definedName>
    <definedName name="__TAB32">#REF!</definedName>
    <definedName name="__TAB33" localSheetId="12">#REF!</definedName>
    <definedName name="__TAB33" localSheetId="9">#REF!</definedName>
    <definedName name="__TAB33" localSheetId="7">#REF!</definedName>
    <definedName name="__TAB33" localSheetId="1">#REF!</definedName>
    <definedName name="__TAB33" localSheetId="5">#REF!</definedName>
    <definedName name="__TAB33" localSheetId="3">#REF!</definedName>
    <definedName name="__TAB33" localSheetId="0">#REF!</definedName>
    <definedName name="__TAB33" localSheetId="8">#REF!</definedName>
    <definedName name="__TAB33" localSheetId="4">#REF!</definedName>
    <definedName name="__TAB33" localSheetId="6">#REF!</definedName>
    <definedName name="__TAB33" localSheetId="2">#REF!</definedName>
    <definedName name="__TAB33">#REF!</definedName>
    <definedName name="__TAB34" localSheetId="12">#REF!</definedName>
    <definedName name="__TAB34" localSheetId="9">#REF!</definedName>
    <definedName name="__TAB34" localSheetId="7">#REF!</definedName>
    <definedName name="__TAB34" localSheetId="1">#REF!</definedName>
    <definedName name="__TAB34" localSheetId="5">#REF!</definedName>
    <definedName name="__TAB34" localSheetId="3">#REF!</definedName>
    <definedName name="__TAB34" localSheetId="0">#REF!</definedName>
    <definedName name="__TAB34" localSheetId="8">#REF!</definedName>
    <definedName name="__TAB34" localSheetId="4">#REF!</definedName>
    <definedName name="__TAB34" localSheetId="6">#REF!</definedName>
    <definedName name="__TAB34" localSheetId="2">#REF!</definedName>
    <definedName name="__TAB34">#REF!</definedName>
    <definedName name="__x10" localSheetId="12" hidden="1">#REF!</definedName>
    <definedName name="__x10" localSheetId="9" hidden="1">#REF!</definedName>
    <definedName name="__x10" localSheetId="7" hidden="1">#REF!</definedName>
    <definedName name="__x10" localSheetId="1" hidden="1">#REF!</definedName>
    <definedName name="__x10" localSheetId="5" hidden="1">#REF!</definedName>
    <definedName name="__x10" localSheetId="3" hidden="1">#REF!</definedName>
    <definedName name="__x10" localSheetId="0" hidden="1">#REF!</definedName>
    <definedName name="__x10" localSheetId="8" hidden="1">#REF!</definedName>
    <definedName name="__x10" localSheetId="4" hidden="1">#REF!</definedName>
    <definedName name="__x10" localSheetId="6" hidden="1">#REF!</definedName>
    <definedName name="__x10" localSheetId="2" hidden="1">#REF!</definedName>
    <definedName name="__x10" hidden="1">#REF!</definedName>
    <definedName name="__x11" localSheetId="12" hidden="1">#REF!</definedName>
    <definedName name="__x11" localSheetId="9" hidden="1">#REF!</definedName>
    <definedName name="__x11" localSheetId="7" hidden="1">#REF!</definedName>
    <definedName name="__x11" localSheetId="1" hidden="1">#REF!</definedName>
    <definedName name="__x11" localSheetId="5" hidden="1">#REF!</definedName>
    <definedName name="__x11" localSheetId="3" hidden="1">#REF!</definedName>
    <definedName name="__x11" localSheetId="0" hidden="1">#REF!</definedName>
    <definedName name="__x11" localSheetId="8" hidden="1">#REF!</definedName>
    <definedName name="__x11" localSheetId="4" hidden="1">#REF!</definedName>
    <definedName name="__x11" localSheetId="6" hidden="1">#REF!</definedName>
    <definedName name="__x11" localSheetId="2" hidden="1">#REF!</definedName>
    <definedName name="__x11" hidden="1">#REF!</definedName>
    <definedName name="__x12" localSheetId="12" hidden="1">#REF!</definedName>
    <definedName name="__x12" localSheetId="9" hidden="1">#REF!</definedName>
    <definedName name="__x12" localSheetId="7" hidden="1">#REF!</definedName>
    <definedName name="__x12" localSheetId="1" hidden="1">#REF!</definedName>
    <definedName name="__x12" localSheetId="5" hidden="1">#REF!</definedName>
    <definedName name="__x12" localSheetId="3" hidden="1">#REF!</definedName>
    <definedName name="__x12" localSheetId="0" hidden="1">#REF!</definedName>
    <definedName name="__x12" localSheetId="8" hidden="1">#REF!</definedName>
    <definedName name="__x12" localSheetId="4" hidden="1">#REF!</definedName>
    <definedName name="__x12" localSheetId="6" hidden="1">#REF!</definedName>
    <definedName name="__x12" localSheetId="2" hidden="1">#REF!</definedName>
    <definedName name="__x12" hidden="1">#REF!</definedName>
    <definedName name="__x13" localSheetId="12" hidden="1">#REF!</definedName>
    <definedName name="__x13" localSheetId="9" hidden="1">#REF!</definedName>
    <definedName name="__x13" localSheetId="7" hidden="1">#REF!</definedName>
    <definedName name="__x13" localSheetId="1" hidden="1">#REF!</definedName>
    <definedName name="__x13" localSheetId="5" hidden="1">#REF!</definedName>
    <definedName name="__x13" localSheetId="3" hidden="1">#REF!</definedName>
    <definedName name="__x13" localSheetId="0" hidden="1">#REF!</definedName>
    <definedName name="__x13" localSheetId="8" hidden="1">#REF!</definedName>
    <definedName name="__x13" localSheetId="4" hidden="1">#REF!</definedName>
    <definedName name="__x13" localSheetId="6" hidden="1">#REF!</definedName>
    <definedName name="__x13" localSheetId="2" hidden="1">#REF!</definedName>
    <definedName name="__x13" hidden="1">#REF!</definedName>
    <definedName name="__x14" localSheetId="12" hidden="1">#REF!</definedName>
    <definedName name="__x14" localSheetId="9" hidden="1">#REF!</definedName>
    <definedName name="__x14" localSheetId="7" hidden="1">#REF!</definedName>
    <definedName name="__x14" localSheetId="1" hidden="1">#REF!</definedName>
    <definedName name="__x14" localSheetId="5" hidden="1">#REF!</definedName>
    <definedName name="__x14" localSheetId="3" hidden="1">#REF!</definedName>
    <definedName name="__x14" localSheetId="0" hidden="1">#REF!</definedName>
    <definedName name="__x14" localSheetId="8" hidden="1">#REF!</definedName>
    <definedName name="__x14" localSheetId="4" hidden="1">#REF!</definedName>
    <definedName name="__x14" localSheetId="6" hidden="1">#REF!</definedName>
    <definedName name="__x14" localSheetId="2" hidden="1">#REF!</definedName>
    <definedName name="__x14" hidden="1">#REF!</definedName>
    <definedName name="__x15" localSheetId="12" hidden="1">#REF!</definedName>
    <definedName name="__x15" localSheetId="9" hidden="1">#REF!</definedName>
    <definedName name="__x15" localSheetId="7" hidden="1">#REF!</definedName>
    <definedName name="__x15" localSheetId="1" hidden="1">#REF!</definedName>
    <definedName name="__x15" localSheetId="5" hidden="1">#REF!</definedName>
    <definedName name="__x15" localSheetId="3" hidden="1">#REF!</definedName>
    <definedName name="__x15" localSheetId="0" hidden="1">#REF!</definedName>
    <definedName name="__x15" localSheetId="8" hidden="1">#REF!</definedName>
    <definedName name="__x15" localSheetId="4" hidden="1">#REF!</definedName>
    <definedName name="__x15" localSheetId="6" hidden="1">#REF!</definedName>
    <definedName name="__x15" localSheetId="2" hidden="1">#REF!</definedName>
    <definedName name="__x15" hidden="1">#REF!</definedName>
    <definedName name="__x16" localSheetId="12" hidden="1">#REF!</definedName>
    <definedName name="__x16" localSheetId="9" hidden="1">#REF!</definedName>
    <definedName name="__x16" localSheetId="7" hidden="1">#REF!</definedName>
    <definedName name="__x16" localSheetId="1" hidden="1">#REF!</definedName>
    <definedName name="__x16" localSheetId="5" hidden="1">#REF!</definedName>
    <definedName name="__x16" localSheetId="3" hidden="1">#REF!</definedName>
    <definedName name="__x16" localSheetId="0" hidden="1">#REF!</definedName>
    <definedName name="__x16" localSheetId="8" hidden="1">#REF!</definedName>
    <definedName name="__x16" localSheetId="4" hidden="1">#REF!</definedName>
    <definedName name="__x16" localSheetId="6" hidden="1">#REF!</definedName>
    <definedName name="__x16" localSheetId="2" hidden="1">#REF!</definedName>
    <definedName name="__x16" hidden="1">#REF!</definedName>
    <definedName name="__x17" localSheetId="12" hidden="1">#REF!</definedName>
    <definedName name="__x17" localSheetId="9" hidden="1">#REF!</definedName>
    <definedName name="__x17" localSheetId="7" hidden="1">#REF!</definedName>
    <definedName name="__x17" localSheetId="1" hidden="1">#REF!</definedName>
    <definedName name="__x17" localSheetId="5" hidden="1">#REF!</definedName>
    <definedName name="__x17" localSheetId="3" hidden="1">#REF!</definedName>
    <definedName name="__x17" localSheetId="0" hidden="1">#REF!</definedName>
    <definedName name="__x17" localSheetId="8" hidden="1">#REF!</definedName>
    <definedName name="__x17" localSheetId="4" hidden="1">#REF!</definedName>
    <definedName name="__x17" localSheetId="6" hidden="1">#REF!</definedName>
    <definedName name="__x17" localSheetId="2" hidden="1">#REF!</definedName>
    <definedName name="__x17" hidden="1">#REF!</definedName>
    <definedName name="__x18" localSheetId="12" hidden="1">#REF!</definedName>
    <definedName name="__x18" localSheetId="9" hidden="1">#REF!</definedName>
    <definedName name="__x18" localSheetId="7" hidden="1">#REF!</definedName>
    <definedName name="__x18" localSheetId="1" hidden="1">#REF!</definedName>
    <definedName name="__x18" localSheetId="5" hidden="1">#REF!</definedName>
    <definedName name="__x18" localSheetId="3" hidden="1">#REF!</definedName>
    <definedName name="__x18" localSheetId="0" hidden="1">#REF!</definedName>
    <definedName name="__x18" localSheetId="8" hidden="1">#REF!</definedName>
    <definedName name="__x18" localSheetId="4" hidden="1">#REF!</definedName>
    <definedName name="__x18" localSheetId="6" hidden="1">#REF!</definedName>
    <definedName name="__x18" localSheetId="2" hidden="1">#REF!</definedName>
    <definedName name="__x18" hidden="1">#REF!</definedName>
    <definedName name="__x19" localSheetId="12" hidden="1">#REF!</definedName>
    <definedName name="__x19" localSheetId="9" hidden="1">#REF!</definedName>
    <definedName name="__x19" localSheetId="7" hidden="1">#REF!</definedName>
    <definedName name="__x19" localSheetId="1" hidden="1">#REF!</definedName>
    <definedName name="__x19" localSheetId="5" hidden="1">#REF!</definedName>
    <definedName name="__x19" localSheetId="3" hidden="1">#REF!</definedName>
    <definedName name="__x19" localSheetId="0" hidden="1">#REF!</definedName>
    <definedName name="__x19" localSheetId="8" hidden="1">#REF!</definedName>
    <definedName name="__x19" localSheetId="4" hidden="1">#REF!</definedName>
    <definedName name="__x19" localSheetId="6" hidden="1">#REF!</definedName>
    <definedName name="__x19" localSheetId="2" hidden="1">#REF!</definedName>
    <definedName name="__x19" hidden="1">#REF!</definedName>
    <definedName name="__x20" localSheetId="12" hidden="1">#REF!</definedName>
    <definedName name="__x20" localSheetId="9" hidden="1">#REF!</definedName>
    <definedName name="__x20" localSheetId="7" hidden="1">#REF!</definedName>
    <definedName name="__x20" localSheetId="1" hidden="1">#REF!</definedName>
    <definedName name="__x20" localSheetId="5" hidden="1">#REF!</definedName>
    <definedName name="__x20" localSheetId="3" hidden="1">#REF!</definedName>
    <definedName name="__x20" localSheetId="0" hidden="1">#REF!</definedName>
    <definedName name="__x20" localSheetId="8" hidden="1">#REF!</definedName>
    <definedName name="__x20" localSheetId="4" hidden="1">#REF!</definedName>
    <definedName name="__x20" localSheetId="6" hidden="1">#REF!</definedName>
    <definedName name="__x20" localSheetId="2" hidden="1">#REF!</definedName>
    <definedName name="__x20" hidden="1">#REF!</definedName>
    <definedName name="__x21" localSheetId="12" hidden="1">#REF!</definedName>
    <definedName name="__x21" localSheetId="9" hidden="1">#REF!</definedName>
    <definedName name="__x21" localSheetId="7" hidden="1">#REF!</definedName>
    <definedName name="__x21" localSheetId="1" hidden="1">#REF!</definedName>
    <definedName name="__x21" localSheetId="5" hidden="1">#REF!</definedName>
    <definedName name="__x21" localSheetId="3" hidden="1">#REF!</definedName>
    <definedName name="__x21" localSheetId="0" hidden="1">#REF!</definedName>
    <definedName name="__x21" localSheetId="8" hidden="1">#REF!</definedName>
    <definedName name="__x21" localSheetId="4" hidden="1">#REF!</definedName>
    <definedName name="__x21" localSheetId="6" hidden="1">#REF!</definedName>
    <definedName name="__x21" localSheetId="2" hidden="1">#REF!</definedName>
    <definedName name="__x21" hidden="1">#REF!</definedName>
    <definedName name="__x22" localSheetId="12" hidden="1">#REF!</definedName>
    <definedName name="__x22" localSheetId="9" hidden="1">#REF!</definedName>
    <definedName name="__x22" localSheetId="7" hidden="1">#REF!</definedName>
    <definedName name="__x22" localSheetId="1" hidden="1">#REF!</definedName>
    <definedName name="__x22" localSheetId="5" hidden="1">#REF!</definedName>
    <definedName name="__x22" localSheetId="3" hidden="1">#REF!</definedName>
    <definedName name="__x22" localSheetId="0" hidden="1">#REF!</definedName>
    <definedName name="__x22" localSheetId="8" hidden="1">#REF!</definedName>
    <definedName name="__x22" localSheetId="4" hidden="1">#REF!</definedName>
    <definedName name="__x22" localSheetId="6" hidden="1">#REF!</definedName>
    <definedName name="__x22" localSheetId="2" hidden="1">#REF!</definedName>
    <definedName name="__x22" hidden="1">#REF!</definedName>
    <definedName name="__x23" localSheetId="12" hidden="1">#REF!</definedName>
    <definedName name="__x23" localSheetId="9" hidden="1">#REF!</definedName>
    <definedName name="__x23" localSheetId="7" hidden="1">#REF!</definedName>
    <definedName name="__x23" localSheetId="1" hidden="1">#REF!</definedName>
    <definedName name="__x23" localSheetId="5" hidden="1">#REF!</definedName>
    <definedName name="__x23" localSheetId="3" hidden="1">#REF!</definedName>
    <definedName name="__x23" localSheetId="0" hidden="1">#REF!</definedName>
    <definedName name="__x23" localSheetId="8" hidden="1">#REF!</definedName>
    <definedName name="__x23" localSheetId="4" hidden="1">#REF!</definedName>
    <definedName name="__x23" localSheetId="6" hidden="1">#REF!</definedName>
    <definedName name="__x23" localSheetId="2" hidden="1">#REF!</definedName>
    <definedName name="__x23" hidden="1">#REF!</definedName>
    <definedName name="__x24" localSheetId="12" hidden="1">#REF!</definedName>
    <definedName name="__x24" localSheetId="9" hidden="1">#REF!</definedName>
    <definedName name="__x24" localSheetId="7" hidden="1">#REF!</definedName>
    <definedName name="__x24" localSheetId="1" hidden="1">#REF!</definedName>
    <definedName name="__x24" localSheetId="5" hidden="1">#REF!</definedName>
    <definedName name="__x24" localSheetId="3" hidden="1">#REF!</definedName>
    <definedName name="__x24" localSheetId="0" hidden="1">#REF!</definedName>
    <definedName name="__x24" localSheetId="8" hidden="1">#REF!</definedName>
    <definedName name="__x24" localSheetId="4" hidden="1">#REF!</definedName>
    <definedName name="__x24" localSheetId="6" hidden="1">#REF!</definedName>
    <definedName name="__x24" localSheetId="2" hidden="1">#REF!</definedName>
    <definedName name="__x24" hidden="1">#REF!</definedName>
    <definedName name="__x25" localSheetId="12" hidden="1">#REF!</definedName>
    <definedName name="__x25" localSheetId="9" hidden="1">#REF!</definedName>
    <definedName name="__x25" localSheetId="7" hidden="1">#REF!</definedName>
    <definedName name="__x25" localSheetId="1" hidden="1">#REF!</definedName>
    <definedName name="__x25" localSheetId="5" hidden="1">#REF!</definedName>
    <definedName name="__x25" localSheetId="3" hidden="1">#REF!</definedName>
    <definedName name="__x25" localSheetId="0" hidden="1">#REF!</definedName>
    <definedName name="__x25" localSheetId="8" hidden="1">#REF!</definedName>
    <definedName name="__x25" localSheetId="4" hidden="1">#REF!</definedName>
    <definedName name="__x25" localSheetId="6" hidden="1">#REF!</definedName>
    <definedName name="__x25" localSheetId="2" hidden="1">#REF!</definedName>
    <definedName name="__x25" hidden="1">#REF!</definedName>
    <definedName name="__x28" localSheetId="12" hidden="1">#REF!</definedName>
    <definedName name="__x28" localSheetId="9" hidden="1">#REF!</definedName>
    <definedName name="__x28" localSheetId="7" hidden="1">#REF!</definedName>
    <definedName name="__x28" localSheetId="1" hidden="1">#REF!</definedName>
    <definedName name="__x28" localSheetId="5" hidden="1">#REF!</definedName>
    <definedName name="__x28" localSheetId="3" hidden="1">#REF!</definedName>
    <definedName name="__x28" localSheetId="0" hidden="1">#REF!</definedName>
    <definedName name="__x28" localSheetId="8" hidden="1">#REF!</definedName>
    <definedName name="__x28" localSheetId="4" hidden="1">#REF!</definedName>
    <definedName name="__x28" localSheetId="6" hidden="1">#REF!</definedName>
    <definedName name="__x28" localSheetId="2" hidden="1">#REF!</definedName>
    <definedName name="__x28" hidden="1">#REF!</definedName>
    <definedName name="__x29" localSheetId="12" hidden="1">#REF!</definedName>
    <definedName name="__x29" localSheetId="9" hidden="1">#REF!</definedName>
    <definedName name="__x29" localSheetId="7" hidden="1">#REF!</definedName>
    <definedName name="__x29" localSheetId="1" hidden="1">#REF!</definedName>
    <definedName name="__x29" localSheetId="5" hidden="1">#REF!</definedName>
    <definedName name="__x29" localSheetId="3" hidden="1">#REF!</definedName>
    <definedName name="__x29" localSheetId="0" hidden="1">#REF!</definedName>
    <definedName name="__x29" localSheetId="8" hidden="1">#REF!</definedName>
    <definedName name="__x29" localSheetId="4" hidden="1">#REF!</definedName>
    <definedName name="__x29" localSheetId="6" hidden="1">#REF!</definedName>
    <definedName name="__x29" localSheetId="2" hidden="1">#REF!</definedName>
    <definedName name="__x29" hidden="1">#REF!</definedName>
    <definedName name="__x32" localSheetId="12" hidden="1">#REF!</definedName>
    <definedName name="__x32" localSheetId="9" hidden="1">#REF!</definedName>
    <definedName name="__x32" localSheetId="7" hidden="1">#REF!</definedName>
    <definedName name="__x32" localSheetId="1" hidden="1">#REF!</definedName>
    <definedName name="__x32" localSheetId="5" hidden="1">#REF!</definedName>
    <definedName name="__x32" localSheetId="3" hidden="1">#REF!</definedName>
    <definedName name="__x32" localSheetId="0" hidden="1">#REF!</definedName>
    <definedName name="__x32" localSheetId="8" hidden="1">#REF!</definedName>
    <definedName name="__x32" localSheetId="4" hidden="1">#REF!</definedName>
    <definedName name="__x32" localSheetId="6" hidden="1">#REF!</definedName>
    <definedName name="__x32" localSheetId="2" hidden="1">#REF!</definedName>
    <definedName name="__x32" hidden="1">#REF!</definedName>
    <definedName name="__x4" localSheetId="12" hidden="1">#REF!</definedName>
    <definedName name="__x4" localSheetId="9" hidden="1">#REF!</definedName>
    <definedName name="__x4" localSheetId="7" hidden="1">#REF!</definedName>
    <definedName name="__x4" localSheetId="1" hidden="1">#REF!</definedName>
    <definedName name="__x4" localSheetId="5" hidden="1">#REF!</definedName>
    <definedName name="__x4" localSheetId="3" hidden="1">#REF!</definedName>
    <definedName name="__x4" localSheetId="0" hidden="1">#REF!</definedName>
    <definedName name="__x4" localSheetId="8" hidden="1">#REF!</definedName>
    <definedName name="__x4" localSheetId="4" hidden="1">#REF!</definedName>
    <definedName name="__x4" localSheetId="6" hidden="1">#REF!</definedName>
    <definedName name="__x4" localSheetId="2" hidden="1">#REF!</definedName>
    <definedName name="__x4" hidden="1">#REF!</definedName>
    <definedName name="__x5" localSheetId="12" hidden="1">#REF!</definedName>
    <definedName name="__x5" localSheetId="9" hidden="1">#REF!</definedName>
    <definedName name="__x5" localSheetId="7" hidden="1">#REF!</definedName>
    <definedName name="__x5" localSheetId="1" hidden="1">#REF!</definedName>
    <definedName name="__x5" localSheetId="5" hidden="1">#REF!</definedName>
    <definedName name="__x5" localSheetId="3" hidden="1">#REF!</definedName>
    <definedName name="__x5" localSheetId="0" hidden="1">#REF!</definedName>
    <definedName name="__x5" localSheetId="8" hidden="1">#REF!</definedName>
    <definedName name="__x5" localSheetId="4" hidden="1">#REF!</definedName>
    <definedName name="__x5" localSheetId="6" hidden="1">#REF!</definedName>
    <definedName name="__x5" localSheetId="2" hidden="1">#REF!</definedName>
    <definedName name="__x5" hidden="1">#REF!</definedName>
    <definedName name="__x6" localSheetId="12" hidden="1">#REF!</definedName>
    <definedName name="__x6" localSheetId="9" hidden="1">#REF!</definedName>
    <definedName name="__x6" localSheetId="7" hidden="1">#REF!</definedName>
    <definedName name="__x6" localSheetId="1" hidden="1">#REF!</definedName>
    <definedName name="__x6" localSheetId="5" hidden="1">#REF!</definedName>
    <definedName name="__x6" localSheetId="3" hidden="1">#REF!</definedName>
    <definedName name="__x6" localSheetId="0" hidden="1">#REF!</definedName>
    <definedName name="__x6" localSheetId="8" hidden="1">#REF!</definedName>
    <definedName name="__x6" localSheetId="4" hidden="1">#REF!</definedName>
    <definedName name="__x6" localSheetId="6" hidden="1">#REF!</definedName>
    <definedName name="__x6" localSheetId="2" hidden="1">#REF!</definedName>
    <definedName name="__x6" hidden="1">#REF!</definedName>
    <definedName name="__x7" localSheetId="12" hidden="1">#REF!</definedName>
    <definedName name="__x7" localSheetId="9" hidden="1">#REF!</definedName>
    <definedName name="__x7" localSheetId="7" hidden="1">#REF!</definedName>
    <definedName name="__x7" localSheetId="1" hidden="1">#REF!</definedName>
    <definedName name="__x7" localSheetId="5" hidden="1">#REF!</definedName>
    <definedName name="__x7" localSheetId="3" hidden="1">#REF!</definedName>
    <definedName name="__x7" localSheetId="0" hidden="1">#REF!</definedName>
    <definedName name="__x7" localSheetId="8" hidden="1">#REF!</definedName>
    <definedName name="__x7" localSheetId="4" hidden="1">#REF!</definedName>
    <definedName name="__x7" localSheetId="6" hidden="1">#REF!</definedName>
    <definedName name="__x7" localSheetId="2" hidden="1">#REF!</definedName>
    <definedName name="__x7" hidden="1">#REF!</definedName>
    <definedName name="__x8" localSheetId="12" hidden="1">#REF!</definedName>
    <definedName name="__x8" localSheetId="9" hidden="1">#REF!</definedName>
    <definedName name="__x8" localSheetId="7" hidden="1">#REF!</definedName>
    <definedName name="__x8" localSheetId="1" hidden="1">#REF!</definedName>
    <definedName name="__x8" localSheetId="5" hidden="1">#REF!</definedName>
    <definedName name="__x8" localSheetId="3" hidden="1">#REF!</definedName>
    <definedName name="__x8" localSheetId="0" hidden="1">#REF!</definedName>
    <definedName name="__x8" localSheetId="8" hidden="1">#REF!</definedName>
    <definedName name="__x8" localSheetId="4" hidden="1">#REF!</definedName>
    <definedName name="__x8" localSheetId="6" hidden="1">#REF!</definedName>
    <definedName name="__x8" localSheetId="2" hidden="1">#REF!</definedName>
    <definedName name="__x8" hidden="1">#REF!</definedName>
    <definedName name="__x9" localSheetId="12" hidden="1">#REF!</definedName>
    <definedName name="__x9" localSheetId="9" hidden="1">#REF!</definedName>
    <definedName name="__x9" localSheetId="7" hidden="1">#REF!</definedName>
    <definedName name="__x9" localSheetId="1" hidden="1">#REF!</definedName>
    <definedName name="__x9" localSheetId="5" hidden="1">#REF!</definedName>
    <definedName name="__x9" localSheetId="3" hidden="1">#REF!</definedName>
    <definedName name="__x9" localSheetId="0" hidden="1">#REF!</definedName>
    <definedName name="__x9" localSheetId="8" hidden="1">#REF!</definedName>
    <definedName name="__x9" localSheetId="4" hidden="1">#REF!</definedName>
    <definedName name="__x9" localSheetId="6" hidden="1">#REF!</definedName>
    <definedName name="__x9" localSheetId="2" hidden="1">#REF!</definedName>
    <definedName name="__x9" hidden="1">#REF!</definedName>
    <definedName name="__xlnm.Print_Area_2" localSheetId="12">#REF!</definedName>
    <definedName name="__xlnm.Print_Area_2" localSheetId="9">#REF!</definedName>
    <definedName name="__xlnm.Print_Area_2" localSheetId="7">#REF!</definedName>
    <definedName name="__xlnm.Print_Area_2" localSheetId="1">#REF!</definedName>
    <definedName name="__xlnm.Print_Area_2" localSheetId="5">#REF!</definedName>
    <definedName name="__xlnm.Print_Area_2" localSheetId="3">#REF!</definedName>
    <definedName name="__xlnm.Print_Area_2" localSheetId="0">#REF!</definedName>
    <definedName name="__xlnm.Print_Area_2" localSheetId="8">#REF!</definedName>
    <definedName name="__xlnm.Print_Area_2" localSheetId="4">#REF!</definedName>
    <definedName name="__xlnm.Print_Area_2" localSheetId="6">#REF!</definedName>
    <definedName name="__xlnm.Print_Area_2" localSheetId="2">#REF!</definedName>
    <definedName name="__xlnm.Print_Area_2">#REF!</definedName>
    <definedName name="__xlnm.Print_Titles_1" localSheetId="12">#REF!</definedName>
    <definedName name="__xlnm.Print_Titles_1" localSheetId="9">#REF!</definedName>
    <definedName name="__xlnm.Print_Titles_1" localSheetId="7">#REF!</definedName>
    <definedName name="__xlnm.Print_Titles_1" localSheetId="1">#REF!</definedName>
    <definedName name="__xlnm.Print_Titles_1" localSheetId="5">#REF!</definedName>
    <definedName name="__xlnm.Print_Titles_1" localSheetId="3">#REF!</definedName>
    <definedName name="__xlnm.Print_Titles_1" localSheetId="0">#REF!</definedName>
    <definedName name="__xlnm.Print_Titles_1" localSheetId="8">#REF!</definedName>
    <definedName name="__xlnm.Print_Titles_1" localSheetId="4">#REF!</definedName>
    <definedName name="__xlnm.Print_Titles_1" localSheetId="6">#REF!</definedName>
    <definedName name="__xlnm.Print_Titles_1" localSheetId="2">#REF!</definedName>
    <definedName name="__xlnm.Print_Titles_1">#REF!</definedName>
    <definedName name="__xlnm.Print_Titles_2" localSheetId="12">#REF!</definedName>
    <definedName name="__xlnm.Print_Titles_2" localSheetId="9">#REF!</definedName>
    <definedName name="__xlnm.Print_Titles_2" localSheetId="7">#REF!</definedName>
    <definedName name="__xlnm.Print_Titles_2" localSheetId="1">#REF!</definedName>
    <definedName name="__xlnm.Print_Titles_2" localSheetId="5">#REF!</definedName>
    <definedName name="__xlnm.Print_Titles_2" localSheetId="3">#REF!</definedName>
    <definedName name="__xlnm.Print_Titles_2" localSheetId="0">#REF!</definedName>
    <definedName name="__xlnm.Print_Titles_2" localSheetId="8">#REF!</definedName>
    <definedName name="__xlnm.Print_Titles_2" localSheetId="4">#REF!</definedName>
    <definedName name="__xlnm.Print_Titles_2" localSheetId="6">#REF!</definedName>
    <definedName name="__xlnm.Print_Titles_2" localSheetId="2">#REF!</definedName>
    <definedName name="__xlnm.Print_Titles_2">#REF!</definedName>
    <definedName name="_0.CURVA_OBRA" localSheetId="12">#REF!</definedName>
    <definedName name="_0.CURVA_OBRA" localSheetId="9">#REF!</definedName>
    <definedName name="_0.CURVA_OBRA" localSheetId="7">#REF!</definedName>
    <definedName name="_0.CURVA_OBRA" localSheetId="1">#REF!</definedName>
    <definedName name="_0.CURVA_OBRA" localSheetId="5">#REF!</definedName>
    <definedName name="_0.CURVA_OBRA" localSheetId="3">#REF!</definedName>
    <definedName name="_0.CURVA_OBRA" localSheetId="0">#REF!</definedName>
    <definedName name="_0.CURVA_OBRA" localSheetId="8">#REF!</definedName>
    <definedName name="_0.CURVA_OBRA" localSheetId="4">#REF!</definedName>
    <definedName name="_0.CURVA_OBRA" localSheetId="6">#REF!</definedName>
    <definedName name="_0.CURVA_OBRA" localSheetId="2">#REF!</definedName>
    <definedName name="_0.CURVA_OBRA">#REF!</definedName>
    <definedName name="_00.VAR._GASTO" localSheetId="12">#REF!</definedName>
    <definedName name="_00.VAR._GASTO" localSheetId="9">#REF!</definedName>
    <definedName name="_00.VAR._GASTO" localSheetId="7">#REF!</definedName>
    <definedName name="_00.VAR._GASTO" localSheetId="1">#REF!</definedName>
    <definedName name="_00.VAR._GASTO" localSheetId="5">#REF!</definedName>
    <definedName name="_00.VAR._GASTO" localSheetId="3">#REF!</definedName>
    <definedName name="_00.VAR._GASTO" localSheetId="0">#REF!</definedName>
    <definedName name="_00.VAR._GASTO" localSheetId="8">#REF!</definedName>
    <definedName name="_00.VAR._GASTO" localSheetId="4">#REF!</definedName>
    <definedName name="_00.VAR._GASTO" localSheetId="6">#REF!</definedName>
    <definedName name="_00.VAR._GASTO" localSheetId="2">#REF!</definedName>
    <definedName name="_00.VAR._GASTO">#REF!</definedName>
    <definedName name="_000.CURVA_FINA" localSheetId="12">#REF!</definedName>
    <definedName name="_000.CURVA_FINA" localSheetId="9">#REF!</definedName>
    <definedName name="_000.CURVA_FINA" localSheetId="7">#REF!</definedName>
    <definedName name="_000.CURVA_FINA" localSheetId="1">#REF!</definedName>
    <definedName name="_000.CURVA_FINA" localSheetId="5">#REF!</definedName>
    <definedName name="_000.CURVA_FINA" localSheetId="3">#REF!</definedName>
    <definedName name="_000.CURVA_FINA" localSheetId="0">#REF!</definedName>
    <definedName name="_000.CURVA_FINA" localSheetId="8">#REF!</definedName>
    <definedName name="_000.CURVA_FINA" localSheetId="4">#REF!</definedName>
    <definedName name="_000.CURVA_FINA" localSheetId="6">#REF!</definedName>
    <definedName name="_000.CURVA_FINA" localSheetId="2">#REF!</definedName>
    <definedName name="_000.CURVA_FINA">#REF!</definedName>
    <definedName name="_1" localSheetId="12">#REF!</definedName>
    <definedName name="_1" localSheetId="9">#REF!</definedName>
    <definedName name="_1" localSheetId="7">#REF!</definedName>
    <definedName name="_1" localSheetId="1">#REF!</definedName>
    <definedName name="_1" localSheetId="5">#REF!</definedName>
    <definedName name="_1" localSheetId="3">#REF!</definedName>
    <definedName name="_1" localSheetId="0">#REF!</definedName>
    <definedName name="_1" localSheetId="8">#REF!</definedName>
    <definedName name="_1" localSheetId="4">#REF!</definedName>
    <definedName name="_1" localSheetId="6">#REF!</definedName>
    <definedName name="_1" localSheetId="2">#REF!</definedName>
    <definedName name="_1">#REF!</definedName>
    <definedName name="_11.SERV.TECNIC" localSheetId="12">#REF!</definedName>
    <definedName name="_11.SERV.TECNIC" localSheetId="9">#REF!</definedName>
    <definedName name="_11.SERV.TECNIC" localSheetId="7">#REF!</definedName>
    <definedName name="_11.SERV.TECNIC" localSheetId="1">#REF!</definedName>
    <definedName name="_11.SERV.TECNIC" localSheetId="5">#REF!</definedName>
    <definedName name="_11.SERV.TECNIC" localSheetId="3">#REF!</definedName>
    <definedName name="_11.SERV.TECNIC" localSheetId="0">#REF!</definedName>
    <definedName name="_11.SERV.TECNIC" localSheetId="8">#REF!</definedName>
    <definedName name="_11.SERV.TECNIC" localSheetId="4">#REF!</definedName>
    <definedName name="_11.SERV.TECNIC" localSheetId="6">#REF!</definedName>
    <definedName name="_11.SERV.TECNIC" localSheetId="2">#REF!</definedName>
    <definedName name="_11.SERV.TECNIC">#REF!</definedName>
    <definedName name="_12.GAST_GERAIS" localSheetId="12">#REF!</definedName>
    <definedName name="_12.GAST_GERAIS" localSheetId="9">#REF!</definedName>
    <definedName name="_12.GAST_GERAIS" localSheetId="7">#REF!</definedName>
    <definedName name="_12.GAST_GERAIS" localSheetId="1">#REF!</definedName>
    <definedName name="_12.GAST_GERAIS" localSheetId="5">#REF!</definedName>
    <definedName name="_12.GAST_GERAIS" localSheetId="3">#REF!</definedName>
    <definedName name="_12.GAST_GERAIS" localSheetId="0">#REF!</definedName>
    <definedName name="_12.GAST_GERAIS" localSheetId="8">#REF!</definedName>
    <definedName name="_12.GAST_GERAIS" localSheetId="4">#REF!</definedName>
    <definedName name="_12.GAST_GERAIS" localSheetId="6">#REF!</definedName>
    <definedName name="_12.GAST_GERAIS" localSheetId="2">#REF!</definedName>
    <definedName name="_12.GAST_GERAIS">#REF!</definedName>
    <definedName name="_13.P._PERMAN." localSheetId="12">#REF!</definedName>
    <definedName name="_13.P._PERMAN." localSheetId="9">#REF!</definedName>
    <definedName name="_13.P._PERMAN." localSheetId="7">#REF!</definedName>
    <definedName name="_13.P._PERMAN." localSheetId="1">#REF!</definedName>
    <definedName name="_13.P._PERMAN." localSheetId="5">#REF!</definedName>
    <definedName name="_13.P._PERMAN." localSheetId="3">#REF!</definedName>
    <definedName name="_13.P._PERMAN." localSheetId="0">#REF!</definedName>
    <definedName name="_13.P._PERMAN." localSheetId="8">#REF!</definedName>
    <definedName name="_13.P._PERMAN." localSheetId="4">#REF!</definedName>
    <definedName name="_13.P._PERMAN." localSheetId="6">#REF!</definedName>
    <definedName name="_13.P._PERMAN." localSheetId="2">#REF!</definedName>
    <definedName name="_13.P._PERMAN.">#REF!</definedName>
    <definedName name="_15.IMPL._CANT" localSheetId="12">#REF!</definedName>
    <definedName name="_15.IMPL._CANT" localSheetId="9">#REF!</definedName>
    <definedName name="_15.IMPL._CANT" localSheetId="7">#REF!</definedName>
    <definedName name="_15.IMPL._CANT" localSheetId="1">#REF!</definedName>
    <definedName name="_15.IMPL._CANT" localSheetId="5">#REF!</definedName>
    <definedName name="_15.IMPL._CANT" localSheetId="3">#REF!</definedName>
    <definedName name="_15.IMPL._CANT" localSheetId="0">#REF!</definedName>
    <definedName name="_15.IMPL._CANT" localSheetId="8">#REF!</definedName>
    <definedName name="_15.IMPL._CANT" localSheetId="4">#REF!</definedName>
    <definedName name="_15.IMPL._CANT" localSheetId="6">#REF!</definedName>
    <definedName name="_15.IMPL._CANT" localSheetId="2">#REF!</definedName>
    <definedName name="_15.IMPL._CANT">#REF!</definedName>
    <definedName name="_16.EQUIPAM." localSheetId="12">#REF!</definedName>
    <definedName name="_16.EQUIPAM." localSheetId="9">#REF!</definedName>
    <definedName name="_16.EQUIPAM." localSheetId="7">#REF!</definedName>
    <definedName name="_16.EQUIPAM." localSheetId="1">#REF!</definedName>
    <definedName name="_16.EQUIPAM." localSheetId="5">#REF!</definedName>
    <definedName name="_16.EQUIPAM." localSheetId="3">#REF!</definedName>
    <definedName name="_16.EQUIPAM." localSheetId="0">#REF!</definedName>
    <definedName name="_16.EQUIPAM." localSheetId="8">#REF!</definedName>
    <definedName name="_16.EQUIPAM." localSheetId="4">#REF!</definedName>
    <definedName name="_16.EQUIPAM." localSheetId="6">#REF!</definedName>
    <definedName name="_16.EQUIPAM." localSheetId="2">#REF!</definedName>
    <definedName name="_16.EQUIPAM.">#REF!</definedName>
    <definedName name="_17.OPER._CANT." localSheetId="12">#REF!</definedName>
    <definedName name="_17.OPER._CANT." localSheetId="9">#REF!</definedName>
    <definedName name="_17.OPER._CANT." localSheetId="7">#REF!</definedName>
    <definedName name="_17.OPER._CANT." localSheetId="1">#REF!</definedName>
    <definedName name="_17.OPER._CANT." localSheetId="5">#REF!</definedName>
    <definedName name="_17.OPER._CANT." localSheetId="3">#REF!</definedName>
    <definedName name="_17.OPER._CANT." localSheetId="0">#REF!</definedName>
    <definedName name="_17.OPER._CANT." localSheetId="8">#REF!</definedName>
    <definedName name="_17.OPER._CANT." localSheetId="4">#REF!</definedName>
    <definedName name="_17.OPER._CANT." localSheetId="6">#REF!</definedName>
    <definedName name="_17.OPER._CANT." localSheetId="2">#REF!</definedName>
    <definedName name="_17.OPER._CANT.">#REF!</definedName>
    <definedName name="_19.TRANC_LIMP." localSheetId="12">#REF!</definedName>
    <definedName name="_19.TRANC_LIMP." localSheetId="9">#REF!</definedName>
    <definedName name="_19.TRANC_LIMP." localSheetId="7">#REF!</definedName>
    <definedName name="_19.TRANC_LIMP." localSheetId="1">#REF!</definedName>
    <definedName name="_19.TRANC_LIMP." localSheetId="5">#REF!</definedName>
    <definedName name="_19.TRANC_LIMP." localSheetId="3">#REF!</definedName>
    <definedName name="_19.TRANC_LIMP." localSheetId="0">#REF!</definedName>
    <definedName name="_19.TRANC_LIMP." localSheetId="8">#REF!</definedName>
    <definedName name="_19.TRANC_LIMP." localSheetId="4">#REF!</definedName>
    <definedName name="_19.TRANC_LIMP." localSheetId="6">#REF!</definedName>
    <definedName name="_19.TRANC_LIMP." localSheetId="2">#REF!</definedName>
    <definedName name="_19.TRANC_LIMP.">#REF!</definedName>
    <definedName name="_25.PREP.TERREN" localSheetId="12">#REF!</definedName>
    <definedName name="_25.PREP.TERREN" localSheetId="9">#REF!</definedName>
    <definedName name="_25.PREP.TERREN" localSheetId="7">#REF!</definedName>
    <definedName name="_25.PREP.TERREN" localSheetId="1">#REF!</definedName>
    <definedName name="_25.PREP.TERREN" localSheetId="5">#REF!</definedName>
    <definedName name="_25.PREP.TERREN" localSheetId="3">#REF!</definedName>
    <definedName name="_25.PREP.TERREN" localSheetId="0">#REF!</definedName>
    <definedName name="_25.PREP.TERREN" localSheetId="8">#REF!</definedName>
    <definedName name="_25.PREP.TERREN" localSheetId="4">#REF!</definedName>
    <definedName name="_25.PREP.TERREN" localSheetId="6">#REF!</definedName>
    <definedName name="_25.PREP.TERREN" localSheetId="2">#REF!</definedName>
    <definedName name="_25.PREP.TERREN">#REF!</definedName>
    <definedName name="_27.FUND._ESCOR" localSheetId="12">#REF!</definedName>
    <definedName name="_27.FUND._ESCOR" localSheetId="9">#REF!</definedName>
    <definedName name="_27.FUND._ESCOR" localSheetId="7">#REF!</definedName>
    <definedName name="_27.FUND._ESCOR" localSheetId="1">#REF!</definedName>
    <definedName name="_27.FUND._ESCOR" localSheetId="5">#REF!</definedName>
    <definedName name="_27.FUND._ESCOR" localSheetId="3">#REF!</definedName>
    <definedName name="_27.FUND._ESCOR" localSheetId="0">#REF!</definedName>
    <definedName name="_27.FUND._ESCOR" localSheetId="8">#REF!</definedName>
    <definedName name="_27.FUND._ESCOR" localSheetId="4">#REF!</definedName>
    <definedName name="_27.FUND._ESCOR" localSheetId="6">#REF!</definedName>
    <definedName name="_27.FUND._ESCOR" localSheetId="2">#REF!</definedName>
    <definedName name="_27.FUND._ESCOR">#REF!</definedName>
    <definedName name="_30_05_2002">"maio"</definedName>
    <definedName name="_31_32_33.C_A" localSheetId="12">#REF!</definedName>
    <definedName name="_31_32_33.C_A" localSheetId="13">#REF!</definedName>
    <definedName name="_31_32_33.C_A" localSheetId="9">#REF!</definedName>
    <definedName name="_31_32_33.C_A" localSheetId="7">#REF!</definedName>
    <definedName name="_31_32_33.C_A" localSheetId="1">#REF!</definedName>
    <definedName name="_31_32_33.C_A" localSheetId="5">#REF!</definedName>
    <definedName name="_31_32_33.C_A" localSheetId="3">#REF!</definedName>
    <definedName name="_31_32_33.C_A" localSheetId="0">#REF!</definedName>
    <definedName name="_31_32_33.C_A" localSheetId="8">#REF!</definedName>
    <definedName name="_31_32_33.C_A" localSheetId="4">#REF!</definedName>
    <definedName name="_31_32_33.C_A" localSheetId="6">#REF!</definedName>
    <definedName name="_31_32_33.C_A" localSheetId="2">#REF!</definedName>
    <definedName name="_31_32_33.C_A">#REF!</definedName>
    <definedName name="_41.ALVENARIA" localSheetId="12">#REF!</definedName>
    <definedName name="_41.ALVENARIA" localSheetId="9">#REF!</definedName>
    <definedName name="_41.ALVENARIA" localSheetId="7">#REF!</definedName>
    <definedName name="_41.ALVENARIA" localSheetId="1">#REF!</definedName>
    <definedName name="_41.ALVENARIA" localSheetId="5">#REF!</definedName>
    <definedName name="_41.ALVENARIA" localSheetId="3">#REF!</definedName>
    <definedName name="_41.ALVENARIA" localSheetId="0">#REF!</definedName>
    <definedName name="_41.ALVENARIA" localSheetId="8">#REF!</definedName>
    <definedName name="_41.ALVENARIA" localSheetId="4">#REF!</definedName>
    <definedName name="_41.ALVENARIA" localSheetId="6">#REF!</definedName>
    <definedName name="_41.ALVENARIA" localSheetId="2">#REF!</definedName>
    <definedName name="_41.ALVENARIA">#REF!</definedName>
    <definedName name="_47.IMP._ISOLA." localSheetId="12">#REF!</definedName>
    <definedName name="_47.IMP._ISOLA." localSheetId="9">#REF!</definedName>
    <definedName name="_47.IMP._ISOLA." localSheetId="7">#REF!</definedName>
    <definedName name="_47.IMP._ISOLA." localSheetId="1">#REF!</definedName>
    <definedName name="_47.IMP._ISOLA." localSheetId="5">#REF!</definedName>
    <definedName name="_47.IMP._ISOLA." localSheetId="3">#REF!</definedName>
    <definedName name="_47.IMP._ISOLA." localSheetId="0">#REF!</definedName>
    <definedName name="_47.IMP._ISOLA." localSheetId="8">#REF!</definedName>
    <definedName name="_47.IMP._ISOLA." localSheetId="4">#REF!</definedName>
    <definedName name="_47.IMP._ISOLA." localSheetId="6">#REF!</definedName>
    <definedName name="_47.IMP._ISOLA." localSheetId="2">#REF!</definedName>
    <definedName name="_47.IMP._ISOLA.">#REF!</definedName>
    <definedName name="_51.REV.ARGAMAS" localSheetId="12">#REF!</definedName>
    <definedName name="_51.REV.ARGAMAS" localSheetId="9">#REF!</definedName>
    <definedName name="_51.REV.ARGAMAS" localSheetId="7">#REF!</definedName>
    <definedName name="_51.REV.ARGAMAS" localSheetId="1">#REF!</definedName>
    <definedName name="_51.REV.ARGAMAS" localSheetId="5">#REF!</definedName>
    <definedName name="_51.REV.ARGAMAS" localSheetId="3">#REF!</definedName>
    <definedName name="_51.REV.ARGAMAS" localSheetId="0">#REF!</definedName>
    <definedName name="_51.REV.ARGAMAS" localSheetId="8">#REF!</definedName>
    <definedName name="_51.REV.ARGAMAS" localSheetId="4">#REF!</definedName>
    <definedName name="_51.REV.ARGAMAS" localSheetId="6">#REF!</definedName>
    <definedName name="_51.REV.ARGAMAS" localSheetId="2">#REF!</definedName>
    <definedName name="_51.REV.ARGAMAS">#REF!</definedName>
    <definedName name="_52.REV.CERAM.I" localSheetId="12">#REF!</definedName>
    <definedName name="_52.REV.CERAM.I" localSheetId="9">#REF!</definedName>
    <definedName name="_52.REV.CERAM.I" localSheetId="7">#REF!</definedName>
    <definedName name="_52.REV.CERAM.I" localSheetId="1">#REF!</definedName>
    <definedName name="_52.REV.CERAM.I" localSheetId="5">#REF!</definedName>
    <definedName name="_52.REV.CERAM.I" localSheetId="3">#REF!</definedName>
    <definedName name="_52.REV.CERAM.I" localSheetId="0">#REF!</definedName>
    <definedName name="_52.REV.CERAM.I" localSheetId="8">#REF!</definedName>
    <definedName name="_52.REV.CERAM.I" localSheetId="4">#REF!</definedName>
    <definedName name="_52.REV.CERAM.I" localSheetId="6">#REF!</definedName>
    <definedName name="_52.REV.CERAM.I" localSheetId="2">#REF!</definedName>
    <definedName name="_52.REV.CERAM.I">#REF!</definedName>
    <definedName name="_53.REV.CERAM.E" localSheetId="12">#REF!</definedName>
    <definedName name="_53.REV.CERAM.E" localSheetId="9">#REF!</definedName>
    <definedName name="_53.REV.CERAM.E" localSheetId="7">#REF!</definedName>
    <definedName name="_53.REV.CERAM.E" localSheetId="1">#REF!</definedName>
    <definedName name="_53.REV.CERAM.E" localSheetId="5">#REF!</definedName>
    <definedName name="_53.REV.CERAM.E" localSheetId="3">#REF!</definedName>
    <definedName name="_53.REV.CERAM.E" localSheetId="0">#REF!</definedName>
    <definedName name="_53.REV.CERAM.E" localSheetId="8">#REF!</definedName>
    <definedName name="_53.REV.CERAM.E" localSheetId="4">#REF!</definedName>
    <definedName name="_53.REV.CERAM.E" localSheetId="6">#REF!</definedName>
    <definedName name="_53.REV.CERAM.E" localSheetId="2">#REF!</definedName>
    <definedName name="_53.REV.CERAM.E">#REF!</definedName>
    <definedName name="_54.TACOS_E_ASS" localSheetId="12">#REF!</definedName>
    <definedName name="_54.TACOS_E_ASS" localSheetId="9">#REF!</definedName>
    <definedName name="_54.TACOS_E_ASS" localSheetId="7">#REF!</definedName>
    <definedName name="_54.TACOS_E_ASS" localSheetId="1">#REF!</definedName>
    <definedName name="_54.TACOS_E_ASS" localSheetId="5">#REF!</definedName>
    <definedName name="_54.TACOS_E_ASS" localSheetId="3">#REF!</definedName>
    <definedName name="_54.TACOS_E_ASS" localSheetId="0">#REF!</definedName>
    <definedName name="_54.TACOS_E_ASS" localSheetId="8">#REF!</definedName>
    <definedName name="_54.TACOS_E_ASS" localSheetId="4">#REF!</definedName>
    <definedName name="_54.TACOS_E_ASS" localSheetId="6">#REF!</definedName>
    <definedName name="_54.TACOS_E_ASS" localSheetId="2">#REF!</definedName>
    <definedName name="_54.TACOS_E_ASS">#REF!</definedName>
    <definedName name="_55.MARM._E_GRA" localSheetId="12">#REF!</definedName>
    <definedName name="_55.MARM._E_GRA" localSheetId="9">#REF!</definedName>
    <definedName name="_55.MARM._E_GRA" localSheetId="7">#REF!</definedName>
    <definedName name="_55.MARM._E_GRA" localSheetId="1">#REF!</definedName>
    <definedName name="_55.MARM._E_GRA" localSheetId="5">#REF!</definedName>
    <definedName name="_55.MARM._E_GRA" localSheetId="3">#REF!</definedName>
    <definedName name="_55.MARM._E_GRA" localSheetId="0">#REF!</definedName>
    <definedName name="_55.MARM._E_GRA" localSheetId="8">#REF!</definedName>
    <definedName name="_55.MARM._E_GRA" localSheetId="4">#REF!</definedName>
    <definedName name="_55.MARM._E_GRA" localSheetId="6">#REF!</definedName>
    <definedName name="_55.MARM._E_GRA" localSheetId="2">#REF!</definedName>
    <definedName name="_55.MARM._E_GRA">#REF!</definedName>
    <definedName name="_56.MARMORITE" localSheetId="12">#REF!</definedName>
    <definedName name="_56.MARMORITE" localSheetId="9">#REF!</definedName>
    <definedName name="_56.MARMORITE" localSheetId="7">#REF!</definedName>
    <definedName name="_56.MARMORITE" localSheetId="1">#REF!</definedName>
    <definedName name="_56.MARMORITE" localSheetId="5">#REF!</definedName>
    <definedName name="_56.MARMORITE" localSheetId="3">#REF!</definedName>
    <definedName name="_56.MARMORITE" localSheetId="0">#REF!</definedName>
    <definedName name="_56.MARMORITE" localSheetId="8">#REF!</definedName>
    <definedName name="_56.MARMORITE" localSheetId="4">#REF!</definedName>
    <definedName name="_56.MARMORITE" localSheetId="6">#REF!</definedName>
    <definedName name="_56.MARMORITE" localSheetId="2">#REF!</definedName>
    <definedName name="_56.MARMORITE">#REF!</definedName>
    <definedName name="_59.OUTRS_REVES" localSheetId="12">#REF!</definedName>
    <definedName name="_59.OUTRS_REVES" localSheetId="9">#REF!</definedName>
    <definedName name="_59.OUTRS_REVES" localSheetId="7">#REF!</definedName>
    <definedName name="_59.OUTRS_REVES" localSheetId="1">#REF!</definedName>
    <definedName name="_59.OUTRS_REVES" localSheetId="5">#REF!</definedName>
    <definedName name="_59.OUTRS_REVES" localSheetId="3">#REF!</definedName>
    <definedName name="_59.OUTRS_REVES" localSheetId="0">#REF!</definedName>
    <definedName name="_59.OUTRS_REVES" localSheetId="8">#REF!</definedName>
    <definedName name="_59.OUTRS_REVES" localSheetId="4">#REF!</definedName>
    <definedName name="_59.OUTRS_REVES" localSheetId="6">#REF!</definedName>
    <definedName name="_59.OUTRS_REVES" localSheetId="2">#REF!</definedName>
    <definedName name="_59.OUTRS_REVES">#REF!</definedName>
    <definedName name="_61.ESQUAD._MAD" localSheetId="12">#REF!</definedName>
    <definedName name="_61.ESQUAD._MAD" localSheetId="9">#REF!</definedName>
    <definedName name="_61.ESQUAD._MAD" localSheetId="7">#REF!</definedName>
    <definedName name="_61.ESQUAD._MAD" localSheetId="1">#REF!</definedName>
    <definedName name="_61.ESQUAD._MAD" localSheetId="5">#REF!</definedName>
    <definedName name="_61.ESQUAD._MAD" localSheetId="3">#REF!</definedName>
    <definedName name="_61.ESQUAD._MAD" localSheetId="0">#REF!</definedName>
    <definedName name="_61.ESQUAD._MAD" localSheetId="8">#REF!</definedName>
    <definedName name="_61.ESQUAD._MAD" localSheetId="4">#REF!</definedName>
    <definedName name="_61.ESQUAD._MAD" localSheetId="6">#REF!</definedName>
    <definedName name="_61.ESQUAD._MAD" localSheetId="2">#REF!</definedName>
    <definedName name="_61.ESQUAD._MAD">#REF!</definedName>
    <definedName name="_63.ESQUAD._ALU" localSheetId="12">#REF!</definedName>
    <definedName name="_63.ESQUAD._ALU" localSheetId="9">#REF!</definedName>
    <definedName name="_63.ESQUAD._ALU" localSheetId="7">#REF!</definedName>
    <definedName name="_63.ESQUAD._ALU" localSheetId="1">#REF!</definedName>
    <definedName name="_63.ESQUAD._ALU" localSheetId="5">#REF!</definedName>
    <definedName name="_63.ESQUAD._ALU" localSheetId="3">#REF!</definedName>
    <definedName name="_63.ESQUAD._ALU" localSheetId="0">#REF!</definedName>
    <definedName name="_63.ESQUAD._ALU" localSheetId="8">#REF!</definedName>
    <definedName name="_63.ESQUAD._ALU" localSheetId="4">#REF!</definedName>
    <definedName name="_63.ESQUAD._ALU" localSheetId="6">#REF!</definedName>
    <definedName name="_63.ESQUAD._ALU" localSheetId="2">#REF!</definedName>
    <definedName name="_63.ESQUAD._ALU">#REF!</definedName>
    <definedName name="_65.ESQUAD._FER" localSheetId="12">#REF!</definedName>
    <definedName name="_65.ESQUAD._FER" localSheetId="9">#REF!</definedName>
    <definedName name="_65.ESQUAD._FER" localSheetId="7">#REF!</definedName>
    <definedName name="_65.ESQUAD._FER" localSheetId="1">#REF!</definedName>
    <definedName name="_65.ESQUAD._FER" localSheetId="5">#REF!</definedName>
    <definedName name="_65.ESQUAD._FER" localSheetId="3">#REF!</definedName>
    <definedName name="_65.ESQUAD._FER" localSheetId="0">#REF!</definedName>
    <definedName name="_65.ESQUAD._FER" localSheetId="8">#REF!</definedName>
    <definedName name="_65.ESQUAD._FER" localSheetId="4">#REF!</definedName>
    <definedName name="_65.ESQUAD._FER" localSheetId="6">#REF!</definedName>
    <definedName name="_65.ESQUAD._FER" localSheetId="2">#REF!</definedName>
    <definedName name="_65.ESQUAD._FER">#REF!</definedName>
    <definedName name="_67.VIDROS" localSheetId="12">#REF!</definedName>
    <definedName name="_67.VIDROS" localSheetId="9">#REF!</definedName>
    <definedName name="_67.VIDROS" localSheetId="7">#REF!</definedName>
    <definedName name="_67.VIDROS" localSheetId="1">#REF!</definedName>
    <definedName name="_67.VIDROS" localSheetId="5">#REF!</definedName>
    <definedName name="_67.VIDROS" localSheetId="3">#REF!</definedName>
    <definedName name="_67.VIDROS" localSheetId="0">#REF!</definedName>
    <definedName name="_67.VIDROS" localSheetId="8">#REF!</definedName>
    <definedName name="_67.VIDROS" localSheetId="4">#REF!</definedName>
    <definedName name="_67.VIDROS" localSheetId="6">#REF!</definedName>
    <definedName name="_67.VIDROS" localSheetId="2">#REF!</definedName>
    <definedName name="_67.VIDROS">#REF!</definedName>
    <definedName name="_71_73.I.ELET_H" localSheetId="12">#REF!</definedName>
    <definedName name="_71_73.I.ELET_H" localSheetId="9">#REF!</definedName>
    <definedName name="_71_73.I.ELET_H" localSheetId="7">#REF!</definedName>
    <definedName name="_71_73.I.ELET_H" localSheetId="1">#REF!</definedName>
    <definedName name="_71_73.I.ELET_H" localSheetId="5">#REF!</definedName>
    <definedName name="_71_73.I.ELET_H" localSheetId="3">#REF!</definedName>
    <definedName name="_71_73.I.ELET_H" localSheetId="0">#REF!</definedName>
    <definedName name="_71_73.I.ELET_H" localSheetId="8">#REF!</definedName>
    <definedName name="_71_73.I.ELET_H" localSheetId="4">#REF!</definedName>
    <definedName name="_71_73.I.ELET_H" localSheetId="6">#REF!</definedName>
    <definedName name="_71_73.I.ELET_H" localSheetId="2">#REF!</definedName>
    <definedName name="_71_73.I.ELET_H">#REF!</definedName>
    <definedName name="_77.OUTRAS_INST." localSheetId="12">#REF!</definedName>
    <definedName name="_77.OUTRAS_INST." localSheetId="9">#REF!</definedName>
    <definedName name="_77.OUTRAS_INST." localSheetId="7">#REF!</definedName>
    <definedName name="_77.OUTRAS_INST." localSheetId="1">#REF!</definedName>
    <definedName name="_77.OUTRAS_INST." localSheetId="5">#REF!</definedName>
    <definedName name="_77.OUTRAS_INST." localSheetId="3">#REF!</definedName>
    <definedName name="_77.OUTRAS_INST." localSheetId="0">#REF!</definedName>
    <definedName name="_77.OUTRAS_INST." localSheetId="8">#REF!</definedName>
    <definedName name="_77.OUTRAS_INST." localSheetId="4">#REF!</definedName>
    <definedName name="_77.OUTRAS_INST." localSheetId="6">#REF!</definedName>
    <definedName name="_77.OUTRAS_INST." localSheetId="2">#REF!</definedName>
    <definedName name="_77.OUTRAS_INST.">#REF!</definedName>
    <definedName name="_78.ELEVADORES" localSheetId="12">#REF!</definedName>
    <definedName name="_78.ELEVADORES" localSheetId="9">#REF!</definedName>
    <definedName name="_78.ELEVADORES" localSheetId="7">#REF!</definedName>
    <definedName name="_78.ELEVADORES" localSheetId="1">#REF!</definedName>
    <definedName name="_78.ELEVADORES" localSheetId="5">#REF!</definedName>
    <definedName name="_78.ELEVADORES" localSheetId="3">#REF!</definedName>
    <definedName name="_78.ELEVADORES" localSheetId="0">#REF!</definedName>
    <definedName name="_78.ELEVADORES" localSheetId="8">#REF!</definedName>
    <definedName name="_78.ELEVADORES" localSheetId="4">#REF!</definedName>
    <definedName name="_78.ELEVADORES" localSheetId="6">#REF!</definedName>
    <definedName name="_78.ELEVADORES" localSheetId="2">#REF!</definedName>
    <definedName name="_78.ELEVADORES">#REF!</definedName>
    <definedName name="_81.APAR._SANIT" localSheetId="12">#REF!</definedName>
    <definedName name="_81.APAR._SANIT" localSheetId="9">#REF!</definedName>
    <definedName name="_81.APAR._SANIT" localSheetId="7">#REF!</definedName>
    <definedName name="_81.APAR._SANIT" localSheetId="1">#REF!</definedName>
    <definedName name="_81.APAR._SANIT" localSheetId="5">#REF!</definedName>
    <definedName name="_81.APAR._SANIT" localSheetId="3">#REF!</definedName>
    <definedName name="_81.APAR._SANIT" localSheetId="0">#REF!</definedName>
    <definedName name="_81.APAR._SANIT" localSheetId="8">#REF!</definedName>
    <definedName name="_81.APAR._SANIT" localSheetId="4">#REF!</definedName>
    <definedName name="_81.APAR._SANIT" localSheetId="6">#REF!</definedName>
    <definedName name="_81.APAR._SANIT" localSheetId="2">#REF!</definedName>
    <definedName name="_81.APAR._SANIT">#REF!</definedName>
    <definedName name="_83_85.PINT_LIM" localSheetId="12">#REF!</definedName>
    <definedName name="_83_85.PINT_LIM" localSheetId="9">#REF!</definedName>
    <definedName name="_83_85.PINT_LIM" localSheetId="7">#REF!</definedName>
    <definedName name="_83_85.PINT_LIM" localSheetId="1">#REF!</definedName>
    <definedName name="_83_85.PINT_LIM" localSheetId="5">#REF!</definedName>
    <definedName name="_83_85.PINT_LIM" localSheetId="3">#REF!</definedName>
    <definedName name="_83_85.PINT_LIM" localSheetId="0">#REF!</definedName>
    <definedName name="_83_85.PINT_LIM" localSheetId="8">#REF!</definedName>
    <definedName name="_83_85.PINT_LIM" localSheetId="4">#REF!</definedName>
    <definedName name="_83_85.PINT_LIM" localSheetId="6">#REF!</definedName>
    <definedName name="_83_85.PINT_LIM" localSheetId="2">#REF!</definedName>
    <definedName name="_83_85.PINT_LIM">#REF!</definedName>
    <definedName name="_ANT1202" localSheetId="12">[7]FaixasCrit!#REF!</definedName>
    <definedName name="_ANT1202" localSheetId="13">[7]FaixasCrit!#REF!</definedName>
    <definedName name="_ANT1202" localSheetId="9">[7]FaixasCrit!#REF!</definedName>
    <definedName name="_ANT1202" localSheetId="7">[7]FaixasCrit!#REF!</definedName>
    <definedName name="_ANT1202" localSheetId="1">[7]FaixasCrit!#REF!</definedName>
    <definedName name="_ANT1202" localSheetId="5">[7]FaixasCrit!#REF!</definedName>
    <definedName name="_ANT1202" localSheetId="3">[7]FaixasCrit!#REF!</definedName>
    <definedName name="_ANT1202" localSheetId="0">[7]FaixasCrit!#REF!</definedName>
    <definedName name="_ANT1202" localSheetId="8">[7]FaixasCrit!#REF!</definedName>
    <definedName name="_ANT1202" localSheetId="4">[7]FaixasCrit!#REF!</definedName>
    <definedName name="_ANT1202" localSheetId="6">[7]FaixasCrit!#REF!</definedName>
    <definedName name="_ANT1202" localSheetId="2">[7]FaixasCrit!#REF!</definedName>
    <definedName name="_ANT1202">[7]FaixasCrit!#REF!</definedName>
    <definedName name="_ANT1203" localSheetId="12">[7]FaixasCrit!#REF!</definedName>
    <definedName name="_ANT1203" localSheetId="13">[7]FaixasCrit!#REF!</definedName>
    <definedName name="_ANT1203" localSheetId="9">[7]FaixasCrit!#REF!</definedName>
    <definedName name="_ANT1203" localSheetId="7">[7]FaixasCrit!#REF!</definedName>
    <definedName name="_ANT1203" localSheetId="1">[7]FaixasCrit!#REF!</definedName>
    <definedName name="_ANT1203" localSheetId="5">[7]FaixasCrit!#REF!</definedName>
    <definedName name="_ANT1203" localSheetId="3">[7]FaixasCrit!#REF!</definedName>
    <definedName name="_ANT1203" localSheetId="0">[7]FaixasCrit!#REF!</definedName>
    <definedName name="_ANT1203" localSheetId="8">[7]FaixasCrit!#REF!</definedName>
    <definedName name="_ANT1203" localSheetId="4">[7]FaixasCrit!#REF!</definedName>
    <definedName name="_ANT1203" localSheetId="6">[7]FaixasCrit!#REF!</definedName>
    <definedName name="_ANT1203" localSheetId="2">[7]FaixasCrit!#REF!</definedName>
    <definedName name="_ANT1203">[7]FaixasCrit!#REF!</definedName>
    <definedName name="_BXF1392" localSheetId="12">[4]CAMINHÕES!#REF!</definedName>
    <definedName name="_BXF1392" localSheetId="9">[4]CAMINHÕES!#REF!</definedName>
    <definedName name="_BXF1392" localSheetId="7">[4]CAMINHÕES!#REF!</definedName>
    <definedName name="_BXF1392" localSheetId="1">[4]CAMINHÕES!#REF!</definedName>
    <definedName name="_BXF1392" localSheetId="5">[4]CAMINHÕES!#REF!</definedName>
    <definedName name="_BXF1392" localSheetId="3">[4]CAMINHÕES!#REF!</definedName>
    <definedName name="_BXF1392" localSheetId="0">[4]CAMINHÕES!#REF!</definedName>
    <definedName name="_BXF1392" localSheetId="8">[4]CAMINHÕES!#REF!</definedName>
    <definedName name="_BXF1392" localSheetId="4">[4]CAMINHÕES!#REF!</definedName>
    <definedName name="_BXF1392" localSheetId="6">[4]CAMINHÕES!#REF!</definedName>
    <definedName name="_BXF1392" localSheetId="2">[4]CAMINHÕES!#REF!</definedName>
    <definedName name="_BXF1392">[4]CAMINHÕES!#REF!</definedName>
    <definedName name="_CAB1" localSheetId="12">#REF!</definedName>
    <definedName name="_CAB1" localSheetId="13">#REF!</definedName>
    <definedName name="_CAB1" localSheetId="9">#REF!</definedName>
    <definedName name="_CAB1" localSheetId="7">#REF!</definedName>
    <definedName name="_CAB1" localSheetId="1">#REF!</definedName>
    <definedName name="_CAB1" localSheetId="5">#REF!</definedName>
    <definedName name="_CAB1" localSheetId="3">#REF!</definedName>
    <definedName name="_CAB1" localSheetId="0">#REF!</definedName>
    <definedName name="_CAB1" localSheetId="8">#REF!</definedName>
    <definedName name="_CAB1" localSheetId="4">#REF!</definedName>
    <definedName name="_CAB1" localSheetId="6">#REF!</definedName>
    <definedName name="_CAB1" localSheetId="2">#REF!</definedName>
    <definedName name="_CAB1">#REF!</definedName>
    <definedName name="_CAB2" localSheetId="12">#REF!</definedName>
    <definedName name="_CAB2" localSheetId="9">#REF!</definedName>
    <definedName name="_CAB2" localSheetId="7">#REF!</definedName>
    <definedName name="_CAB2" localSheetId="1">#REF!</definedName>
    <definedName name="_CAB2" localSheetId="5">#REF!</definedName>
    <definedName name="_CAB2" localSheetId="3">#REF!</definedName>
    <definedName name="_CAB2" localSheetId="0">#REF!</definedName>
    <definedName name="_CAB2" localSheetId="8">#REF!</definedName>
    <definedName name="_CAB2" localSheetId="4">#REF!</definedName>
    <definedName name="_CAB2" localSheetId="6">#REF!</definedName>
    <definedName name="_CAB2" localSheetId="2">#REF!</definedName>
    <definedName name="_CAB2">#REF!</definedName>
    <definedName name="_CAB3" localSheetId="12">#REF!</definedName>
    <definedName name="_CAB3" localSheetId="9">#REF!</definedName>
    <definedName name="_CAB3" localSheetId="7">#REF!</definedName>
    <definedName name="_CAB3" localSheetId="1">#REF!</definedName>
    <definedName name="_CAB3" localSheetId="5">#REF!</definedName>
    <definedName name="_CAB3" localSheetId="3">#REF!</definedName>
    <definedName name="_CAB3" localSheetId="0">#REF!</definedName>
    <definedName name="_CAB3" localSheetId="8">#REF!</definedName>
    <definedName name="_CAB3" localSheetId="4">#REF!</definedName>
    <definedName name="_CAB3" localSheetId="6">#REF!</definedName>
    <definedName name="_CAB3" localSheetId="2">#REF!</definedName>
    <definedName name="_CAB3">#REF!</definedName>
    <definedName name="_CAB4" localSheetId="12">#REF!</definedName>
    <definedName name="_CAB4" localSheetId="9">#REF!</definedName>
    <definedName name="_CAB4" localSheetId="7">#REF!</definedName>
    <definedName name="_CAB4" localSheetId="1">#REF!</definedName>
    <definedName name="_CAB4" localSheetId="5">#REF!</definedName>
    <definedName name="_CAB4" localSheetId="3">#REF!</definedName>
    <definedName name="_CAB4" localSheetId="0">#REF!</definedName>
    <definedName name="_CAB4" localSheetId="8">#REF!</definedName>
    <definedName name="_CAB4" localSheetId="4">#REF!</definedName>
    <definedName name="_CAB4" localSheetId="6">#REF!</definedName>
    <definedName name="_CAB4" localSheetId="2">#REF!</definedName>
    <definedName name="_CAB4">#REF!</definedName>
    <definedName name="_CRC7674" localSheetId="12">[4]CAMINHÕES!#REF!</definedName>
    <definedName name="_CRC7674" localSheetId="13">[4]CAMINHÕES!#REF!</definedName>
    <definedName name="_CRC7674" localSheetId="9">[4]CAMINHÕES!#REF!</definedName>
    <definedName name="_CRC7674" localSheetId="7">[4]CAMINHÕES!#REF!</definedName>
    <definedName name="_CRC7674" localSheetId="1">[4]CAMINHÕES!#REF!</definedName>
    <definedName name="_CRC7674" localSheetId="5">[4]CAMINHÕES!#REF!</definedName>
    <definedName name="_CRC7674" localSheetId="3">[4]CAMINHÕES!#REF!</definedName>
    <definedName name="_CRC7674" localSheetId="0">[4]CAMINHÕES!#REF!</definedName>
    <definedName name="_CRC7674" localSheetId="8">[4]CAMINHÕES!#REF!</definedName>
    <definedName name="_CRC7674" localSheetId="4">[4]CAMINHÕES!#REF!</definedName>
    <definedName name="_CRC7674" localSheetId="6">[4]CAMINHÕES!#REF!</definedName>
    <definedName name="_CRC7674" localSheetId="2">[4]CAMINHÕES!#REF!</definedName>
    <definedName name="_CRC7674">[4]CAMINHÕES!#REF!</definedName>
    <definedName name="_CRT2673" localSheetId="12">[4]CAMINHÕES!#REF!</definedName>
    <definedName name="_CRT2673" localSheetId="13">[4]CAMINHÕES!#REF!</definedName>
    <definedName name="_CRT2673" localSheetId="9">[4]CAMINHÕES!#REF!</definedName>
    <definedName name="_CRT2673" localSheetId="7">[4]CAMINHÕES!#REF!</definedName>
    <definedName name="_CRT2673" localSheetId="1">[4]CAMINHÕES!#REF!</definedName>
    <definedName name="_CRT2673" localSheetId="5">[4]CAMINHÕES!#REF!</definedName>
    <definedName name="_CRT2673" localSheetId="3">[4]CAMINHÕES!#REF!</definedName>
    <definedName name="_CRT2673" localSheetId="0">[4]CAMINHÕES!#REF!</definedName>
    <definedName name="_CRT2673" localSheetId="8">[4]CAMINHÕES!#REF!</definedName>
    <definedName name="_CRT2673" localSheetId="4">[4]CAMINHÕES!#REF!</definedName>
    <definedName name="_CRT2673" localSheetId="6">[4]CAMINHÕES!#REF!</definedName>
    <definedName name="_CRT2673" localSheetId="2">[4]CAMINHÕES!#REF!</definedName>
    <definedName name="_CRT2673">[4]CAMINHÕES!#REF!</definedName>
    <definedName name="_Fill" localSheetId="12" hidden="1">#REF!</definedName>
    <definedName name="_Fill" localSheetId="13" hidden="1">#REF!</definedName>
    <definedName name="_Fill" localSheetId="9" hidden="1">#REF!</definedName>
    <definedName name="_Fill" localSheetId="7" hidden="1">#REF!</definedName>
    <definedName name="_Fill" localSheetId="1" hidden="1">#REF!</definedName>
    <definedName name="_Fill" localSheetId="5" hidden="1">#REF!</definedName>
    <definedName name="_Fill" localSheetId="3" hidden="1">#REF!</definedName>
    <definedName name="_Fill" localSheetId="0" hidden="1">#REF!</definedName>
    <definedName name="_Fill" localSheetId="8" hidden="1">#REF!</definedName>
    <definedName name="_Fill" localSheetId="4" hidden="1">#REF!</definedName>
    <definedName name="_Fill" localSheetId="6" hidden="1">#REF!</definedName>
    <definedName name="_Fill" localSheetId="2" hidden="1">#REF!</definedName>
    <definedName name="_Fill" hidden="1">#REF!</definedName>
    <definedName name="_la29" localSheetId="12" hidden="1">#REF!</definedName>
    <definedName name="_la29" localSheetId="13" hidden="1">#REF!</definedName>
    <definedName name="_la29" localSheetId="9" hidden="1">#REF!</definedName>
    <definedName name="_la29" localSheetId="7" hidden="1">#REF!</definedName>
    <definedName name="_la29" localSheetId="1" hidden="1">#REF!</definedName>
    <definedName name="_la29" localSheetId="5" hidden="1">#REF!</definedName>
    <definedName name="_la29" localSheetId="3" hidden="1">#REF!</definedName>
    <definedName name="_la29" localSheetId="0" hidden="1">#REF!</definedName>
    <definedName name="_la29" localSheetId="8" hidden="1">#REF!</definedName>
    <definedName name="_la29" localSheetId="4" hidden="1">#REF!</definedName>
    <definedName name="_la29" localSheetId="6" hidden="1">#REF!</definedName>
    <definedName name="_la29" localSheetId="2" hidden="1">#REF!</definedName>
    <definedName name="_la29" hidden="1">#REF!</definedName>
    <definedName name="_la3" localSheetId="12" hidden="1">#REF!</definedName>
    <definedName name="_la3" localSheetId="9" hidden="1">#REF!</definedName>
    <definedName name="_la3" localSheetId="7" hidden="1">#REF!</definedName>
    <definedName name="_la3" localSheetId="1" hidden="1">#REF!</definedName>
    <definedName name="_la3" localSheetId="5" hidden="1">#REF!</definedName>
    <definedName name="_la3" localSheetId="3" hidden="1">#REF!</definedName>
    <definedName name="_la3" localSheetId="0" hidden="1">#REF!</definedName>
    <definedName name="_la3" localSheetId="8" hidden="1">#REF!</definedName>
    <definedName name="_la3" localSheetId="4" hidden="1">#REF!</definedName>
    <definedName name="_la3" localSheetId="6" hidden="1">#REF!</definedName>
    <definedName name="_la3" localSheetId="2" hidden="1">#REF!</definedName>
    <definedName name="_la3" hidden="1">#REF!</definedName>
    <definedName name="_la31" localSheetId="12" hidden="1">#REF!</definedName>
    <definedName name="_la31" localSheetId="9" hidden="1">#REF!</definedName>
    <definedName name="_la31" localSheetId="7" hidden="1">#REF!</definedName>
    <definedName name="_la31" localSheetId="1" hidden="1">#REF!</definedName>
    <definedName name="_la31" localSheetId="5" hidden="1">#REF!</definedName>
    <definedName name="_la31" localSheetId="3" hidden="1">#REF!</definedName>
    <definedName name="_la31" localSheetId="0" hidden="1">#REF!</definedName>
    <definedName name="_la31" localSheetId="8" hidden="1">#REF!</definedName>
    <definedName name="_la31" localSheetId="4" hidden="1">#REF!</definedName>
    <definedName name="_la31" localSheetId="6" hidden="1">#REF!</definedName>
    <definedName name="_la31" localSheetId="2" hidden="1">#REF!</definedName>
    <definedName name="_la31" hidden="1">#REF!</definedName>
    <definedName name="_la32" localSheetId="12" hidden="1">#REF!</definedName>
    <definedName name="_la32" localSheetId="9" hidden="1">#REF!</definedName>
    <definedName name="_la32" localSheetId="7" hidden="1">#REF!</definedName>
    <definedName name="_la32" localSheetId="1" hidden="1">#REF!</definedName>
    <definedName name="_la32" localSheetId="5" hidden="1">#REF!</definedName>
    <definedName name="_la32" localSheetId="3" hidden="1">#REF!</definedName>
    <definedName name="_la32" localSheetId="0" hidden="1">#REF!</definedName>
    <definedName name="_la32" localSheetId="8" hidden="1">#REF!</definedName>
    <definedName name="_la32" localSheetId="4" hidden="1">#REF!</definedName>
    <definedName name="_la32" localSheetId="6" hidden="1">#REF!</definedName>
    <definedName name="_la32" localSheetId="2" hidden="1">#REF!</definedName>
    <definedName name="_la32" hidden="1">#REF!</definedName>
    <definedName name="_la4" localSheetId="12" hidden="1">#REF!</definedName>
    <definedName name="_la4" localSheetId="9" hidden="1">#REF!</definedName>
    <definedName name="_la4" localSheetId="7" hidden="1">#REF!</definedName>
    <definedName name="_la4" localSheetId="1" hidden="1">#REF!</definedName>
    <definedName name="_la4" localSheetId="5" hidden="1">#REF!</definedName>
    <definedName name="_la4" localSheetId="3" hidden="1">#REF!</definedName>
    <definedName name="_la4" localSheetId="0" hidden="1">#REF!</definedName>
    <definedName name="_la4" localSheetId="8" hidden="1">#REF!</definedName>
    <definedName name="_la4" localSheetId="4" hidden="1">#REF!</definedName>
    <definedName name="_la4" localSheetId="6" hidden="1">#REF!</definedName>
    <definedName name="_la4" localSheetId="2" hidden="1">#REF!</definedName>
    <definedName name="_la4" hidden="1">#REF!</definedName>
    <definedName name="_la5" localSheetId="12" hidden="1">#REF!</definedName>
    <definedName name="_la5" localSheetId="9" hidden="1">#REF!</definedName>
    <definedName name="_la5" localSheetId="7" hidden="1">#REF!</definedName>
    <definedName name="_la5" localSheetId="1" hidden="1">#REF!</definedName>
    <definedName name="_la5" localSheetId="5" hidden="1">#REF!</definedName>
    <definedName name="_la5" localSheetId="3" hidden="1">#REF!</definedName>
    <definedName name="_la5" localSheetId="0" hidden="1">#REF!</definedName>
    <definedName name="_la5" localSheetId="8" hidden="1">#REF!</definedName>
    <definedName name="_la5" localSheetId="4" hidden="1">#REF!</definedName>
    <definedName name="_la5" localSheetId="6" hidden="1">#REF!</definedName>
    <definedName name="_la5" localSheetId="2" hidden="1">#REF!</definedName>
    <definedName name="_la5" hidden="1">#REF!</definedName>
    <definedName name="_la6" localSheetId="12" hidden="1">#REF!</definedName>
    <definedName name="_la6" localSheetId="9" hidden="1">#REF!</definedName>
    <definedName name="_la6" localSheetId="7" hidden="1">#REF!</definedName>
    <definedName name="_la6" localSheetId="1" hidden="1">#REF!</definedName>
    <definedName name="_la6" localSheetId="5" hidden="1">#REF!</definedName>
    <definedName name="_la6" localSheetId="3" hidden="1">#REF!</definedName>
    <definedName name="_la6" localSheetId="0" hidden="1">#REF!</definedName>
    <definedName name="_la6" localSheetId="8" hidden="1">#REF!</definedName>
    <definedName name="_la6" localSheetId="4" hidden="1">#REF!</definedName>
    <definedName name="_la6" localSheetId="6" hidden="1">#REF!</definedName>
    <definedName name="_la6" localSheetId="2" hidden="1">#REF!</definedName>
    <definedName name="_la6" hidden="1">#REF!</definedName>
    <definedName name="_la7" localSheetId="12" hidden="1">#REF!</definedName>
    <definedName name="_la7" localSheetId="9" hidden="1">#REF!</definedName>
    <definedName name="_la7" localSheetId="7" hidden="1">#REF!</definedName>
    <definedName name="_la7" localSheetId="1" hidden="1">#REF!</definedName>
    <definedName name="_la7" localSheetId="5" hidden="1">#REF!</definedName>
    <definedName name="_la7" localSheetId="3" hidden="1">#REF!</definedName>
    <definedName name="_la7" localSheetId="0" hidden="1">#REF!</definedName>
    <definedName name="_la7" localSheetId="8" hidden="1">#REF!</definedName>
    <definedName name="_la7" localSheetId="4" hidden="1">#REF!</definedName>
    <definedName name="_la7" localSheetId="6" hidden="1">#REF!</definedName>
    <definedName name="_la7" localSheetId="2" hidden="1">#REF!</definedName>
    <definedName name="_la7" hidden="1">#REF!</definedName>
    <definedName name="_la8" localSheetId="12" hidden="1">#REF!</definedName>
    <definedName name="_la8" localSheetId="9" hidden="1">#REF!</definedName>
    <definedName name="_la8" localSheetId="7" hidden="1">#REF!</definedName>
    <definedName name="_la8" localSheetId="1" hidden="1">#REF!</definedName>
    <definedName name="_la8" localSheetId="5" hidden="1">#REF!</definedName>
    <definedName name="_la8" localSheetId="3" hidden="1">#REF!</definedName>
    <definedName name="_la8" localSheetId="0" hidden="1">#REF!</definedName>
    <definedName name="_la8" localSheetId="8" hidden="1">#REF!</definedName>
    <definedName name="_la8" localSheetId="4" hidden="1">#REF!</definedName>
    <definedName name="_la8" localSheetId="6" hidden="1">#REF!</definedName>
    <definedName name="_la8" localSheetId="2" hidden="1">#REF!</definedName>
    <definedName name="_la8" hidden="1">#REF!</definedName>
    <definedName name="_la9" localSheetId="12" hidden="1">#REF!</definedName>
    <definedName name="_la9" localSheetId="9" hidden="1">#REF!</definedName>
    <definedName name="_la9" localSheetId="7" hidden="1">#REF!</definedName>
    <definedName name="_la9" localSheetId="1" hidden="1">#REF!</definedName>
    <definedName name="_la9" localSheetId="5" hidden="1">#REF!</definedName>
    <definedName name="_la9" localSheetId="3" hidden="1">#REF!</definedName>
    <definedName name="_la9" localSheetId="0" hidden="1">#REF!</definedName>
    <definedName name="_la9" localSheetId="8" hidden="1">#REF!</definedName>
    <definedName name="_la9" localSheetId="4" hidden="1">#REF!</definedName>
    <definedName name="_la9" localSheetId="6" hidden="1">#REF!</definedName>
    <definedName name="_la9" localSheetId="2" hidden="1">#REF!</definedName>
    <definedName name="_la9" hidden="1">#REF!</definedName>
    <definedName name="_lb1" localSheetId="12" hidden="1">#REF!</definedName>
    <definedName name="_lb1" localSheetId="9" hidden="1">#REF!</definedName>
    <definedName name="_lb1" localSheetId="7" hidden="1">#REF!</definedName>
    <definedName name="_lb1" localSheetId="1" hidden="1">#REF!</definedName>
    <definedName name="_lb1" localSheetId="5" hidden="1">#REF!</definedName>
    <definedName name="_lb1" localSheetId="3" hidden="1">#REF!</definedName>
    <definedName name="_lb1" localSheetId="0" hidden="1">#REF!</definedName>
    <definedName name="_lb1" localSheetId="8" hidden="1">#REF!</definedName>
    <definedName name="_lb1" localSheetId="4" hidden="1">#REF!</definedName>
    <definedName name="_lb1" localSheetId="6" hidden="1">#REF!</definedName>
    <definedName name="_lb1" localSheetId="2" hidden="1">#REF!</definedName>
    <definedName name="_lb1" hidden="1">#REF!</definedName>
    <definedName name="_lb10" localSheetId="12" hidden="1">#REF!</definedName>
    <definedName name="_lb10" localSheetId="9" hidden="1">#REF!</definedName>
    <definedName name="_lb10" localSheetId="7" hidden="1">#REF!</definedName>
    <definedName name="_lb10" localSheetId="1" hidden="1">#REF!</definedName>
    <definedName name="_lb10" localSheetId="5" hidden="1">#REF!</definedName>
    <definedName name="_lb10" localSheetId="3" hidden="1">#REF!</definedName>
    <definedName name="_lb10" localSheetId="0" hidden="1">#REF!</definedName>
    <definedName name="_lb10" localSheetId="8" hidden="1">#REF!</definedName>
    <definedName name="_lb10" localSheetId="4" hidden="1">#REF!</definedName>
    <definedName name="_lb10" localSheetId="6" hidden="1">#REF!</definedName>
    <definedName name="_lb10" localSheetId="2" hidden="1">#REF!</definedName>
    <definedName name="_lb10" hidden="1">#REF!</definedName>
    <definedName name="_lb11" localSheetId="12" hidden="1">#REF!</definedName>
    <definedName name="_lb11" localSheetId="9" hidden="1">#REF!</definedName>
    <definedName name="_lb11" localSheetId="7" hidden="1">#REF!</definedName>
    <definedName name="_lb11" localSheetId="1" hidden="1">#REF!</definedName>
    <definedName name="_lb11" localSheetId="5" hidden="1">#REF!</definedName>
    <definedName name="_lb11" localSheetId="3" hidden="1">#REF!</definedName>
    <definedName name="_lb11" localSheetId="0" hidden="1">#REF!</definedName>
    <definedName name="_lb11" localSheetId="8" hidden="1">#REF!</definedName>
    <definedName name="_lb11" localSheetId="4" hidden="1">#REF!</definedName>
    <definedName name="_lb11" localSheetId="6" hidden="1">#REF!</definedName>
    <definedName name="_lb11" localSheetId="2" hidden="1">#REF!</definedName>
    <definedName name="_lb11" hidden="1">#REF!</definedName>
    <definedName name="_lb12" localSheetId="12" hidden="1">#REF!</definedName>
    <definedName name="_lb12" localSheetId="9" hidden="1">#REF!</definedName>
    <definedName name="_lb12" localSheetId="7" hidden="1">#REF!</definedName>
    <definedName name="_lb12" localSheetId="1" hidden="1">#REF!</definedName>
    <definedName name="_lb12" localSheetId="5" hidden="1">#REF!</definedName>
    <definedName name="_lb12" localSheetId="3" hidden="1">#REF!</definedName>
    <definedName name="_lb12" localSheetId="0" hidden="1">#REF!</definedName>
    <definedName name="_lb12" localSheetId="8" hidden="1">#REF!</definedName>
    <definedName name="_lb12" localSheetId="4" hidden="1">#REF!</definedName>
    <definedName name="_lb12" localSheetId="6" hidden="1">#REF!</definedName>
    <definedName name="_lb12" localSheetId="2" hidden="1">#REF!</definedName>
    <definedName name="_lb12" hidden="1">#REF!</definedName>
    <definedName name="_lb13" localSheetId="12" hidden="1">#REF!</definedName>
    <definedName name="_lb13" localSheetId="9" hidden="1">#REF!</definedName>
    <definedName name="_lb13" localSheetId="7" hidden="1">#REF!</definedName>
    <definedName name="_lb13" localSheetId="1" hidden="1">#REF!</definedName>
    <definedName name="_lb13" localSheetId="5" hidden="1">#REF!</definedName>
    <definedName name="_lb13" localSheetId="3" hidden="1">#REF!</definedName>
    <definedName name="_lb13" localSheetId="0" hidden="1">#REF!</definedName>
    <definedName name="_lb13" localSheetId="8" hidden="1">#REF!</definedName>
    <definedName name="_lb13" localSheetId="4" hidden="1">#REF!</definedName>
    <definedName name="_lb13" localSheetId="6" hidden="1">#REF!</definedName>
    <definedName name="_lb13" localSheetId="2" hidden="1">#REF!</definedName>
    <definedName name="_lb13" hidden="1">#REF!</definedName>
    <definedName name="_lb14" localSheetId="12" hidden="1">#REF!</definedName>
    <definedName name="_lb14" localSheetId="9" hidden="1">#REF!</definedName>
    <definedName name="_lb14" localSheetId="7" hidden="1">#REF!</definedName>
    <definedName name="_lb14" localSheetId="1" hidden="1">#REF!</definedName>
    <definedName name="_lb14" localSheetId="5" hidden="1">#REF!</definedName>
    <definedName name="_lb14" localSheetId="3" hidden="1">#REF!</definedName>
    <definedName name="_lb14" localSheetId="0" hidden="1">#REF!</definedName>
    <definedName name="_lb14" localSheetId="8" hidden="1">#REF!</definedName>
    <definedName name="_lb14" localSheetId="4" hidden="1">#REF!</definedName>
    <definedName name="_lb14" localSheetId="6" hidden="1">#REF!</definedName>
    <definedName name="_lb14" localSheetId="2" hidden="1">#REF!</definedName>
    <definedName name="_lb14" hidden="1">#REF!</definedName>
    <definedName name="_lb15" localSheetId="12" hidden="1">#REF!</definedName>
    <definedName name="_lb15" localSheetId="9" hidden="1">#REF!</definedName>
    <definedName name="_lb15" localSheetId="7" hidden="1">#REF!</definedName>
    <definedName name="_lb15" localSheetId="1" hidden="1">#REF!</definedName>
    <definedName name="_lb15" localSheetId="5" hidden="1">#REF!</definedName>
    <definedName name="_lb15" localSheetId="3" hidden="1">#REF!</definedName>
    <definedName name="_lb15" localSheetId="0" hidden="1">#REF!</definedName>
    <definedName name="_lb15" localSheetId="8" hidden="1">#REF!</definedName>
    <definedName name="_lb15" localSheetId="4" hidden="1">#REF!</definedName>
    <definedName name="_lb15" localSheetId="6" hidden="1">#REF!</definedName>
    <definedName name="_lb15" localSheetId="2" hidden="1">#REF!</definedName>
    <definedName name="_lb15" hidden="1">#REF!</definedName>
    <definedName name="_lb16" localSheetId="12" hidden="1">#REF!</definedName>
    <definedName name="_lb16" localSheetId="9" hidden="1">#REF!</definedName>
    <definedName name="_lb16" localSheetId="7" hidden="1">#REF!</definedName>
    <definedName name="_lb16" localSheetId="1" hidden="1">#REF!</definedName>
    <definedName name="_lb16" localSheetId="5" hidden="1">#REF!</definedName>
    <definedName name="_lb16" localSheetId="3" hidden="1">#REF!</definedName>
    <definedName name="_lb16" localSheetId="0" hidden="1">#REF!</definedName>
    <definedName name="_lb16" localSheetId="8" hidden="1">#REF!</definedName>
    <definedName name="_lb16" localSheetId="4" hidden="1">#REF!</definedName>
    <definedName name="_lb16" localSheetId="6" hidden="1">#REF!</definedName>
    <definedName name="_lb16" localSheetId="2" hidden="1">#REF!</definedName>
    <definedName name="_lb16" hidden="1">#REF!</definedName>
    <definedName name="_lb17" localSheetId="12" hidden="1">#REF!</definedName>
    <definedName name="_lb17" localSheetId="9" hidden="1">#REF!</definedName>
    <definedName name="_lb17" localSheetId="7" hidden="1">#REF!</definedName>
    <definedName name="_lb17" localSheetId="1" hidden="1">#REF!</definedName>
    <definedName name="_lb17" localSheetId="5" hidden="1">#REF!</definedName>
    <definedName name="_lb17" localSheetId="3" hidden="1">#REF!</definedName>
    <definedName name="_lb17" localSheetId="0" hidden="1">#REF!</definedName>
    <definedName name="_lb17" localSheetId="8" hidden="1">#REF!</definedName>
    <definedName name="_lb17" localSheetId="4" hidden="1">#REF!</definedName>
    <definedName name="_lb17" localSheetId="6" hidden="1">#REF!</definedName>
    <definedName name="_lb17" localSheetId="2" hidden="1">#REF!</definedName>
    <definedName name="_lb17" hidden="1">#REF!</definedName>
    <definedName name="_lb18" localSheetId="12" hidden="1">#REF!</definedName>
    <definedName name="_lb18" localSheetId="9" hidden="1">#REF!</definedName>
    <definedName name="_lb18" localSheetId="7" hidden="1">#REF!</definedName>
    <definedName name="_lb18" localSheetId="1" hidden="1">#REF!</definedName>
    <definedName name="_lb18" localSheetId="5" hidden="1">#REF!</definedName>
    <definedName name="_lb18" localSheetId="3" hidden="1">#REF!</definedName>
    <definedName name="_lb18" localSheetId="0" hidden="1">#REF!</definedName>
    <definedName name="_lb18" localSheetId="8" hidden="1">#REF!</definedName>
    <definedName name="_lb18" localSheetId="4" hidden="1">#REF!</definedName>
    <definedName name="_lb18" localSheetId="6" hidden="1">#REF!</definedName>
    <definedName name="_lb18" localSheetId="2" hidden="1">#REF!</definedName>
    <definedName name="_lb18" hidden="1">#REF!</definedName>
    <definedName name="_lb19" localSheetId="12" hidden="1">#REF!</definedName>
    <definedName name="_lb19" localSheetId="9" hidden="1">#REF!</definedName>
    <definedName name="_lb19" localSheetId="7" hidden="1">#REF!</definedName>
    <definedName name="_lb19" localSheetId="1" hidden="1">#REF!</definedName>
    <definedName name="_lb19" localSheetId="5" hidden="1">#REF!</definedName>
    <definedName name="_lb19" localSheetId="3" hidden="1">#REF!</definedName>
    <definedName name="_lb19" localSheetId="0" hidden="1">#REF!</definedName>
    <definedName name="_lb19" localSheetId="8" hidden="1">#REF!</definedName>
    <definedName name="_lb19" localSheetId="4" hidden="1">#REF!</definedName>
    <definedName name="_lb19" localSheetId="6" hidden="1">#REF!</definedName>
    <definedName name="_lb19" localSheetId="2" hidden="1">#REF!</definedName>
    <definedName name="_lb19" hidden="1">#REF!</definedName>
    <definedName name="_lb2" localSheetId="12" hidden="1">#REF!</definedName>
    <definedName name="_lb2" localSheetId="9" hidden="1">#REF!</definedName>
    <definedName name="_lb2" localSheetId="7" hidden="1">#REF!</definedName>
    <definedName name="_lb2" localSheetId="1" hidden="1">#REF!</definedName>
    <definedName name="_lb2" localSheetId="5" hidden="1">#REF!</definedName>
    <definedName name="_lb2" localSheetId="3" hidden="1">#REF!</definedName>
    <definedName name="_lb2" localSheetId="0" hidden="1">#REF!</definedName>
    <definedName name="_lb2" localSheetId="8" hidden="1">#REF!</definedName>
    <definedName name="_lb2" localSheetId="4" hidden="1">#REF!</definedName>
    <definedName name="_lb2" localSheetId="6" hidden="1">#REF!</definedName>
    <definedName name="_lb2" localSheetId="2" hidden="1">#REF!</definedName>
    <definedName name="_lb2" hidden="1">#REF!</definedName>
    <definedName name="_lb20" localSheetId="12" hidden="1">#REF!</definedName>
    <definedName name="_lb20" localSheetId="9" hidden="1">#REF!</definedName>
    <definedName name="_lb20" localSheetId="7" hidden="1">#REF!</definedName>
    <definedName name="_lb20" localSheetId="1" hidden="1">#REF!</definedName>
    <definedName name="_lb20" localSheetId="5" hidden="1">#REF!</definedName>
    <definedName name="_lb20" localSheetId="3" hidden="1">#REF!</definedName>
    <definedName name="_lb20" localSheetId="0" hidden="1">#REF!</definedName>
    <definedName name="_lb20" localSheetId="8" hidden="1">#REF!</definedName>
    <definedName name="_lb20" localSheetId="4" hidden="1">#REF!</definedName>
    <definedName name="_lb20" localSheetId="6" hidden="1">#REF!</definedName>
    <definedName name="_lb20" localSheetId="2" hidden="1">#REF!</definedName>
    <definedName name="_lb20" hidden="1">#REF!</definedName>
    <definedName name="_lb21" localSheetId="12" hidden="1">#REF!</definedName>
    <definedName name="_lb21" localSheetId="9" hidden="1">#REF!</definedName>
    <definedName name="_lb21" localSheetId="7" hidden="1">#REF!</definedName>
    <definedName name="_lb21" localSheetId="1" hidden="1">#REF!</definedName>
    <definedName name="_lb21" localSheetId="5" hidden="1">#REF!</definedName>
    <definedName name="_lb21" localSheetId="3" hidden="1">#REF!</definedName>
    <definedName name="_lb21" localSheetId="0" hidden="1">#REF!</definedName>
    <definedName name="_lb21" localSheetId="8" hidden="1">#REF!</definedName>
    <definedName name="_lb21" localSheetId="4" hidden="1">#REF!</definedName>
    <definedName name="_lb21" localSheetId="6" hidden="1">#REF!</definedName>
    <definedName name="_lb21" localSheetId="2" hidden="1">#REF!</definedName>
    <definedName name="_lb21" hidden="1">#REF!</definedName>
    <definedName name="_lb22" localSheetId="12" hidden="1">#REF!</definedName>
    <definedName name="_lb22" localSheetId="9" hidden="1">#REF!</definedName>
    <definedName name="_lb22" localSheetId="7" hidden="1">#REF!</definedName>
    <definedName name="_lb22" localSheetId="1" hidden="1">#REF!</definedName>
    <definedName name="_lb22" localSheetId="5" hidden="1">#REF!</definedName>
    <definedName name="_lb22" localSheetId="3" hidden="1">#REF!</definedName>
    <definedName name="_lb22" localSheetId="0" hidden="1">#REF!</definedName>
    <definedName name="_lb22" localSheetId="8" hidden="1">#REF!</definedName>
    <definedName name="_lb22" localSheetId="4" hidden="1">#REF!</definedName>
    <definedName name="_lb22" localSheetId="6" hidden="1">#REF!</definedName>
    <definedName name="_lb22" localSheetId="2" hidden="1">#REF!</definedName>
    <definedName name="_lb22" hidden="1">#REF!</definedName>
    <definedName name="_lb23" localSheetId="12" hidden="1">#REF!</definedName>
    <definedName name="_lb23" localSheetId="9" hidden="1">#REF!</definedName>
    <definedName name="_lb23" localSheetId="7" hidden="1">#REF!</definedName>
    <definedName name="_lb23" localSheetId="1" hidden="1">#REF!</definedName>
    <definedName name="_lb23" localSheetId="5" hidden="1">#REF!</definedName>
    <definedName name="_lb23" localSheetId="3" hidden="1">#REF!</definedName>
    <definedName name="_lb23" localSheetId="0" hidden="1">#REF!</definedName>
    <definedName name="_lb23" localSheetId="8" hidden="1">#REF!</definedName>
    <definedName name="_lb23" localSheetId="4" hidden="1">#REF!</definedName>
    <definedName name="_lb23" localSheetId="6" hidden="1">#REF!</definedName>
    <definedName name="_lb23" localSheetId="2" hidden="1">#REF!</definedName>
    <definedName name="_lb23" hidden="1">#REF!</definedName>
    <definedName name="_lb24" localSheetId="12" hidden="1">#REF!</definedName>
    <definedName name="_lb24" localSheetId="9" hidden="1">#REF!</definedName>
    <definedName name="_lb24" localSheetId="7" hidden="1">#REF!</definedName>
    <definedName name="_lb24" localSheetId="1" hidden="1">#REF!</definedName>
    <definedName name="_lb24" localSheetId="5" hidden="1">#REF!</definedName>
    <definedName name="_lb24" localSheetId="3" hidden="1">#REF!</definedName>
    <definedName name="_lb24" localSheetId="0" hidden="1">#REF!</definedName>
    <definedName name="_lb24" localSheetId="8" hidden="1">#REF!</definedName>
    <definedName name="_lb24" localSheetId="4" hidden="1">#REF!</definedName>
    <definedName name="_lb24" localSheetId="6" hidden="1">#REF!</definedName>
    <definedName name="_lb24" localSheetId="2" hidden="1">#REF!</definedName>
    <definedName name="_lb24" hidden="1">#REF!</definedName>
    <definedName name="_lb25" localSheetId="12" hidden="1">#REF!</definedName>
    <definedName name="_lb25" localSheetId="9" hidden="1">#REF!</definedName>
    <definedName name="_lb25" localSheetId="7" hidden="1">#REF!</definedName>
    <definedName name="_lb25" localSheetId="1" hidden="1">#REF!</definedName>
    <definedName name="_lb25" localSheetId="5" hidden="1">#REF!</definedName>
    <definedName name="_lb25" localSheetId="3" hidden="1">#REF!</definedName>
    <definedName name="_lb25" localSheetId="0" hidden="1">#REF!</definedName>
    <definedName name="_lb25" localSheetId="8" hidden="1">#REF!</definedName>
    <definedName name="_lb25" localSheetId="4" hidden="1">#REF!</definedName>
    <definedName name="_lb25" localSheetId="6" hidden="1">#REF!</definedName>
    <definedName name="_lb25" localSheetId="2" hidden="1">#REF!</definedName>
    <definedName name="_lb25" hidden="1">#REF!</definedName>
    <definedName name="_lb27" localSheetId="12" hidden="1">#REF!</definedName>
    <definedName name="_lb27" localSheetId="9" hidden="1">#REF!</definedName>
    <definedName name="_lb27" localSheetId="7" hidden="1">#REF!</definedName>
    <definedName name="_lb27" localSheetId="1" hidden="1">#REF!</definedName>
    <definedName name="_lb27" localSheetId="5" hidden="1">#REF!</definedName>
    <definedName name="_lb27" localSheetId="3" hidden="1">#REF!</definedName>
    <definedName name="_lb27" localSheetId="0" hidden="1">#REF!</definedName>
    <definedName name="_lb27" localSheetId="8" hidden="1">#REF!</definedName>
    <definedName name="_lb27" localSheetId="4" hidden="1">#REF!</definedName>
    <definedName name="_lb27" localSheetId="6" hidden="1">#REF!</definedName>
    <definedName name="_lb27" localSheetId="2" hidden="1">#REF!</definedName>
    <definedName name="_lb27" hidden="1">#REF!</definedName>
    <definedName name="_lb28" localSheetId="12" hidden="1">#REF!</definedName>
    <definedName name="_lb28" localSheetId="9" hidden="1">#REF!</definedName>
    <definedName name="_lb28" localSheetId="7" hidden="1">#REF!</definedName>
    <definedName name="_lb28" localSheetId="1" hidden="1">#REF!</definedName>
    <definedName name="_lb28" localSheetId="5" hidden="1">#REF!</definedName>
    <definedName name="_lb28" localSheetId="3" hidden="1">#REF!</definedName>
    <definedName name="_lb28" localSheetId="0" hidden="1">#REF!</definedName>
    <definedName name="_lb28" localSheetId="8" hidden="1">#REF!</definedName>
    <definedName name="_lb28" localSheetId="4" hidden="1">#REF!</definedName>
    <definedName name="_lb28" localSheetId="6" hidden="1">#REF!</definedName>
    <definedName name="_lb28" localSheetId="2" hidden="1">#REF!</definedName>
    <definedName name="_lb28" hidden="1">#REF!</definedName>
    <definedName name="_lb29" localSheetId="12" hidden="1">#REF!</definedName>
    <definedName name="_lb29" localSheetId="9" hidden="1">#REF!</definedName>
    <definedName name="_lb29" localSheetId="7" hidden="1">#REF!</definedName>
    <definedName name="_lb29" localSheetId="1" hidden="1">#REF!</definedName>
    <definedName name="_lb29" localSheetId="5" hidden="1">#REF!</definedName>
    <definedName name="_lb29" localSheetId="3" hidden="1">#REF!</definedName>
    <definedName name="_lb29" localSheetId="0" hidden="1">#REF!</definedName>
    <definedName name="_lb29" localSheetId="8" hidden="1">#REF!</definedName>
    <definedName name="_lb29" localSheetId="4" hidden="1">#REF!</definedName>
    <definedName name="_lb29" localSheetId="6" hidden="1">#REF!</definedName>
    <definedName name="_lb29" localSheetId="2" hidden="1">#REF!</definedName>
    <definedName name="_lb29" hidden="1">#REF!</definedName>
    <definedName name="_lb3" localSheetId="12" hidden="1">#REF!</definedName>
    <definedName name="_lb3" localSheetId="9" hidden="1">#REF!</definedName>
    <definedName name="_lb3" localSheetId="7" hidden="1">#REF!</definedName>
    <definedName name="_lb3" localSheetId="1" hidden="1">#REF!</definedName>
    <definedName name="_lb3" localSheetId="5" hidden="1">#REF!</definedName>
    <definedName name="_lb3" localSheetId="3" hidden="1">#REF!</definedName>
    <definedName name="_lb3" localSheetId="0" hidden="1">#REF!</definedName>
    <definedName name="_lb3" localSheetId="8" hidden="1">#REF!</definedName>
    <definedName name="_lb3" localSheetId="4" hidden="1">#REF!</definedName>
    <definedName name="_lb3" localSheetId="6" hidden="1">#REF!</definedName>
    <definedName name="_lb3" localSheetId="2" hidden="1">#REF!</definedName>
    <definedName name="_lb3" hidden="1">#REF!</definedName>
    <definedName name="_lb30" localSheetId="12" hidden="1">#REF!</definedName>
    <definedName name="_lb30" localSheetId="9" hidden="1">#REF!</definedName>
    <definedName name="_lb30" localSheetId="7" hidden="1">#REF!</definedName>
    <definedName name="_lb30" localSheetId="1" hidden="1">#REF!</definedName>
    <definedName name="_lb30" localSheetId="5" hidden="1">#REF!</definedName>
    <definedName name="_lb30" localSheetId="3" hidden="1">#REF!</definedName>
    <definedName name="_lb30" localSheetId="0" hidden="1">#REF!</definedName>
    <definedName name="_lb30" localSheetId="8" hidden="1">#REF!</definedName>
    <definedName name="_lb30" localSheetId="4" hidden="1">#REF!</definedName>
    <definedName name="_lb30" localSheetId="6" hidden="1">#REF!</definedName>
    <definedName name="_lb30" localSheetId="2" hidden="1">#REF!</definedName>
    <definedName name="_lb30" hidden="1">#REF!</definedName>
    <definedName name="_lb31" localSheetId="12" hidden="1">#REF!</definedName>
    <definedName name="_lb31" localSheetId="9" hidden="1">#REF!</definedName>
    <definedName name="_lb31" localSheetId="7" hidden="1">#REF!</definedName>
    <definedName name="_lb31" localSheetId="1" hidden="1">#REF!</definedName>
    <definedName name="_lb31" localSheetId="5" hidden="1">#REF!</definedName>
    <definedName name="_lb31" localSheetId="3" hidden="1">#REF!</definedName>
    <definedName name="_lb31" localSheetId="0" hidden="1">#REF!</definedName>
    <definedName name="_lb31" localSheetId="8" hidden="1">#REF!</definedName>
    <definedName name="_lb31" localSheetId="4" hidden="1">#REF!</definedName>
    <definedName name="_lb31" localSheetId="6" hidden="1">#REF!</definedName>
    <definedName name="_lb31" localSheetId="2" hidden="1">#REF!</definedName>
    <definedName name="_lb31" hidden="1">#REF!</definedName>
    <definedName name="_lb32" localSheetId="12" hidden="1">#REF!</definedName>
    <definedName name="_lb32" localSheetId="9" hidden="1">#REF!</definedName>
    <definedName name="_lb32" localSheetId="7" hidden="1">#REF!</definedName>
    <definedName name="_lb32" localSheetId="1" hidden="1">#REF!</definedName>
    <definedName name="_lb32" localSheetId="5" hidden="1">#REF!</definedName>
    <definedName name="_lb32" localSheetId="3" hidden="1">#REF!</definedName>
    <definedName name="_lb32" localSheetId="0" hidden="1">#REF!</definedName>
    <definedName name="_lb32" localSheetId="8" hidden="1">#REF!</definedName>
    <definedName name="_lb32" localSheetId="4" hidden="1">#REF!</definedName>
    <definedName name="_lb32" localSheetId="6" hidden="1">#REF!</definedName>
    <definedName name="_lb32" localSheetId="2" hidden="1">#REF!</definedName>
    <definedName name="_lb32" hidden="1">#REF!</definedName>
    <definedName name="_lb4" localSheetId="12" hidden="1">#REF!</definedName>
    <definedName name="_lb4" localSheetId="9" hidden="1">#REF!</definedName>
    <definedName name="_lb4" localSheetId="7" hidden="1">#REF!</definedName>
    <definedName name="_lb4" localSheetId="1" hidden="1">#REF!</definedName>
    <definedName name="_lb4" localSheetId="5" hidden="1">#REF!</definedName>
    <definedName name="_lb4" localSheetId="3" hidden="1">#REF!</definedName>
    <definedName name="_lb4" localSheetId="0" hidden="1">#REF!</definedName>
    <definedName name="_lb4" localSheetId="8" hidden="1">#REF!</definedName>
    <definedName name="_lb4" localSheetId="4" hidden="1">#REF!</definedName>
    <definedName name="_lb4" localSheetId="6" hidden="1">#REF!</definedName>
    <definedName name="_lb4" localSheetId="2" hidden="1">#REF!</definedName>
    <definedName name="_lb4" hidden="1">#REF!</definedName>
    <definedName name="_lb5" localSheetId="12" hidden="1">#REF!</definedName>
    <definedName name="_lb5" localSheetId="9" hidden="1">#REF!</definedName>
    <definedName name="_lb5" localSheetId="7" hidden="1">#REF!</definedName>
    <definedName name="_lb5" localSheetId="1" hidden="1">#REF!</definedName>
    <definedName name="_lb5" localSheetId="5" hidden="1">#REF!</definedName>
    <definedName name="_lb5" localSheetId="3" hidden="1">#REF!</definedName>
    <definedName name="_lb5" localSheetId="0" hidden="1">#REF!</definedName>
    <definedName name="_lb5" localSheetId="8" hidden="1">#REF!</definedName>
    <definedName name="_lb5" localSheetId="4" hidden="1">#REF!</definedName>
    <definedName name="_lb5" localSheetId="6" hidden="1">#REF!</definedName>
    <definedName name="_lb5" localSheetId="2" hidden="1">#REF!</definedName>
    <definedName name="_lb5" hidden="1">#REF!</definedName>
    <definedName name="_lb6" localSheetId="12" hidden="1">#REF!</definedName>
    <definedName name="_lb6" localSheetId="9" hidden="1">#REF!</definedName>
    <definedName name="_lb6" localSheetId="7" hidden="1">#REF!</definedName>
    <definedName name="_lb6" localSheetId="1" hidden="1">#REF!</definedName>
    <definedName name="_lb6" localSheetId="5" hidden="1">#REF!</definedName>
    <definedName name="_lb6" localSheetId="3" hidden="1">#REF!</definedName>
    <definedName name="_lb6" localSheetId="0" hidden="1">#REF!</definedName>
    <definedName name="_lb6" localSheetId="8" hidden="1">#REF!</definedName>
    <definedName name="_lb6" localSheetId="4" hidden="1">#REF!</definedName>
    <definedName name="_lb6" localSheetId="6" hidden="1">#REF!</definedName>
    <definedName name="_lb6" localSheetId="2" hidden="1">#REF!</definedName>
    <definedName name="_lb6" hidden="1">#REF!</definedName>
    <definedName name="_lb7" localSheetId="12" hidden="1">#REF!</definedName>
    <definedName name="_lb7" localSheetId="9" hidden="1">#REF!</definedName>
    <definedName name="_lb7" localSheetId="7" hidden="1">#REF!</definedName>
    <definedName name="_lb7" localSheetId="1" hidden="1">#REF!</definedName>
    <definedName name="_lb7" localSheetId="5" hidden="1">#REF!</definedName>
    <definedName name="_lb7" localSheetId="3" hidden="1">#REF!</definedName>
    <definedName name="_lb7" localSheetId="0" hidden="1">#REF!</definedName>
    <definedName name="_lb7" localSheetId="8" hidden="1">#REF!</definedName>
    <definedName name="_lb7" localSheetId="4" hidden="1">#REF!</definedName>
    <definedName name="_lb7" localSheetId="6" hidden="1">#REF!</definedName>
    <definedName name="_lb7" localSheetId="2" hidden="1">#REF!</definedName>
    <definedName name="_lb7" hidden="1">#REF!</definedName>
    <definedName name="_lb8" localSheetId="12" hidden="1">#REF!</definedName>
    <definedName name="_lb8" localSheetId="9" hidden="1">#REF!</definedName>
    <definedName name="_lb8" localSheetId="7" hidden="1">#REF!</definedName>
    <definedName name="_lb8" localSheetId="1" hidden="1">#REF!</definedName>
    <definedName name="_lb8" localSheetId="5" hidden="1">#REF!</definedName>
    <definedName name="_lb8" localSheetId="3" hidden="1">#REF!</definedName>
    <definedName name="_lb8" localSheetId="0" hidden="1">#REF!</definedName>
    <definedName name="_lb8" localSheetId="8" hidden="1">#REF!</definedName>
    <definedName name="_lb8" localSheetId="4" hidden="1">#REF!</definedName>
    <definedName name="_lb8" localSheetId="6" hidden="1">#REF!</definedName>
    <definedName name="_lb8" localSheetId="2" hidden="1">#REF!</definedName>
    <definedName name="_lb8" hidden="1">#REF!</definedName>
    <definedName name="_lb9" localSheetId="12" hidden="1">#REF!</definedName>
    <definedName name="_lb9" localSheetId="9" hidden="1">#REF!</definedName>
    <definedName name="_lb9" localSheetId="7" hidden="1">#REF!</definedName>
    <definedName name="_lb9" localSheetId="1" hidden="1">#REF!</definedName>
    <definedName name="_lb9" localSheetId="5" hidden="1">#REF!</definedName>
    <definedName name="_lb9" localSheetId="3" hidden="1">#REF!</definedName>
    <definedName name="_lb9" localSheetId="0" hidden="1">#REF!</definedName>
    <definedName name="_lb9" localSheetId="8" hidden="1">#REF!</definedName>
    <definedName name="_lb9" localSheetId="4" hidden="1">#REF!</definedName>
    <definedName name="_lb9" localSheetId="6" hidden="1">#REF!</definedName>
    <definedName name="_lb9" localSheetId="2" hidden="1">#REF!</definedName>
    <definedName name="_lb9" hidden="1">#REF!</definedName>
    <definedName name="_lbc1" localSheetId="12" hidden="1">#REF!</definedName>
    <definedName name="_lbc1" localSheetId="9" hidden="1">#REF!</definedName>
    <definedName name="_lbc1" localSheetId="7" hidden="1">#REF!</definedName>
    <definedName name="_lbc1" localSheetId="1" hidden="1">#REF!</definedName>
    <definedName name="_lbc1" localSheetId="5" hidden="1">#REF!</definedName>
    <definedName name="_lbc1" localSheetId="3" hidden="1">#REF!</definedName>
    <definedName name="_lbc1" localSheetId="0" hidden="1">#REF!</definedName>
    <definedName name="_lbc1" localSheetId="8" hidden="1">#REF!</definedName>
    <definedName name="_lbc1" localSheetId="4" hidden="1">#REF!</definedName>
    <definedName name="_lbc1" localSheetId="6" hidden="1">#REF!</definedName>
    <definedName name="_lbc1" localSheetId="2" hidden="1">#REF!</definedName>
    <definedName name="_lbc1" hidden="1">#REF!</definedName>
    <definedName name="_lbc10" localSheetId="12" hidden="1">#REF!</definedName>
    <definedName name="_lbc10" localSheetId="9" hidden="1">#REF!</definedName>
    <definedName name="_lbc10" localSheetId="7" hidden="1">#REF!</definedName>
    <definedName name="_lbc10" localSheetId="1" hidden="1">#REF!</definedName>
    <definedName name="_lbc10" localSheetId="5" hidden="1">#REF!</definedName>
    <definedName name="_lbc10" localSheetId="3" hidden="1">#REF!</definedName>
    <definedName name="_lbc10" localSheetId="0" hidden="1">#REF!</definedName>
    <definedName name="_lbc10" localSheetId="8" hidden="1">#REF!</definedName>
    <definedName name="_lbc10" localSheetId="4" hidden="1">#REF!</definedName>
    <definedName name="_lbc10" localSheetId="6" hidden="1">#REF!</definedName>
    <definedName name="_lbc10" localSheetId="2" hidden="1">#REF!</definedName>
    <definedName name="_lbc10" hidden="1">#REF!</definedName>
    <definedName name="_lbc11" localSheetId="12" hidden="1">#REF!</definedName>
    <definedName name="_lbc11" localSheetId="9" hidden="1">#REF!</definedName>
    <definedName name="_lbc11" localSheetId="7" hidden="1">#REF!</definedName>
    <definedName name="_lbc11" localSheetId="1" hidden="1">#REF!</definedName>
    <definedName name="_lbc11" localSheetId="5" hidden="1">#REF!</definedName>
    <definedName name="_lbc11" localSheetId="3" hidden="1">#REF!</definedName>
    <definedName name="_lbc11" localSheetId="0" hidden="1">#REF!</definedName>
    <definedName name="_lbc11" localSheetId="8" hidden="1">#REF!</definedName>
    <definedName name="_lbc11" localSheetId="4" hidden="1">#REF!</definedName>
    <definedName name="_lbc11" localSheetId="6" hidden="1">#REF!</definedName>
    <definedName name="_lbc11" localSheetId="2" hidden="1">#REF!</definedName>
    <definedName name="_lbc11" hidden="1">#REF!</definedName>
    <definedName name="_lbc12" localSheetId="12" hidden="1">#REF!</definedName>
    <definedName name="_lbc12" localSheetId="9" hidden="1">#REF!</definedName>
    <definedName name="_lbc12" localSheetId="7" hidden="1">#REF!</definedName>
    <definedName name="_lbc12" localSheetId="1" hidden="1">#REF!</definedName>
    <definedName name="_lbc12" localSheetId="5" hidden="1">#REF!</definedName>
    <definedName name="_lbc12" localSheetId="3" hidden="1">#REF!</definedName>
    <definedName name="_lbc12" localSheetId="0" hidden="1">#REF!</definedName>
    <definedName name="_lbc12" localSheetId="8" hidden="1">#REF!</definedName>
    <definedName name="_lbc12" localSheetId="4" hidden="1">#REF!</definedName>
    <definedName name="_lbc12" localSheetId="6" hidden="1">#REF!</definedName>
    <definedName name="_lbc12" localSheetId="2" hidden="1">#REF!</definedName>
    <definedName name="_lbc12" hidden="1">#REF!</definedName>
    <definedName name="_lbc13" localSheetId="12" hidden="1">#REF!</definedName>
    <definedName name="_lbc13" localSheetId="9" hidden="1">#REF!</definedName>
    <definedName name="_lbc13" localSheetId="7" hidden="1">#REF!</definedName>
    <definedName name="_lbc13" localSheetId="1" hidden="1">#REF!</definedName>
    <definedName name="_lbc13" localSheetId="5" hidden="1">#REF!</definedName>
    <definedName name="_lbc13" localSheetId="3" hidden="1">#REF!</definedName>
    <definedName name="_lbc13" localSheetId="0" hidden="1">#REF!</definedName>
    <definedName name="_lbc13" localSheetId="8" hidden="1">#REF!</definedName>
    <definedName name="_lbc13" localSheetId="4" hidden="1">#REF!</definedName>
    <definedName name="_lbc13" localSheetId="6" hidden="1">#REF!</definedName>
    <definedName name="_lbc13" localSheetId="2" hidden="1">#REF!</definedName>
    <definedName name="_lbc13" hidden="1">#REF!</definedName>
    <definedName name="_lbc14" localSheetId="12" hidden="1">#REF!</definedName>
    <definedName name="_lbc14" localSheetId="9" hidden="1">#REF!</definedName>
    <definedName name="_lbc14" localSheetId="7" hidden="1">#REF!</definedName>
    <definedName name="_lbc14" localSheetId="1" hidden="1">#REF!</definedName>
    <definedName name="_lbc14" localSheetId="5" hidden="1">#REF!</definedName>
    <definedName name="_lbc14" localSheetId="3" hidden="1">#REF!</definedName>
    <definedName name="_lbc14" localSheetId="0" hidden="1">#REF!</definedName>
    <definedName name="_lbc14" localSheetId="8" hidden="1">#REF!</definedName>
    <definedName name="_lbc14" localSheetId="4" hidden="1">#REF!</definedName>
    <definedName name="_lbc14" localSheetId="6" hidden="1">#REF!</definedName>
    <definedName name="_lbc14" localSheetId="2" hidden="1">#REF!</definedName>
    <definedName name="_lbc14" hidden="1">#REF!</definedName>
    <definedName name="_lbc15" localSheetId="12" hidden="1">#REF!</definedName>
    <definedName name="_lbc15" localSheetId="9" hidden="1">#REF!</definedName>
    <definedName name="_lbc15" localSheetId="7" hidden="1">#REF!</definedName>
    <definedName name="_lbc15" localSheetId="1" hidden="1">#REF!</definedName>
    <definedName name="_lbc15" localSheetId="5" hidden="1">#REF!</definedName>
    <definedName name="_lbc15" localSheetId="3" hidden="1">#REF!</definedName>
    <definedName name="_lbc15" localSheetId="0" hidden="1">#REF!</definedName>
    <definedName name="_lbc15" localSheetId="8" hidden="1">#REF!</definedName>
    <definedName name="_lbc15" localSheetId="4" hidden="1">#REF!</definedName>
    <definedName name="_lbc15" localSheetId="6" hidden="1">#REF!</definedName>
    <definedName name="_lbc15" localSheetId="2" hidden="1">#REF!</definedName>
    <definedName name="_lbc15" hidden="1">#REF!</definedName>
    <definedName name="_lbc16" localSheetId="12" hidden="1">#REF!</definedName>
    <definedName name="_lbc16" localSheetId="9" hidden="1">#REF!</definedName>
    <definedName name="_lbc16" localSheetId="7" hidden="1">#REF!</definedName>
    <definedName name="_lbc16" localSheetId="1" hidden="1">#REF!</definedName>
    <definedName name="_lbc16" localSheetId="5" hidden="1">#REF!</definedName>
    <definedName name="_lbc16" localSheetId="3" hidden="1">#REF!</definedName>
    <definedName name="_lbc16" localSheetId="0" hidden="1">#REF!</definedName>
    <definedName name="_lbc16" localSheetId="8" hidden="1">#REF!</definedName>
    <definedName name="_lbc16" localSheetId="4" hidden="1">#REF!</definedName>
    <definedName name="_lbc16" localSheetId="6" hidden="1">#REF!</definedName>
    <definedName name="_lbc16" localSheetId="2" hidden="1">#REF!</definedName>
    <definedName name="_lbc16" hidden="1">#REF!</definedName>
    <definedName name="_lbc17" localSheetId="12" hidden="1">#REF!</definedName>
    <definedName name="_lbc17" localSheetId="9" hidden="1">#REF!</definedName>
    <definedName name="_lbc17" localSheetId="7" hidden="1">#REF!</definedName>
    <definedName name="_lbc17" localSheetId="1" hidden="1">#REF!</definedName>
    <definedName name="_lbc17" localSheetId="5" hidden="1">#REF!</definedName>
    <definedName name="_lbc17" localSheetId="3" hidden="1">#REF!</definedName>
    <definedName name="_lbc17" localSheetId="0" hidden="1">#REF!</definedName>
    <definedName name="_lbc17" localSheetId="8" hidden="1">#REF!</definedName>
    <definedName name="_lbc17" localSheetId="4" hidden="1">#REF!</definedName>
    <definedName name="_lbc17" localSheetId="6" hidden="1">#REF!</definedName>
    <definedName name="_lbc17" localSheetId="2" hidden="1">#REF!</definedName>
    <definedName name="_lbc17" hidden="1">#REF!</definedName>
    <definedName name="_lbc18" localSheetId="12" hidden="1">#REF!</definedName>
    <definedName name="_lbc18" localSheetId="9" hidden="1">#REF!</definedName>
    <definedName name="_lbc18" localSheetId="7" hidden="1">#REF!</definedName>
    <definedName name="_lbc18" localSheetId="1" hidden="1">#REF!</definedName>
    <definedName name="_lbc18" localSheetId="5" hidden="1">#REF!</definedName>
    <definedName name="_lbc18" localSheetId="3" hidden="1">#REF!</definedName>
    <definedName name="_lbc18" localSheetId="0" hidden="1">#REF!</definedName>
    <definedName name="_lbc18" localSheetId="8" hidden="1">#REF!</definedName>
    <definedName name="_lbc18" localSheetId="4" hidden="1">#REF!</definedName>
    <definedName name="_lbc18" localSheetId="6" hidden="1">#REF!</definedName>
    <definedName name="_lbc18" localSheetId="2" hidden="1">#REF!</definedName>
    <definedName name="_lbc18" hidden="1">#REF!</definedName>
    <definedName name="_lbc19" localSheetId="12" hidden="1">#REF!</definedName>
    <definedName name="_lbc19" localSheetId="9" hidden="1">#REF!</definedName>
    <definedName name="_lbc19" localSheetId="7" hidden="1">#REF!</definedName>
    <definedName name="_lbc19" localSheetId="1" hidden="1">#REF!</definedName>
    <definedName name="_lbc19" localSheetId="5" hidden="1">#REF!</definedName>
    <definedName name="_lbc19" localSheetId="3" hidden="1">#REF!</definedName>
    <definedName name="_lbc19" localSheetId="0" hidden="1">#REF!</definedName>
    <definedName name="_lbc19" localSheetId="8" hidden="1">#REF!</definedName>
    <definedName name="_lbc19" localSheetId="4" hidden="1">#REF!</definedName>
    <definedName name="_lbc19" localSheetId="6" hidden="1">#REF!</definedName>
    <definedName name="_lbc19" localSheetId="2" hidden="1">#REF!</definedName>
    <definedName name="_lbc19" hidden="1">#REF!</definedName>
    <definedName name="_lbc2" localSheetId="12" hidden="1">#REF!</definedName>
    <definedName name="_lbc2" localSheetId="9" hidden="1">#REF!</definedName>
    <definedName name="_lbc2" localSheetId="7" hidden="1">#REF!</definedName>
    <definedName name="_lbc2" localSheetId="1" hidden="1">#REF!</definedName>
    <definedName name="_lbc2" localSheetId="5" hidden="1">#REF!</definedName>
    <definedName name="_lbc2" localSheetId="3" hidden="1">#REF!</definedName>
    <definedName name="_lbc2" localSheetId="0" hidden="1">#REF!</definedName>
    <definedName name="_lbc2" localSheetId="8" hidden="1">#REF!</definedName>
    <definedName name="_lbc2" localSheetId="4" hidden="1">#REF!</definedName>
    <definedName name="_lbc2" localSheetId="6" hidden="1">#REF!</definedName>
    <definedName name="_lbc2" localSheetId="2" hidden="1">#REF!</definedName>
    <definedName name="_lbc2" hidden="1">#REF!</definedName>
    <definedName name="_lbc20" localSheetId="12" hidden="1">#REF!</definedName>
    <definedName name="_lbc20" localSheetId="9" hidden="1">#REF!</definedName>
    <definedName name="_lbc20" localSheetId="7" hidden="1">#REF!</definedName>
    <definedName name="_lbc20" localSheetId="1" hidden="1">#REF!</definedName>
    <definedName name="_lbc20" localSheetId="5" hidden="1">#REF!</definedName>
    <definedName name="_lbc20" localSheetId="3" hidden="1">#REF!</definedName>
    <definedName name="_lbc20" localSheetId="0" hidden="1">#REF!</definedName>
    <definedName name="_lbc20" localSheetId="8" hidden="1">#REF!</definedName>
    <definedName name="_lbc20" localSheetId="4" hidden="1">#REF!</definedName>
    <definedName name="_lbc20" localSheetId="6" hidden="1">#REF!</definedName>
    <definedName name="_lbc20" localSheetId="2" hidden="1">#REF!</definedName>
    <definedName name="_lbc20" hidden="1">#REF!</definedName>
    <definedName name="_lbc21" localSheetId="12" hidden="1">#REF!</definedName>
    <definedName name="_lbc21" localSheetId="9" hidden="1">#REF!</definedName>
    <definedName name="_lbc21" localSheetId="7" hidden="1">#REF!</definedName>
    <definedName name="_lbc21" localSheetId="1" hidden="1">#REF!</definedName>
    <definedName name="_lbc21" localSheetId="5" hidden="1">#REF!</definedName>
    <definedName name="_lbc21" localSheetId="3" hidden="1">#REF!</definedName>
    <definedName name="_lbc21" localSheetId="0" hidden="1">#REF!</definedName>
    <definedName name="_lbc21" localSheetId="8" hidden="1">#REF!</definedName>
    <definedName name="_lbc21" localSheetId="4" hidden="1">#REF!</definedName>
    <definedName name="_lbc21" localSheetId="6" hidden="1">#REF!</definedName>
    <definedName name="_lbc21" localSheetId="2" hidden="1">#REF!</definedName>
    <definedName name="_lbc21" hidden="1">#REF!</definedName>
    <definedName name="_lbc22" localSheetId="12" hidden="1">#REF!</definedName>
    <definedName name="_lbc22" localSheetId="9" hidden="1">#REF!</definedName>
    <definedName name="_lbc22" localSheetId="7" hidden="1">#REF!</definedName>
    <definedName name="_lbc22" localSheetId="1" hidden="1">#REF!</definedName>
    <definedName name="_lbc22" localSheetId="5" hidden="1">#REF!</definedName>
    <definedName name="_lbc22" localSheetId="3" hidden="1">#REF!</definedName>
    <definedName name="_lbc22" localSheetId="0" hidden="1">#REF!</definedName>
    <definedName name="_lbc22" localSheetId="8" hidden="1">#REF!</definedName>
    <definedName name="_lbc22" localSheetId="4" hidden="1">#REF!</definedName>
    <definedName name="_lbc22" localSheetId="6" hidden="1">#REF!</definedName>
    <definedName name="_lbc22" localSheetId="2" hidden="1">#REF!</definedName>
    <definedName name="_lbc22" hidden="1">#REF!</definedName>
    <definedName name="_lbc23" localSheetId="12" hidden="1">#REF!</definedName>
    <definedName name="_lbc23" localSheetId="9" hidden="1">#REF!</definedName>
    <definedName name="_lbc23" localSheetId="7" hidden="1">#REF!</definedName>
    <definedName name="_lbc23" localSheetId="1" hidden="1">#REF!</definedName>
    <definedName name="_lbc23" localSheetId="5" hidden="1">#REF!</definedName>
    <definedName name="_lbc23" localSheetId="3" hidden="1">#REF!</definedName>
    <definedName name="_lbc23" localSheetId="0" hidden="1">#REF!</definedName>
    <definedName name="_lbc23" localSheetId="8" hidden="1">#REF!</definedName>
    <definedName name="_lbc23" localSheetId="4" hidden="1">#REF!</definedName>
    <definedName name="_lbc23" localSheetId="6" hidden="1">#REF!</definedName>
    <definedName name="_lbc23" localSheetId="2" hidden="1">#REF!</definedName>
    <definedName name="_lbc23" hidden="1">#REF!</definedName>
    <definedName name="_lbc24" localSheetId="12" hidden="1">#REF!</definedName>
    <definedName name="_lbc24" localSheetId="9" hidden="1">#REF!</definedName>
    <definedName name="_lbc24" localSheetId="7" hidden="1">#REF!</definedName>
    <definedName name="_lbc24" localSheetId="1" hidden="1">#REF!</definedName>
    <definedName name="_lbc24" localSheetId="5" hidden="1">#REF!</definedName>
    <definedName name="_lbc24" localSheetId="3" hidden="1">#REF!</definedName>
    <definedName name="_lbc24" localSheetId="0" hidden="1">#REF!</definedName>
    <definedName name="_lbc24" localSheetId="8" hidden="1">#REF!</definedName>
    <definedName name="_lbc24" localSheetId="4" hidden="1">#REF!</definedName>
    <definedName name="_lbc24" localSheetId="6" hidden="1">#REF!</definedName>
    <definedName name="_lbc24" localSheetId="2" hidden="1">#REF!</definedName>
    <definedName name="_lbc24" hidden="1">#REF!</definedName>
    <definedName name="_lbc25" localSheetId="12" hidden="1">#REF!</definedName>
    <definedName name="_lbc25" localSheetId="9" hidden="1">#REF!</definedName>
    <definedName name="_lbc25" localSheetId="7" hidden="1">#REF!</definedName>
    <definedName name="_lbc25" localSheetId="1" hidden="1">#REF!</definedName>
    <definedName name="_lbc25" localSheetId="5" hidden="1">#REF!</definedName>
    <definedName name="_lbc25" localSheetId="3" hidden="1">#REF!</definedName>
    <definedName name="_lbc25" localSheetId="0" hidden="1">#REF!</definedName>
    <definedName name="_lbc25" localSheetId="8" hidden="1">#REF!</definedName>
    <definedName name="_lbc25" localSheetId="4" hidden="1">#REF!</definedName>
    <definedName name="_lbc25" localSheetId="6" hidden="1">#REF!</definedName>
    <definedName name="_lbc25" localSheetId="2" hidden="1">#REF!</definedName>
    <definedName name="_lbc25" hidden="1">#REF!</definedName>
    <definedName name="_lbc26" localSheetId="12" hidden="1">#REF!</definedName>
    <definedName name="_lbc26" localSheetId="9" hidden="1">#REF!</definedName>
    <definedName name="_lbc26" localSheetId="7" hidden="1">#REF!</definedName>
    <definedName name="_lbc26" localSheetId="1" hidden="1">#REF!</definedName>
    <definedName name="_lbc26" localSheetId="5" hidden="1">#REF!</definedName>
    <definedName name="_lbc26" localSheetId="3" hidden="1">#REF!</definedName>
    <definedName name="_lbc26" localSheetId="0" hidden="1">#REF!</definedName>
    <definedName name="_lbc26" localSheetId="8" hidden="1">#REF!</definedName>
    <definedName name="_lbc26" localSheetId="4" hidden="1">#REF!</definedName>
    <definedName name="_lbc26" localSheetId="6" hidden="1">#REF!</definedName>
    <definedName name="_lbc26" localSheetId="2" hidden="1">#REF!</definedName>
    <definedName name="_lbc26" hidden="1">#REF!</definedName>
    <definedName name="_lbc27" localSheetId="12" hidden="1">#REF!</definedName>
    <definedName name="_lbc27" localSheetId="9" hidden="1">#REF!</definedName>
    <definedName name="_lbc27" localSheetId="7" hidden="1">#REF!</definedName>
    <definedName name="_lbc27" localSheetId="1" hidden="1">#REF!</definedName>
    <definedName name="_lbc27" localSheetId="5" hidden="1">#REF!</definedName>
    <definedName name="_lbc27" localSheetId="3" hidden="1">#REF!</definedName>
    <definedName name="_lbc27" localSheetId="0" hidden="1">#REF!</definedName>
    <definedName name="_lbc27" localSheetId="8" hidden="1">#REF!</definedName>
    <definedName name="_lbc27" localSheetId="4" hidden="1">#REF!</definedName>
    <definedName name="_lbc27" localSheetId="6" hidden="1">#REF!</definedName>
    <definedName name="_lbc27" localSheetId="2" hidden="1">#REF!</definedName>
    <definedName name="_lbc27" hidden="1">#REF!</definedName>
    <definedName name="_lbc28" localSheetId="12" hidden="1">#REF!</definedName>
    <definedName name="_lbc28" localSheetId="9" hidden="1">#REF!</definedName>
    <definedName name="_lbc28" localSheetId="7" hidden="1">#REF!</definedName>
    <definedName name="_lbc28" localSheetId="1" hidden="1">#REF!</definedName>
    <definedName name="_lbc28" localSheetId="5" hidden="1">#REF!</definedName>
    <definedName name="_lbc28" localSheetId="3" hidden="1">#REF!</definedName>
    <definedName name="_lbc28" localSheetId="0" hidden="1">#REF!</definedName>
    <definedName name="_lbc28" localSheetId="8" hidden="1">#REF!</definedName>
    <definedName name="_lbc28" localSheetId="4" hidden="1">#REF!</definedName>
    <definedName name="_lbc28" localSheetId="6" hidden="1">#REF!</definedName>
    <definedName name="_lbc28" localSheetId="2" hidden="1">#REF!</definedName>
    <definedName name="_lbc28" hidden="1">#REF!</definedName>
    <definedName name="_lbc29" localSheetId="12" hidden="1">#REF!</definedName>
    <definedName name="_lbc29" localSheetId="9" hidden="1">#REF!</definedName>
    <definedName name="_lbc29" localSheetId="7" hidden="1">#REF!</definedName>
    <definedName name="_lbc29" localSheetId="1" hidden="1">#REF!</definedName>
    <definedName name="_lbc29" localSheetId="5" hidden="1">#REF!</definedName>
    <definedName name="_lbc29" localSheetId="3" hidden="1">#REF!</definedName>
    <definedName name="_lbc29" localSheetId="0" hidden="1">#REF!</definedName>
    <definedName name="_lbc29" localSheetId="8" hidden="1">#REF!</definedName>
    <definedName name="_lbc29" localSheetId="4" hidden="1">#REF!</definedName>
    <definedName name="_lbc29" localSheetId="6" hidden="1">#REF!</definedName>
    <definedName name="_lbc29" localSheetId="2" hidden="1">#REF!</definedName>
    <definedName name="_lbc29" hidden="1">#REF!</definedName>
    <definedName name="_lbc3" localSheetId="12" hidden="1">#REF!</definedName>
    <definedName name="_lbc3" localSheetId="9" hidden="1">#REF!</definedName>
    <definedName name="_lbc3" localSheetId="7" hidden="1">#REF!</definedName>
    <definedName name="_lbc3" localSheetId="1" hidden="1">#REF!</definedName>
    <definedName name="_lbc3" localSheetId="5" hidden="1">#REF!</definedName>
    <definedName name="_lbc3" localSheetId="3" hidden="1">#REF!</definedName>
    <definedName name="_lbc3" localSheetId="0" hidden="1">#REF!</definedName>
    <definedName name="_lbc3" localSheetId="8" hidden="1">#REF!</definedName>
    <definedName name="_lbc3" localSheetId="4" hidden="1">#REF!</definedName>
    <definedName name="_lbc3" localSheetId="6" hidden="1">#REF!</definedName>
    <definedName name="_lbc3" localSheetId="2" hidden="1">#REF!</definedName>
    <definedName name="_lbc3" hidden="1">#REF!</definedName>
    <definedName name="_lbc31" localSheetId="12" hidden="1">#REF!</definedName>
    <definedName name="_lbc31" localSheetId="9" hidden="1">#REF!</definedName>
    <definedName name="_lbc31" localSheetId="7" hidden="1">#REF!</definedName>
    <definedName name="_lbc31" localSheetId="1" hidden="1">#REF!</definedName>
    <definedName name="_lbc31" localSheetId="5" hidden="1">#REF!</definedName>
    <definedName name="_lbc31" localSheetId="3" hidden="1">#REF!</definedName>
    <definedName name="_lbc31" localSheetId="0" hidden="1">#REF!</definedName>
    <definedName name="_lbc31" localSheetId="8" hidden="1">#REF!</definedName>
    <definedName name="_lbc31" localSheetId="4" hidden="1">#REF!</definedName>
    <definedName name="_lbc31" localSheetId="6" hidden="1">#REF!</definedName>
    <definedName name="_lbc31" localSheetId="2" hidden="1">#REF!</definedName>
    <definedName name="_lbc31" hidden="1">#REF!</definedName>
    <definedName name="_lbc32" localSheetId="12" hidden="1">#REF!</definedName>
    <definedName name="_lbc32" localSheetId="9" hidden="1">#REF!</definedName>
    <definedName name="_lbc32" localSheetId="7" hidden="1">#REF!</definedName>
    <definedName name="_lbc32" localSheetId="1" hidden="1">#REF!</definedName>
    <definedName name="_lbc32" localSheetId="5" hidden="1">#REF!</definedName>
    <definedName name="_lbc32" localSheetId="3" hidden="1">#REF!</definedName>
    <definedName name="_lbc32" localSheetId="0" hidden="1">#REF!</definedName>
    <definedName name="_lbc32" localSheetId="8" hidden="1">#REF!</definedName>
    <definedName name="_lbc32" localSheetId="4" hidden="1">#REF!</definedName>
    <definedName name="_lbc32" localSheetId="6" hidden="1">#REF!</definedName>
    <definedName name="_lbc32" localSheetId="2" hidden="1">#REF!</definedName>
    <definedName name="_lbc32" hidden="1">#REF!</definedName>
    <definedName name="_lbc4" localSheetId="12" hidden="1">#REF!</definedName>
    <definedName name="_lbc4" localSheetId="9" hidden="1">#REF!</definedName>
    <definedName name="_lbc4" localSheetId="7" hidden="1">#REF!</definedName>
    <definedName name="_lbc4" localSheetId="1" hidden="1">#REF!</definedName>
    <definedName name="_lbc4" localSheetId="5" hidden="1">#REF!</definedName>
    <definedName name="_lbc4" localSheetId="3" hidden="1">#REF!</definedName>
    <definedName name="_lbc4" localSheetId="0" hidden="1">#REF!</definedName>
    <definedName name="_lbc4" localSheetId="8" hidden="1">#REF!</definedName>
    <definedName name="_lbc4" localSheetId="4" hidden="1">#REF!</definedName>
    <definedName name="_lbc4" localSheetId="6" hidden="1">#REF!</definedName>
    <definedName name="_lbc4" localSheetId="2" hidden="1">#REF!</definedName>
    <definedName name="_lbc4" hidden="1">#REF!</definedName>
    <definedName name="_lbc5" localSheetId="12" hidden="1">#REF!</definedName>
    <definedName name="_lbc5" localSheetId="9" hidden="1">#REF!</definedName>
    <definedName name="_lbc5" localSheetId="7" hidden="1">#REF!</definedName>
    <definedName name="_lbc5" localSheetId="1" hidden="1">#REF!</definedName>
    <definedName name="_lbc5" localSheetId="5" hidden="1">#REF!</definedName>
    <definedName name="_lbc5" localSheetId="3" hidden="1">#REF!</definedName>
    <definedName name="_lbc5" localSheetId="0" hidden="1">#REF!</definedName>
    <definedName name="_lbc5" localSheetId="8" hidden="1">#REF!</definedName>
    <definedName name="_lbc5" localSheetId="4" hidden="1">#REF!</definedName>
    <definedName name="_lbc5" localSheetId="6" hidden="1">#REF!</definedName>
    <definedName name="_lbc5" localSheetId="2" hidden="1">#REF!</definedName>
    <definedName name="_lbc5" hidden="1">#REF!</definedName>
    <definedName name="_lbc6" localSheetId="12" hidden="1">#REF!</definedName>
    <definedName name="_lbc6" localSheetId="9" hidden="1">#REF!</definedName>
    <definedName name="_lbc6" localSheetId="7" hidden="1">#REF!</definedName>
    <definedName name="_lbc6" localSheetId="1" hidden="1">#REF!</definedName>
    <definedName name="_lbc6" localSheetId="5" hidden="1">#REF!</definedName>
    <definedName name="_lbc6" localSheetId="3" hidden="1">#REF!</definedName>
    <definedName name="_lbc6" localSheetId="0" hidden="1">#REF!</definedName>
    <definedName name="_lbc6" localSheetId="8" hidden="1">#REF!</definedName>
    <definedName name="_lbc6" localSheetId="4" hidden="1">#REF!</definedName>
    <definedName name="_lbc6" localSheetId="6" hidden="1">#REF!</definedName>
    <definedName name="_lbc6" localSheetId="2" hidden="1">#REF!</definedName>
    <definedName name="_lbc6" hidden="1">#REF!</definedName>
    <definedName name="_lbc7" localSheetId="12" hidden="1">#REF!</definedName>
    <definedName name="_lbc7" localSheetId="9" hidden="1">#REF!</definedName>
    <definedName name="_lbc7" localSheetId="7" hidden="1">#REF!</definedName>
    <definedName name="_lbc7" localSheetId="1" hidden="1">#REF!</definedName>
    <definedName name="_lbc7" localSheetId="5" hidden="1">#REF!</definedName>
    <definedName name="_lbc7" localSheetId="3" hidden="1">#REF!</definedName>
    <definedName name="_lbc7" localSheetId="0" hidden="1">#REF!</definedName>
    <definedName name="_lbc7" localSheetId="8" hidden="1">#REF!</definedName>
    <definedName name="_lbc7" localSheetId="4" hidden="1">#REF!</definedName>
    <definedName name="_lbc7" localSheetId="6" hidden="1">#REF!</definedName>
    <definedName name="_lbc7" localSheetId="2" hidden="1">#REF!</definedName>
    <definedName name="_lbc7" hidden="1">#REF!</definedName>
    <definedName name="_lbc8" localSheetId="12" hidden="1">#REF!</definedName>
    <definedName name="_lbc8" localSheetId="9" hidden="1">#REF!</definedName>
    <definedName name="_lbc8" localSheetId="7" hidden="1">#REF!</definedName>
    <definedName name="_lbc8" localSheetId="1" hidden="1">#REF!</definedName>
    <definedName name="_lbc8" localSheetId="5" hidden="1">#REF!</definedName>
    <definedName name="_lbc8" localSheetId="3" hidden="1">#REF!</definedName>
    <definedName name="_lbc8" localSheetId="0" hidden="1">#REF!</definedName>
    <definedName name="_lbc8" localSheetId="8" hidden="1">#REF!</definedName>
    <definedName name="_lbc8" localSheetId="4" hidden="1">#REF!</definedName>
    <definedName name="_lbc8" localSheetId="6" hidden="1">#REF!</definedName>
    <definedName name="_lbc8" localSheetId="2" hidden="1">#REF!</definedName>
    <definedName name="_lbc8" hidden="1">#REF!</definedName>
    <definedName name="_lbc9" localSheetId="12" hidden="1">#REF!</definedName>
    <definedName name="_lbc9" localSheetId="9" hidden="1">#REF!</definedName>
    <definedName name="_lbc9" localSheetId="7" hidden="1">#REF!</definedName>
    <definedName name="_lbc9" localSheetId="1" hidden="1">#REF!</definedName>
    <definedName name="_lbc9" localSheetId="5" hidden="1">#REF!</definedName>
    <definedName name="_lbc9" localSheetId="3" hidden="1">#REF!</definedName>
    <definedName name="_lbc9" localSheetId="0" hidden="1">#REF!</definedName>
    <definedName name="_lbc9" localSheetId="8" hidden="1">#REF!</definedName>
    <definedName name="_lbc9" localSheetId="4" hidden="1">#REF!</definedName>
    <definedName name="_lbc9" localSheetId="6" hidden="1">#REF!</definedName>
    <definedName name="_lbc9" localSheetId="2" hidden="1">#REF!</definedName>
    <definedName name="_lbc9" hidden="1">#REF!</definedName>
    <definedName name="_ld26" localSheetId="12" hidden="1">#REF!</definedName>
    <definedName name="_ld26" localSheetId="9" hidden="1">#REF!</definedName>
    <definedName name="_ld26" localSheetId="7" hidden="1">#REF!</definedName>
    <definedName name="_ld26" localSheetId="1" hidden="1">#REF!</definedName>
    <definedName name="_ld26" localSheetId="5" hidden="1">#REF!</definedName>
    <definedName name="_ld26" localSheetId="3" hidden="1">#REF!</definedName>
    <definedName name="_ld26" localSheetId="0" hidden="1">#REF!</definedName>
    <definedName name="_ld26" localSheetId="8" hidden="1">#REF!</definedName>
    <definedName name="_ld26" localSheetId="4" hidden="1">#REF!</definedName>
    <definedName name="_ld26" localSheetId="6" hidden="1">#REF!</definedName>
    <definedName name="_ld26" localSheetId="2" hidden="1">#REF!</definedName>
    <definedName name="_ld26" hidden="1">#REF!</definedName>
    <definedName name="_ld31" localSheetId="12" hidden="1">#REF!</definedName>
    <definedName name="_ld31" localSheetId="9" hidden="1">#REF!</definedName>
    <definedName name="_ld31" localSheetId="7" hidden="1">#REF!</definedName>
    <definedName name="_ld31" localSheetId="1" hidden="1">#REF!</definedName>
    <definedName name="_ld31" localSheetId="5" hidden="1">#REF!</definedName>
    <definedName name="_ld31" localSheetId="3" hidden="1">#REF!</definedName>
    <definedName name="_ld31" localSheetId="0" hidden="1">#REF!</definedName>
    <definedName name="_ld31" localSheetId="8" hidden="1">#REF!</definedName>
    <definedName name="_ld31" localSheetId="4" hidden="1">#REF!</definedName>
    <definedName name="_ld31" localSheetId="6" hidden="1">#REF!</definedName>
    <definedName name="_ld31" localSheetId="2" hidden="1">#REF!</definedName>
    <definedName name="_ld31" hidden="1">#REF!</definedName>
    <definedName name="_le31" localSheetId="12" hidden="1">#REF!</definedName>
    <definedName name="_le31" localSheetId="9" hidden="1">#REF!</definedName>
    <definedName name="_le31" localSheetId="7" hidden="1">#REF!</definedName>
    <definedName name="_le31" localSheetId="1" hidden="1">#REF!</definedName>
    <definedName name="_le31" localSheetId="5" hidden="1">#REF!</definedName>
    <definedName name="_le31" localSheetId="3" hidden="1">#REF!</definedName>
    <definedName name="_le31" localSheetId="0" hidden="1">#REF!</definedName>
    <definedName name="_le31" localSheetId="8" hidden="1">#REF!</definedName>
    <definedName name="_le31" localSheetId="4" hidden="1">#REF!</definedName>
    <definedName name="_le31" localSheetId="6" hidden="1">#REF!</definedName>
    <definedName name="_le31" localSheetId="2" hidden="1">#REF!</definedName>
    <definedName name="_le31" hidden="1">#REF!</definedName>
    <definedName name="_lf31" localSheetId="12" hidden="1">#REF!</definedName>
    <definedName name="_lf31" localSheetId="9" hidden="1">#REF!</definedName>
    <definedName name="_lf31" localSheetId="7" hidden="1">#REF!</definedName>
    <definedName name="_lf31" localSheetId="1" hidden="1">#REF!</definedName>
    <definedName name="_lf31" localSheetId="5" hidden="1">#REF!</definedName>
    <definedName name="_lf31" localSheetId="3" hidden="1">#REF!</definedName>
    <definedName name="_lf31" localSheetId="0" hidden="1">#REF!</definedName>
    <definedName name="_lf31" localSheetId="8" hidden="1">#REF!</definedName>
    <definedName name="_lf31" localSheetId="4" hidden="1">#REF!</definedName>
    <definedName name="_lf31" localSheetId="6" hidden="1">#REF!</definedName>
    <definedName name="_lf31" localSheetId="2" hidden="1">#REF!</definedName>
    <definedName name="_lf31" hidden="1">#REF!</definedName>
    <definedName name="_LOC1" localSheetId="12">#REF!</definedName>
    <definedName name="_LOC1" localSheetId="9">#REF!</definedName>
    <definedName name="_LOC1" localSheetId="7">#REF!</definedName>
    <definedName name="_LOC1" localSheetId="1">#REF!</definedName>
    <definedName name="_LOC1" localSheetId="5">#REF!</definedName>
    <definedName name="_LOC1" localSheetId="3">#REF!</definedName>
    <definedName name="_LOC1" localSheetId="0">#REF!</definedName>
    <definedName name="_LOC1" localSheetId="8">#REF!</definedName>
    <definedName name="_LOC1" localSheetId="4">#REF!</definedName>
    <definedName name="_LOC1" localSheetId="6">#REF!</definedName>
    <definedName name="_LOC1" localSheetId="2">#REF!</definedName>
    <definedName name="_LOC1">#REF!</definedName>
    <definedName name="_LOC10" localSheetId="12">#REF!</definedName>
    <definedName name="_LOC10" localSheetId="9">#REF!</definedName>
    <definedName name="_LOC10" localSheetId="7">#REF!</definedName>
    <definedName name="_LOC10" localSheetId="1">#REF!</definedName>
    <definedName name="_LOC10" localSheetId="5">#REF!</definedName>
    <definedName name="_LOC10" localSheetId="3">#REF!</definedName>
    <definedName name="_LOC10" localSheetId="0">#REF!</definedName>
    <definedName name="_LOC10" localSheetId="8">#REF!</definedName>
    <definedName name="_LOC10" localSheetId="4">#REF!</definedName>
    <definedName name="_LOC10" localSheetId="6">#REF!</definedName>
    <definedName name="_LOC10" localSheetId="2">#REF!</definedName>
    <definedName name="_LOC10">#REF!</definedName>
    <definedName name="_LOC11" localSheetId="12">#REF!</definedName>
    <definedName name="_LOC11" localSheetId="9">#REF!</definedName>
    <definedName name="_LOC11" localSheetId="7">#REF!</definedName>
    <definedName name="_LOC11" localSheetId="1">#REF!</definedName>
    <definedName name="_LOC11" localSheetId="5">#REF!</definedName>
    <definedName name="_LOC11" localSheetId="3">#REF!</definedName>
    <definedName name="_LOC11" localSheetId="0">#REF!</definedName>
    <definedName name="_LOC11" localSheetId="8">#REF!</definedName>
    <definedName name="_LOC11" localSheetId="4">#REF!</definedName>
    <definedName name="_LOC11" localSheetId="6">#REF!</definedName>
    <definedName name="_LOC11" localSheetId="2">#REF!</definedName>
    <definedName name="_LOC11">#REF!</definedName>
    <definedName name="_LOC12" localSheetId="12">#REF!</definedName>
    <definedName name="_LOC12" localSheetId="9">#REF!</definedName>
    <definedName name="_LOC12" localSheetId="7">#REF!</definedName>
    <definedName name="_LOC12" localSheetId="1">#REF!</definedName>
    <definedName name="_LOC12" localSheetId="5">#REF!</definedName>
    <definedName name="_LOC12" localSheetId="3">#REF!</definedName>
    <definedName name="_LOC12" localSheetId="0">#REF!</definedName>
    <definedName name="_LOC12" localSheetId="8">#REF!</definedName>
    <definedName name="_LOC12" localSheetId="4">#REF!</definedName>
    <definedName name="_LOC12" localSheetId="6">#REF!</definedName>
    <definedName name="_LOC12" localSheetId="2">#REF!</definedName>
    <definedName name="_LOC12">#REF!</definedName>
    <definedName name="_LOC13" localSheetId="12">#REF!</definedName>
    <definedName name="_LOC13" localSheetId="9">#REF!</definedName>
    <definedName name="_LOC13" localSheetId="7">#REF!</definedName>
    <definedName name="_LOC13" localSheetId="1">#REF!</definedName>
    <definedName name="_LOC13" localSheetId="5">#REF!</definedName>
    <definedName name="_LOC13" localSheetId="3">#REF!</definedName>
    <definedName name="_LOC13" localSheetId="0">#REF!</definedName>
    <definedName name="_LOC13" localSheetId="8">#REF!</definedName>
    <definedName name="_LOC13" localSheetId="4">#REF!</definedName>
    <definedName name="_LOC13" localSheetId="6">#REF!</definedName>
    <definedName name="_LOC13" localSheetId="2">#REF!</definedName>
    <definedName name="_LOC13">#REF!</definedName>
    <definedName name="_LOC14" localSheetId="12">#REF!</definedName>
    <definedName name="_LOC14" localSheetId="9">#REF!</definedName>
    <definedName name="_LOC14" localSheetId="7">#REF!</definedName>
    <definedName name="_LOC14" localSheetId="1">#REF!</definedName>
    <definedName name="_LOC14" localSheetId="5">#REF!</definedName>
    <definedName name="_LOC14" localSheetId="3">#REF!</definedName>
    <definedName name="_LOC14" localSheetId="0">#REF!</definedName>
    <definedName name="_LOC14" localSheetId="8">#REF!</definedName>
    <definedName name="_LOC14" localSheetId="4">#REF!</definedName>
    <definedName name="_LOC14" localSheetId="6">#REF!</definedName>
    <definedName name="_LOC14" localSheetId="2">#REF!</definedName>
    <definedName name="_LOC14">#REF!</definedName>
    <definedName name="_LOC15" localSheetId="12">#REF!</definedName>
    <definedName name="_LOC15" localSheetId="9">#REF!</definedName>
    <definedName name="_LOC15" localSheetId="7">#REF!</definedName>
    <definedName name="_LOC15" localSheetId="1">#REF!</definedName>
    <definedName name="_LOC15" localSheetId="5">#REF!</definedName>
    <definedName name="_LOC15" localSheetId="3">#REF!</definedName>
    <definedName name="_LOC15" localSheetId="0">#REF!</definedName>
    <definedName name="_LOC15" localSheetId="8">#REF!</definedName>
    <definedName name="_LOC15" localSheetId="4">#REF!</definedName>
    <definedName name="_LOC15" localSheetId="6">#REF!</definedName>
    <definedName name="_LOC15" localSheetId="2">#REF!</definedName>
    <definedName name="_LOC15">#REF!</definedName>
    <definedName name="_LOC16" localSheetId="12">#REF!</definedName>
    <definedName name="_LOC16" localSheetId="9">#REF!</definedName>
    <definedName name="_LOC16" localSheetId="7">#REF!</definedName>
    <definedName name="_LOC16" localSheetId="1">#REF!</definedName>
    <definedName name="_LOC16" localSheetId="5">#REF!</definedName>
    <definedName name="_LOC16" localSheetId="3">#REF!</definedName>
    <definedName name="_LOC16" localSheetId="0">#REF!</definedName>
    <definedName name="_LOC16" localSheetId="8">#REF!</definedName>
    <definedName name="_LOC16" localSheetId="4">#REF!</definedName>
    <definedName name="_LOC16" localSheetId="6">#REF!</definedName>
    <definedName name="_LOC16" localSheetId="2">#REF!</definedName>
    <definedName name="_LOC16">#REF!</definedName>
    <definedName name="_LOC17" localSheetId="12">#REF!</definedName>
    <definedName name="_LOC17" localSheetId="9">#REF!</definedName>
    <definedName name="_LOC17" localSheetId="7">#REF!</definedName>
    <definedName name="_LOC17" localSheetId="1">#REF!</definedName>
    <definedName name="_LOC17" localSheetId="5">#REF!</definedName>
    <definedName name="_LOC17" localSheetId="3">#REF!</definedName>
    <definedName name="_LOC17" localSheetId="0">#REF!</definedName>
    <definedName name="_LOC17" localSheetId="8">#REF!</definedName>
    <definedName name="_LOC17" localSheetId="4">#REF!</definedName>
    <definedName name="_LOC17" localSheetId="6">#REF!</definedName>
    <definedName name="_LOC17" localSheetId="2">#REF!</definedName>
    <definedName name="_LOC17">#REF!</definedName>
    <definedName name="_LOC18" localSheetId="12">#REF!</definedName>
    <definedName name="_LOC18" localSheetId="9">#REF!</definedName>
    <definedName name="_LOC18" localSheetId="7">#REF!</definedName>
    <definedName name="_LOC18" localSheetId="1">#REF!</definedName>
    <definedName name="_LOC18" localSheetId="5">#REF!</definedName>
    <definedName name="_LOC18" localSheetId="3">#REF!</definedName>
    <definedName name="_LOC18" localSheetId="0">#REF!</definedName>
    <definedName name="_LOC18" localSheetId="8">#REF!</definedName>
    <definedName name="_LOC18" localSheetId="4">#REF!</definedName>
    <definedName name="_LOC18" localSheetId="6">#REF!</definedName>
    <definedName name="_LOC18" localSheetId="2">#REF!</definedName>
    <definedName name="_LOC18">#REF!</definedName>
    <definedName name="_LOC19" localSheetId="12">#REF!</definedName>
    <definedName name="_LOC19" localSheetId="9">#REF!</definedName>
    <definedName name="_LOC19" localSheetId="7">#REF!</definedName>
    <definedName name="_LOC19" localSheetId="1">#REF!</definedName>
    <definedName name="_LOC19" localSheetId="5">#REF!</definedName>
    <definedName name="_LOC19" localSheetId="3">#REF!</definedName>
    <definedName name="_LOC19" localSheetId="0">#REF!</definedName>
    <definedName name="_LOC19" localSheetId="8">#REF!</definedName>
    <definedName name="_LOC19" localSheetId="4">#REF!</definedName>
    <definedName name="_LOC19" localSheetId="6">#REF!</definedName>
    <definedName name="_LOC19" localSheetId="2">#REF!</definedName>
    <definedName name="_LOC19">#REF!</definedName>
    <definedName name="_LOC2" localSheetId="12">#REF!</definedName>
    <definedName name="_LOC2" localSheetId="9">#REF!</definedName>
    <definedName name="_LOC2" localSheetId="7">#REF!</definedName>
    <definedName name="_LOC2" localSheetId="1">#REF!</definedName>
    <definedName name="_LOC2" localSheetId="5">#REF!</definedName>
    <definedName name="_LOC2" localSheetId="3">#REF!</definedName>
    <definedName name="_LOC2" localSheetId="0">#REF!</definedName>
    <definedName name="_LOC2" localSheetId="8">#REF!</definedName>
    <definedName name="_LOC2" localSheetId="4">#REF!</definedName>
    <definedName name="_LOC2" localSheetId="6">#REF!</definedName>
    <definedName name="_LOC2" localSheetId="2">#REF!</definedName>
    <definedName name="_LOC2">#REF!</definedName>
    <definedName name="_LOC20" localSheetId="12">#REF!</definedName>
    <definedName name="_LOC20" localSheetId="9">#REF!</definedName>
    <definedName name="_LOC20" localSheetId="7">#REF!</definedName>
    <definedName name="_LOC20" localSheetId="1">#REF!</definedName>
    <definedName name="_LOC20" localSheetId="5">#REF!</definedName>
    <definedName name="_LOC20" localSheetId="3">#REF!</definedName>
    <definedName name="_LOC20" localSheetId="0">#REF!</definedName>
    <definedName name="_LOC20" localSheetId="8">#REF!</definedName>
    <definedName name="_LOC20" localSheetId="4">#REF!</definedName>
    <definedName name="_LOC20" localSheetId="6">#REF!</definedName>
    <definedName name="_LOC20" localSheetId="2">#REF!</definedName>
    <definedName name="_LOC20">#REF!</definedName>
    <definedName name="_LOC21" localSheetId="12">#REF!</definedName>
    <definedName name="_LOC21" localSheetId="9">#REF!</definedName>
    <definedName name="_LOC21" localSheetId="7">#REF!</definedName>
    <definedName name="_LOC21" localSheetId="1">#REF!</definedName>
    <definedName name="_LOC21" localSheetId="5">#REF!</definedName>
    <definedName name="_LOC21" localSheetId="3">#REF!</definedName>
    <definedName name="_LOC21" localSheetId="0">#REF!</definedName>
    <definedName name="_LOC21" localSheetId="8">#REF!</definedName>
    <definedName name="_LOC21" localSheetId="4">#REF!</definedName>
    <definedName name="_LOC21" localSheetId="6">#REF!</definedName>
    <definedName name="_LOC21" localSheetId="2">#REF!</definedName>
    <definedName name="_LOC21">#REF!</definedName>
    <definedName name="_LOC22" localSheetId="12">#REF!</definedName>
    <definedName name="_LOC22" localSheetId="9">#REF!</definedName>
    <definedName name="_LOC22" localSheetId="7">#REF!</definedName>
    <definedName name="_LOC22" localSheetId="1">#REF!</definedName>
    <definedName name="_LOC22" localSheetId="5">#REF!</definedName>
    <definedName name="_LOC22" localSheetId="3">#REF!</definedName>
    <definedName name="_LOC22" localSheetId="0">#REF!</definedName>
    <definedName name="_LOC22" localSheetId="8">#REF!</definedName>
    <definedName name="_LOC22" localSheetId="4">#REF!</definedName>
    <definedName name="_LOC22" localSheetId="6">#REF!</definedName>
    <definedName name="_LOC22" localSheetId="2">#REF!</definedName>
    <definedName name="_LOC22">#REF!</definedName>
    <definedName name="_LOC23" localSheetId="12">#REF!</definedName>
    <definedName name="_LOC23" localSheetId="9">#REF!</definedName>
    <definedName name="_LOC23" localSheetId="7">#REF!</definedName>
    <definedName name="_LOC23" localSheetId="1">#REF!</definedName>
    <definedName name="_LOC23" localSheetId="5">#REF!</definedName>
    <definedName name="_LOC23" localSheetId="3">#REF!</definedName>
    <definedName name="_LOC23" localSheetId="0">#REF!</definedName>
    <definedName name="_LOC23" localSheetId="8">#REF!</definedName>
    <definedName name="_LOC23" localSheetId="4">#REF!</definedName>
    <definedName name="_LOC23" localSheetId="6">#REF!</definedName>
    <definedName name="_LOC23" localSheetId="2">#REF!</definedName>
    <definedName name="_LOC23">#REF!</definedName>
    <definedName name="_LOC24" localSheetId="12">#REF!</definedName>
    <definedName name="_LOC24" localSheetId="9">#REF!</definedName>
    <definedName name="_LOC24" localSheetId="7">#REF!</definedName>
    <definedName name="_LOC24" localSheetId="1">#REF!</definedName>
    <definedName name="_LOC24" localSheetId="5">#REF!</definedName>
    <definedName name="_LOC24" localSheetId="3">#REF!</definedName>
    <definedName name="_LOC24" localSheetId="0">#REF!</definedName>
    <definedName name="_LOC24" localSheetId="8">#REF!</definedName>
    <definedName name="_LOC24" localSheetId="4">#REF!</definedName>
    <definedName name="_LOC24" localSheetId="6">#REF!</definedName>
    <definedName name="_LOC24" localSheetId="2">#REF!</definedName>
    <definedName name="_LOC24">#REF!</definedName>
    <definedName name="_LOC25" localSheetId="12">#REF!</definedName>
    <definedName name="_LOC25" localSheetId="9">#REF!</definedName>
    <definedName name="_LOC25" localSheetId="7">#REF!</definedName>
    <definedName name="_LOC25" localSheetId="1">#REF!</definedName>
    <definedName name="_LOC25" localSheetId="5">#REF!</definedName>
    <definedName name="_LOC25" localSheetId="3">#REF!</definedName>
    <definedName name="_LOC25" localSheetId="0">#REF!</definedName>
    <definedName name="_LOC25" localSheetId="8">#REF!</definedName>
    <definedName name="_LOC25" localSheetId="4">#REF!</definedName>
    <definedName name="_LOC25" localSheetId="6">#REF!</definedName>
    <definedName name="_LOC25" localSheetId="2">#REF!</definedName>
    <definedName name="_LOC25">#REF!</definedName>
    <definedName name="_LOC26" localSheetId="12">#REF!</definedName>
    <definedName name="_LOC26" localSheetId="9">#REF!</definedName>
    <definedName name="_LOC26" localSheetId="7">#REF!</definedName>
    <definedName name="_LOC26" localSheetId="1">#REF!</definedName>
    <definedName name="_LOC26" localSheetId="5">#REF!</definedName>
    <definedName name="_LOC26" localSheetId="3">#REF!</definedName>
    <definedName name="_LOC26" localSheetId="0">#REF!</definedName>
    <definedName name="_LOC26" localSheetId="8">#REF!</definedName>
    <definedName name="_LOC26" localSheetId="4">#REF!</definedName>
    <definedName name="_LOC26" localSheetId="6">#REF!</definedName>
    <definedName name="_LOC26" localSheetId="2">#REF!</definedName>
    <definedName name="_LOC26">#REF!</definedName>
    <definedName name="_LOC27" localSheetId="12">#REF!</definedName>
    <definedName name="_LOC27" localSheetId="9">#REF!</definedName>
    <definedName name="_LOC27" localSheetId="7">#REF!</definedName>
    <definedName name="_LOC27" localSheetId="1">#REF!</definedName>
    <definedName name="_LOC27" localSheetId="5">#REF!</definedName>
    <definedName name="_LOC27" localSheetId="3">#REF!</definedName>
    <definedName name="_LOC27" localSheetId="0">#REF!</definedName>
    <definedName name="_LOC27" localSheetId="8">#REF!</definedName>
    <definedName name="_LOC27" localSheetId="4">#REF!</definedName>
    <definedName name="_LOC27" localSheetId="6">#REF!</definedName>
    <definedName name="_LOC27" localSheetId="2">#REF!</definedName>
    <definedName name="_LOC27">#REF!</definedName>
    <definedName name="_LOC28" localSheetId="12">#REF!</definedName>
    <definedName name="_LOC28" localSheetId="9">#REF!</definedName>
    <definedName name="_LOC28" localSheetId="7">#REF!</definedName>
    <definedName name="_LOC28" localSheetId="1">#REF!</definedName>
    <definedName name="_LOC28" localSheetId="5">#REF!</definedName>
    <definedName name="_LOC28" localSheetId="3">#REF!</definedName>
    <definedName name="_LOC28" localSheetId="0">#REF!</definedName>
    <definedName name="_LOC28" localSheetId="8">#REF!</definedName>
    <definedName name="_LOC28" localSheetId="4">#REF!</definedName>
    <definedName name="_LOC28" localSheetId="6">#REF!</definedName>
    <definedName name="_LOC28" localSheetId="2">#REF!</definedName>
    <definedName name="_LOC28">#REF!</definedName>
    <definedName name="_LOC29" localSheetId="12">#REF!</definedName>
    <definedName name="_LOC29" localSheetId="9">#REF!</definedName>
    <definedName name="_LOC29" localSheetId="7">#REF!</definedName>
    <definedName name="_LOC29" localSheetId="1">#REF!</definedName>
    <definedName name="_LOC29" localSheetId="5">#REF!</definedName>
    <definedName name="_LOC29" localSheetId="3">#REF!</definedName>
    <definedName name="_LOC29" localSheetId="0">#REF!</definedName>
    <definedName name="_LOC29" localSheetId="8">#REF!</definedName>
    <definedName name="_LOC29" localSheetId="4">#REF!</definedName>
    <definedName name="_LOC29" localSheetId="6">#REF!</definedName>
    <definedName name="_LOC29" localSheetId="2">#REF!</definedName>
    <definedName name="_LOC29">#REF!</definedName>
    <definedName name="_LOC3" localSheetId="12">#REF!</definedName>
    <definedName name="_LOC3" localSheetId="9">#REF!</definedName>
    <definedName name="_LOC3" localSheetId="7">#REF!</definedName>
    <definedName name="_LOC3" localSheetId="1">#REF!</definedName>
    <definedName name="_LOC3" localSheetId="5">#REF!</definedName>
    <definedName name="_LOC3" localSheetId="3">#REF!</definedName>
    <definedName name="_LOC3" localSheetId="0">#REF!</definedName>
    <definedName name="_LOC3" localSheetId="8">#REF!</definedName>
    <definedName name="_LOC3" localSheetId="4">#REF!</definedName>
    <definedName name="_LOC3" localSheetId="6">#REF!</definedName>
    <definedName name="_LOC3" localSheetId="2">#REF!</definedName>
    <definedName name="_LOC3">#REF!</definedName>
    <definedName name="_LOC30" localSheetId="12">#REF!</definedName>
    <definedName name="_LOC30" localSheetId="9">#REF!</definedName>
    <definedName name="_LOC30" localSheetId="7">#REF!</definedName>
    <definedName name="_LOC30" localSheetId="1">#REF!</definedName>
    <definedName name="_LOC30" localSheetId="5">#REF!</definedName>
    <definedName name="_LOC30" localSheetId="3">#REF!</definedName>
    <definedName name="_LOC30" localSheetId="0">#REF!</definedName>
    <definedName name="_LOC30" localSheetId="8">#REF!</definedName>
    <definedName name="_LOC30" localSheetId="4">#REF!</definedName>
    <definedName name="_LOC30" localSheetId="6">#REF!</definedName>
    <definedName name="_LOC30" localSheetId="2">#REF!</definedName>
    <definedName name="_LOC30">#REF!</definedName>
    <definedName name="_LOC31" localSheetId="12">#REF!</definedName>
    <definedName name="_LOC31" localSheetId="9">#REF!</definedName>
    <definedName name="_LOC31" localSheetId="7">#REF!</definedName>
    <definedName name="_LOC31" localSheetId="1">#REF!</definedName>
    <definedName name="_LOC31" localSheetId="5">#REF!</definedName>
    <definedName name="_LOC31" localSheetId="3">#REF!</definedName>
    <definedName name="_LOC31" localSheetId="0">#REF!</definedName>
    <definedName name="_LOC31" localSheetId="8">#REF!</definedName>
    <definedName name="_LOC31" localSheetId="4">#REF!</definedName>
    <definedName name="_LOC31" localSheetId="6">#REF!</definedName>
    <definedName name="_LOC31" localSheetId="2">#REF!</definedName>
    <definedName name="_LOC31">#REF!</definedName>
    <definedName name="_LOC32" localSheetId="12">#REF!</definedName>
    <definedName name="_LOC32" localSheetId="9">#REF!</definedName>
    <definedName name="_LOC32" localSheetId="7">#REF!</definedName>
    <definedName name="_LOC32" localSheetId="1">#REF!</definedName>
    <definedName name="_LOC32" localSheetId="5">#REF!</definedName>
    <definedName name="_LOC32" localSheetId="3">#REF!</definedName>
    <definedName name="_LOC32" localSheetId="0">#REF!</definedName>
    <definedName name="_LOC32" localSheetId="8">#REF!</definedName>
    <definedName name="_LOC32" localSheetId="4">#REF!</definedName>
    <definedName name="_LOC32" localSheetId="6">#REF!</definedName>
    <definedName name="_LOC32" localSheetId="2">#REF!</definedName>
    <definedName name="_LOC32">#REF!</definedName>
    <definedName name="_LOC33" localSheetId="12">#REF!</definedName>
    <definedName name="_LOC33" localSheetId="9">#REF!</definedName>
    <definedName name="_LOC33" localSheetId="7">#REF!</definedName>
    <definedName name="_LOC33" localSheetId="1">#REF!</definedName>
    <definedName name="_LOC33" localSheetId="5">#REF!</definedName>
    <definedName name="_LOC33" localSheetId="3">#REF!</definedName>
    <definedName name="_LOC33" localSheetId="0">#REF!</definedName>
    <definedName name="_LOC33" localSheetId="8">#REF!</definedName>
    <definedName name="_LOC33" localSheetId="4">#REF!</definedName>
    <definedName name="_LOC33" localSheetId="6">#REF!</definedName>
    <definedName name="_LOC33" localSheetId="2">#REF!</definedName>
    <definedName name="_LOC33">#REF!</definedName>
    <definedName name="_LOC34" localSheetId="12">#REF!</definedName>
    <definedName name="_LOC34" localSheetId="9">#REF!</definedName>
    <definedName name="_LOC34" localSheetId="7">#REF!</definedName>
    <definedName name="_LOC34" localSheetId="1">#REF!</definedName>
    <definedName name="_LOC34" localSheetId="5">#REF!</definedName>
    <definedName name="_LOC34" localSheetId="3">#REF!</definedName>
    <definedName name="_LOC34" localSheetId="0">#REF!</definedName>
    <definedName name="_LOC34" localSheetId="8">#REF!</definedName>
    <definedName name="_LOC34" localSheetId="4">#REF!</definedName>
    <definedName name="_LOC34" localSheetId="6">#REF!</definedName>
    <definedName name="_LOC34" localSheetId="2">#REF!</definedName>
    <definedName name="_LOC34">#REF!</definedName>
    <definedName name="_LOC35" localSheetId="12">#REF!</definedName>
    <definedName name="_LOC35" localSheetId="9">#REF!</definedName>
    <definedName name="_LOC35" localSheetId="7">#REF!</definedName>
    <definedName name="_LOC35" localSheetId="1">#REF!</definedName>
    <definedName name="_LOC35" localSheetId="5">#REF!</definedName>
    <definedName name="_LOC35" localSheetId="3">#REF!</definedName>
    <definedName name="_LOC35" localSheetId="0">#REF!</definedName>
    <definedName name="_LOC35" localSheetId="8">#REF!</definedName>
    <definedName name="_LOC35" localSheetId="4">#REF!</definedName>
    <definedName name="_LOC35" localSheetId="6">#REF!</definedName>
    <definedName name="_LOC35" localSheetId="2">#REF!</definedName>
    <definedName name="_LOC35">#REF!</definedName>
    <definedName name="_LOC36" localSheetId="12">#REF!</definedName>
    <definedName name="_LOC36" localSheetId="9">#REF!</definedName>
    <definedName name="_LOC36" localSheetId="7">#REF!</definedName>
    <definedName name="_LOC36" localSheetId="1">#REF!</definedName>
    <definedName name="_LOC36" localSheetId="5">#REF!</definedName>
    <definedName name="_LOC36" localSheetId="3">#REF!</definedName>
    <definedName name="_LOC36" localSheetId="0">#REF!</definedName>
    <definedName name="_LOC36" localSheetId="8">#REF!</definedName>
    <definedName name="_LOC36" localSheetId="4">#REF!</definedName>
    <definedName name="_LOC36" localSheetId="6">#REF!</definedName>
    <definedName name="_LOC36" localSheetId="2">#REF!</definedName>
    <definedName name="_LOC36">#REF!</definedName>
    <definedName name="_LOC37" localSheetId="12">#REF!</definedName>
    <definedName name="_LOC37" localSheetId="9">#REF!</definedName>
    <definedName name="_LOC37" localSheetId="7">#REF!</definedName>
    <definedName name="_LOC37" localSheetId="1">#REF!</definedName>
    <definedName name="_LOC37" localSheetId="5">#REF!</definedName>
    <definedName name="_LOC37" localSheetId="3">#REF!</definedName>
    <definedName name="_LOC37" localSheetId="0">#REF!</definedName>
    <definedName name="_LOC37" localSheetId="8">#REF!</definedName>
    <definedName name="_LOC37" localSheetId="4">#REF!</definedName>
    <definedName name="_LOC37" localSheetId="6">#REF!</definedName>
    <definedName name="_LOC37" localSheetId="2">#REF!</definedName>
    <definedName name="_LOC37">#REF!</definedName>
    <definedName name="_LOC38" localSheetId="12">#REF!</definedName>
    <definedName name="_LOC38" localSheetId="9">#REF!</definedName>
    <definedName name="_LOC38" localSheetId="7">#REF!</definedName>
    <definedName name="_LOC38" localSheetId="1">#REF!</definedName>
    <definedName name="_LOC38" localSheetId="5">#REF!</definedName>
    <definedName name="_LOC38" localSheetId="3">#REF!</definedName>
    <definedName name="_LOC38" localSheetId="0">#REF!</definedName>
    <definedName name="_LOC38" localSheetId="8">#REF!</definedName>
    <definedName name="_LOC38" localSheetId="4">#REF!</definedName>
    <definedName name="_LOC38" localSheetId="6">#REF!</definedName>
    <definedName name="_LOC38" localSheetId="2">#REF!</definedName>
    <definedName name="_LOC38">#REF!</definedName>
    <definedName name="_LOC39" localSheetId="12">#REF!</definedName>
    <definedName name="_LOC39" localSheetId="9">#REF!</definedName>
    <definedName name="_LOC39" localSheetId="7">#REF!</definedName>
    <definedName name="_LOC39" localSheetId="1">#REF!</definedName>
    <definedName name="_LOC39" localSheetId="5">#REF!</definedName>
    <definedName name="_LOC39" localSheetId="3">#REF!</definedName>
    <definedName name="_LOC39" localSheetId="0">#REF!</definedName>
    <definedName name="_LOC39" localSheetId="8">#REF!</definedName>
    <definedName name="_LOC39" localSheetId="4">#REF!</definedName>
    <definedName name="_LOC39" localSheetId="6">#REF!</definedName>
    <definedName name="_LOC39" localSheetId="2">#REF!</definedName>
    <definedName name="_LOC39">#REF!</definedName>
    <definedName name="_LOC4" localSheetId="12">#REF!</definedName>
    <definedName name="_LOC4" localSheetId="9">#REF!</definedName>
    <definedName name="_LOC4" localSheetId="7">#REF!</definedName>
    <definedName name="_LOC4" localSheetId="1">#REF!</definedName>
    <definedName name="_LOC4" localSheetId="5">#REF!</definedName>
    <definedName name="_LOC4" localSheetId="3">#REF!</definedName>
    <definedName name="_LOC4" localSheetId="0">#REF!</definedName>
    <definedName name="_LOC4" localSheetId="8">#REF!</definedName>
    <definedName name="_LOC4" localSheetId="4">#REF!</definedName>
    <definedName name="_LOC4" localSheetId="6">#REF!</definedName>
    <definedName name="_LOC4" localSheetId="2">#REF!</definedName>
    <definedName name="_LOC4">#REF!</definedName>
    <definedName name="_LOC40" localSheetId="12">#REF!</definedName>
    <definedName name="_LOC40" localSheetId="9">#REF!</definedName>
    <definedName name="_LOC40" localSheetId="7">#REF!</definedName>
    <definedName name="_LOC40" localSheetId="1">#REF!</definedName>
    <definedName name="_LOC40" localSheetId="5">#REF!</definedName>
    <definedName name="_LOC40" localSheetId="3">#REF!</definedName>
    <definedName name="_LOC40" localSheetId="0">#REF!</definedName>
    <definedName name="_LOC40" localSheetId="8">#REF!</definedName>
    <definedName name="_LOC40" localSheetId="4">#REF!</definedName>
    <definedName name="_LOC40" localSheetId="6">#REF!</definedName>
    <definedName name="_LOC40" localSheetId="2">#REF!</definedName>
    <definedName name="_LOC40">#REF!</definedName>
    <definedName name="_LOC41" localSheetId="12">#REF!</definedName>
    <definedName name="_LOC41" localSheetId="9">#REF!</definedName>
    <definedName name="_LOC41" localSheetId="7">#REF!</definedName>
    <definedName name="_LOC41" localSheetId="1">#REF!</definedName>
    <definedName name="_LOC41" localSheetId="5">#REF!</definedName>
    <definedName name="_LOC41" localSheetId="3">#REF!</definedName>
    <definedName name="_LOC41" localSheetId="0">#REF!</definedName>
    <definedName name="_LOC41" localSheetId="8">#REF!</definedName>
    <definedName name="_LOC41" localSheetId="4">#REF!</definedName>
    <definedName name="_LOC41" localSheetId="6">#REF!</definedName>
    <definedName name="_LOC41" localSheetId="2">#REF!</definedName>
    <definedName name="_LOC41">#REF!</definedName>
    <definedName name="_LOC42" localSheetId="12">#REF!</definedName>
    <definedName name="_LOC42" localSheetId="9">#REF!</definedName>
    <definedName name="_LOC42" localSheetId="7">#REF!</definedName>
    <definedName name="_LOC42" localSheetId="1">#REF!</definedName>
    <definedName name="_LOC42" localSheetId="5">#REF!</definedName>
    <definedName name="_LOC42" localSheetId="3">#REF!</definedName>
    <definedName name="_LOC42" localSheetId="0">#REF!</definedName>
    <definedName name="_LOC42" localSheetId="8">#REF!</definedName>
    <definedName name="_LOC42" localSheetId="4">#REF!</definedName>
    <definedName name="_LOC42" localSheetId="6">#REF!</definedName>
    <definedName name="_LOC42" localSheetId="2">#REF!</definedName>
    <definedName name="_LOC42">#REF!</definedName>
    <definedName name="_LOC5" localSheetId="12">#REF!</definedName>
    <definedName name="_LOC5" localSheetId="9">#REF!</definedName>
    <definedName name="_LOC5" localSheetId="7">#REF!</definedName>
    <definedName name="_LOC5" localSheetId="1">#REF!</definedName>
    <definedName name="_LOC5" localSheetId="5">#REF!</definedName>
    <definedName name="_LOC5" localSheetId="3">#REF!</definedName>
    <definedName name="_LOC5" localSheetId="0">#REF!</definedName>
    <definedName name="_LOC5" localSheetId="8">#REF!</definedName>
    <definedName name="_LOC5" localSheetId="4">#REF!</definedName>
    <definedName name="_LOC5" localSheetId="6">#REF!</definedName>
    <definedName name="_LOC5" localSheetId="2">#REF!</definedName>
    <definedName name="_LOC5">#REF!</definedName>
    <definedName name="_LOC6" localSheetId="12">#REF!</definedName>
    <definedName name="_LOC6" localSheetId="9">#REF!</definedName>
    <definedName name="_LOC6" localSheetId="7">#REF!</definedName>
    <definedName name="_LOC6" localSheetId="1">#REF!</definedName>
    <definedName name="_LOC6" localSheetId="5">#REF!</definedName>
    <definedName name="_LOC6" localSheetId="3">#REF!</definedName>
    <definedName name="_LOC6" localSheetId="0">#REF!</definedName>
    <definedName name="_LOC6" localSheetId="8">#REF!</definedName>
    <definedName name="_LOC6" localSheetId="4">#REF!</definedName>
    <definedName name="_LOC6" localSheetId="6">#REF!</definedName>
    <definedName name="_LOC6" localSheetId="2">#REF!</definedName>
    <definedName name="_LOC6">#REF!</definedName>
    <definedName name="_LOC7" localSheetId="12">#REF!</definedName>
    <definedName name="_LOC7" localSheetId="9">#REF!</definedName>
    <definedName name="_LOC7" localSheetId="7">#REF!</definedName>
    <definedName name="_LOC7" localSheetId="1">#REF!</definedName>
    <definedName name="_LOC7" localSheetId="5">#REF!</definedName>
    <definedName name="_LOC7" localSheetId="3">#REF!</definedName>
    <definedName name="_LOC7" localSheetId="0">#REF!</definedName>
    <definedName name="_LOC7" localSheetId="8">#REF!</definedName>
    <definedName name="_LOC7" localSheetId="4">#REF!</definedName>
    <definedName name="_LOC7" localSheetId="6">#REF!</definedName>
    <definedName name="_LOC7" localSheetId="2">#REF!</definedName>
    <definedName name="_LOC7">#REF!</definedName>
    <definedName name="_LOC8" localSheetId="12">#REF!</definedName>
    <definedName name="_LOC8" localSheetId="9">#REF!</definedName>
    <definedName name="_LOC8" localSheetId="7">#REF!</definedName>
    <definedName name="_LOC8" localSheetId="1">#REF!</definedName>
    <definedName name="_LOC8" localSheetId="5">#REF!</definedName>
    <definedName name="_LOC8" localSheetId="3">#REF!</definedName>
    <definedName name="_LOC8" localSheetId="0">#REF!</definedName>
    <definedName name="_LOC8" localSheetId="8">#REF!</definedName>
    <definedName name="_LOC8" localSheetId="4">#REF!</definedName>
    <definedName name="_LOC8" localSheetId="6">#REF!</definedName>
    <definedName name="_LOC8" localSheetId="2">#REF!</definedName>
    <definedName name="_LOC8">#REF!</definedName>
    <definedName name="_LOC9" localSheetId="12">#REF!</definedName>
    <definedName name="_LOC9" localSheetId="9">#REF!</definedName>
    <definedName name="_LOC9" localSheetId="7">#REF!</definedName>
    <definedName name="_LOC9" localSheetId="1">#REF!</definedName>
    <definedName name="_LOC9" localSheetId="5">#REF!</definedName>
    <definedName name="_LOC9" localSheetId="3">#REF!</definedName>
    <definedName name="_LOC9" localSheetId="0">#REF!</definedName>
    <definedName name="_LOC9" localSheetId="8">#REF!</definedName>
    <definedName name="_LOC9" localSheetId="4">#REF!</definedName>
    <definedName name="_LOC9" localSheetId="6">#REF!</definedName>
    <definedName name="_LOC9" localSheetId="2">#REF!</definedName>
    <definedName name="_LOC9">#REF!</definedName>
    <definedName name="_MED1202" localSheetId="12">[7]FaixasCrit!#REF!</definedName>
    <definedName name="_MED1202" localSheetId="13">[7]FaixasCrit!#REF!</definedName>
    <definedName name="_MED1202" localSheetId="9">[7]FaixasCrit!#REF!</definedName>
    <definedName name="_MED1202" localSheetId="7">[7]FaixasCrit!#REF!</definedName>
    <definedName name="_MED1202" localSheetId="1">[7]FaixasCrit!#REF!</definedName>
    <definedName name="_MED1202" localSheetId="5">[7]FaixasCrit!#REF!</definedName>
    <definedName name="_MED1202" localSheetId="3">[7]FaixasCrit!#REF!</definedName>
    <definedName name="_MED1202" localSheetId="0">[7]FaixasCrit!#REF!</definedName>
    <definedName name="_MED1202" localSheetId="8">[7]FaixasCrit!#REF!</definedName>
    <definedName name="_MED1202" localSheetId="4">[7]FaixasCrit!#REF!</definedName>
    <definedName name="_MED1202" localSheetId="6">[7]FaixasCrit!#REF!</definedName>
    <definedName name="_MED1202" localSheetId="2">[7]FaixasCrit!#REF!</definedName>
    <definedName name="_MED1202">[7]FaixasCrit!#REF!</definedName>
    <definedName name="_MED1203" localSheetId="12">[7]FaixasCrit!#REF!</definedName>
    <definedName name="_MED1203" localSheetId="13">[7]FaixasCrit!#REF!</definedName>
    <definedName name="_MED1203" localSheetId="9">[7]FaixasCrit!#REF!</definedName>
    <definedName name="_MED1203" localSheetId="7">[7]FaixasCrit!#REF!</definedName>
    <definedName name="_MED1203" localSheetId="1">[7]FaixasCrit!#REF!</definedName>
    <definedName name="_MED1203" localSheetId="5">[7]FaixasCrit!#REF!</definedName>
    <definedName name="_MED1203" localSheetId="3">[7]FaixasCrit!#REF!</definedName>
    <definedName name="_MED1203" localSheetId="0">[7]FaixasCrit!#REF!</definedName>
    <definedName name="_MED1203" localSheetId="8">[7]FaixasCrit!#REF!</definedName>
    <definedName name="_MED1203" localSheetId="4">[7]FaixasCrit!#REF!</definedName>
    <definedName name="_MED1203" localSheetId="6">[7]FaixasCrit!#REF!</definedName>
    <definedName name="_MED1203" localSheetId="2">[7]FaixasCrit!#REF!</definedName>
    <definedName name="_MED1203">[7]FaixasCrit!#REF!</definedName>
    <definedName name="_Order1" hidden="1">255</definedName>
    <definedName name="_Order2" hidden="1">255</definedName>
    <definedName name="_PU1" localSheetId="12">#REF!</definedName>
    <definedName name="_PU1" localSheetId="13">#REF!</definedName>
    <definedName name="_PU1" localSheetId="9">#REF!</definedName>
    <definedName name="_PU1" localSheetId="7">#REF!</definedName>
    <definedName name="_PU1" localSheetId="1">#REF!</definedName>
    <definedName name="_PU1" localSheetId="5">#REF!</definedName>
    <definedName name="_PU1" localSheetId="3">#REF!</definedName>
    <definedName name="_PU1" localSheetId="0">#REF!</definedName>
    <definedName name="_PU1" localSheetId="8">#REF!</definedName>
    <definedName name="_PU1" localSheetId="4">#REF!</definedName>
    <definedName name="_PU1" localSheetId="6">#REF!</definedName>
    <definedName name="_PU1" localSheetId="2">#REF!</definedName>
    <definedName name="_PU1">#REF!</definedName>
    <definedName name="_R" localSheetId="13" hidden="1">{#N/A,#N/A,FALSE,"ORC-ACKE";#N/A,#N/A,FALSE,"RESUMO"}</definedName>
    <definedName name="_R" hidden="1">{#N/A,#N/A,FALSE,"ORC-ACKE";#N/A,#N/A,FALSE,"RESUMO"}</definedName>
    <definedName name="_RES10" localSheetId="12">[1]ORCCONTRATO!#REF!</definedName>
    <definedName name="_RES10" localSheetId="13">[1]ORCCONTRATO!#REF!</definedName>
    <definedName name="_RES10" localSheetId="9">[1]ORCCONTRATO!#REF!</definedName>
    <definedName name="_RES10" localSheetId="7">[1]ORCCONTRATO!#REF!</definedName>
    <definedName name="_RES10" localSheetId="1">[1]ORCCONTRATO!#REF!</definedName>
    <definedName name="_RES10" localSheetId="5">[1]ORCCONTRATO!#REF!</definedName>
    <definedName name="_RES10" localSheetId="3">[1]ORCCONTRATO!#REF!</definedName>
    <definedName name="_RES10" localSheetId="0">[1]ORCCONTRATO!#REF!</definedName>
    <definedName name="_RES10" localSheetId="8">[1]ORCCONTRATO!#REF!</definedName>
    <definedName name="_RES10" localSheetId="4">[1]ORCCONTRATO!#REF!</definedName>
    <definedName name="_RES10" localSheetId="6">[1]ORCCONTRATO!#REF!</definedName>
    <definedName name="_RES10" localSheetId="2">[1]ORCCONTRATO!#REF!</definedName>
    <definedName name="_RES10">[1]ORCCONTRATO!#REF!</definedName>
    <definedName name="_RES11" localSheetId="12">[1]ORCCONTRATO!#REF!</definedName>
    <definedName name="_RES11" localSheetId="13">[1]ORCCONTRATO!#REF!</definedName>
    <definedName name="_RES11" localSheetId="9">[1]ORCCONTRATO!#REF!</definedName>
    <definedName name="_RES11" localSheetId="7">[1]ORCCONTRATO!#REF!</definedName>
    <definedName name="_RES11" localSheetId="1">[1]ORCCONTRATO!#REF!</definedName>
    <definedName name="_RES11" localSheetId="5">[1]ORCCONTRATO!#REF!</definedName>
    <definedName name="_RES11" localSheetId="3">[1]ORCCONTRATO!#REF!</definedName>
    <definedName name="_RES11" localSheetId="0">[1]ORCCONTRATO!#REF!</definedName>
    <definedName name="_RES11" localSheetId="8">[1]ORCCONTRATO!#REF!</definedName>
    <definedName name="_RES11" localSheetId="4">[1]ORCCONTRATO!#REF!</definedName>
    <definedName name="_RES11" localSheetId="6">[1]ORCCONTRATO!#REF!</definedName>
    <definedName name="_RES11" localSheetId="2">[1]ORCCONTRATO!#REF!</definedName>
    <definedName name="_RES11">[1]ORCCONTRATO!#REF!</definedName>
    <definedName name="_RES12" localSheetId="12">[1]ORCCONTRATO!#REF!</definedName>
    <definedName name="_RES12" localSheetId="13">[1]ORCCONTRATO!#REF!</definedName>
    <definedName name="_RES12" localSheetId="9">[1]ORCCONTRATO!#REF!</definedName>
    <definedName name="_RES12" localSheetId="7">[1]ORCCONTRATO!#REF!</definedName>
    <definedName name="_RES12" localSheetId="1">[1]ORCCONTRATO!#REF!</definedName>
    <definedName name="_RES12" localSheetId="5">[1]ORCCONTRATO!#REF!</definedName>
    <definedName name="_RES12" localSheetId="3">[1]ORCCONTRATO!#REF!</definedName>
    <definedName name="_RES12" localSheetId="0">[1]ORCCONTRATO!#REF!</definedName>
    <definedName name="_RES12" localSheetId="8">[1]ORCCONTRATO!#REF!</definedName>
    <definedName name="_RES12" localSheetId="4">[1]ORCCONTRATO!#REF!</definedName>
    <definedName name="_RES12" localSheetId="6">[1]ORCCONTRATO!#REF!</definedName>
    <definedName name="_RES12" localSheetId="2">[1]ORCCONTRATO!#REF!</definedName>
    <definedName name="_RES12">[1]ORCCONTRATO!#REF!</definedName>
    <definedName name="_RES13" localSheetId="12">[1]ORCCONTRATO!#REF!</definedName>
    <definedName name="_RES13" localSheetId="13">[1]ORCCONTRATO!#REF!</definedName>
    <definedName name="_RES13" localSheetId="9">[1]ORCCONTRATO!#REF!</definedName>
    <definedName name="_RES13" localSheetId="7">[1]ORCCONTRATO!#REF!</definedName>
    <definedName name="_RES13" localSheetId="1">[1]ORCCONTRATO!#REF!</definedName>
    <definedName name="_RES13" localSheetId="5">[1]ORCCONTRATO!#REF!</definedName>
    <definedName name="_RES13" localSheetId="3">[1]ORCCONTRATO!#REF!</definedName>
    <definedName name="_RES13" localSheetId="0">[1]ORCCONTRATO!#REF!</definedName>
    <definedName name="_RES13" localSheetId="8">[1]ORCCONTRATO!#REF!</definedName>
    <definedName name="_RES13" localSheetId="4">[1]ORCCONTRATO!#REF!</definedName>
    <definedName name="_RES13" localSheetId="6">[1]ORCCONTRATO!#REF!</definedName>
    <definedName name="_RES13" localSheetId="2">[1]ORCCONTRATO!#REF!</definedName>
    <definedName name="_RES13">[1]ORCCONTRATO!#REF!</definedName>
    <definedName name="_RES14" localSheetId="12">[1]ORCCONTRATO!#REF!</definedName>
    <definedName name="_RES14" localSheetId="13">[1]ORCCONTRATO!#REF!</definedName>
    <definedName name="_RES14" localSheetId="9">[1]ORCCONTRATO!#REF!</definedName>
    <definedName name="_RES14" localSheetId="7">[1]ORCCONTRATO!#REF!</definedName>
    <definedName name="_RES14" localSheetId="1">[1]ORCCONTRATO!#REF!</definedName>
    <definedName name="_RES14" localSheetId="5">[1]ORCCONTRATO!#REF!</definedName>
    <definedName name="_RES14" localSheetId="3">[1]ORCCONTRATO!#REF!</definedName>
    <definedName name="_RES14" localSheetId="0">[1]ORCCONTRATO!#REF!</definedName>
    <definedName name="_RES14" localSheetId="8">[1]ORCCONTRATO!#REF!</definedName>
    <definedName name="_RES14" localSheetId="4">[1]ORCCONTRATO!#REF!</definedName>
    <definedName name="_RES14" localSheetId="6">[1]ORCCONTRATO!#REF!</definedName>
    <definedName name="_RES14" localSheetId="2">[1]ORCCONTRATO!#REF!</definedName>
    <definedName name="_RES14">[1]ORCCONTRATO!#REF!</definedName>
    <definedName name="_RES15" localSheetId="12">[1]ORCCONTRATO!#REF!</definedName>
    <definedName name="_RES15" localSheetId="13">[1]ORCCONTRATO!#REF!</definedName>
    <definedName name="_RES15" localSheetId="9">[1]ORCCONTRATO!#REF!</definedName>
    <definedName name="_RES15" localSheetId="7">[1]ORCCONTRATO!#REF!</definedName>
    <definedName name="_RES15" localSheetId="1">[1]ORCCONTRATO!#REF!</definedName>
    <definedName name="_RES15" localSheetId="5">[1]ORCCONTRATO!#REF!</definedName>
    <definedName name="_RES15" localSheetId="3">[1]ORCCONTRATO!#REF!</definedName>
    <definedName name="_RES15" localSheetId="0">[1]ORCCONTRATO!#REF!</definedName>
    <definedName name="_RES15" localSheetId="8">[1]ORCCONTRATO!#REF!</definedName>
    <definedName name="_RES15" localSheetId="4">[1]ORCCONTRATO!#REF!</definedName>
    <definedName name="_RES15" localSheetId="6">[1]ORCCONTRATO!#REF!</definedName>
    <definedName name="_RES15" localSheetId="2">[1]ORCCONTRATO!#REF!</definedName>
    <definedName name="_RES15">[1]ORCCONTRATO!#REF!</definedName>
    <definedName name="_RES16" localSheetId="12">[1]ORCCONTRATO!#REF!</definedName>
    <definedName name="_RES16" localSheetId="13">[1]ORCCONTRATO!#REF!</definedName>
    <definedName name="_RES16" localSheetId="9">[1]ORCCONTRATO!#REF!</definedName>
    <definedName name="_RES16" localSheetId="7">[1]ORCCONTRATO!#REF!</definedName>
    <definedName name="_RES16" localSheetId="1">[1]ORCCONTRATO!#REF!</definedName>
    <definedName name="_RES16" localSheetId="5">[1]ORCCONTRATO!#REF!</definedName>
    <definedName name="_RES16" localSheetId="3">[1]ORCCONTRATO!#REF!</definedName>
    <definedName name="_RES16" localSheetId="0">[1]ORCCONTRATO!#REF!</definedName>
    <definedName name="_RES16" localSheetId="8">[1]ORCCONTRATO!#REF!</definedName>
    <definedName name="_RES16" localSheetId="4">[1]ORCCONTRATO!#REF!</definedName>
    <definedName name="_RES16" localSheetId="6">[1]ORCCONTRATO!#REF!</definedName>
    <definedName name="_RES16" localSheetId="2">[1]ORCCONTRATO!#REF!</definedName>
    <definedName name="_RES16">[1]ORCCONTRATO!#REF!</definedName>
    <definedName name="_RES3" localSheetId="12">[1]ORCCONTRATO!#REF!</definedName>
    <definedName name="_RES3" localSheetId="13">[1]ORCCONTRATO!#REF!</definedName>
    <definedName name="_RES3" localSheetId="9">[1]ORCCONTRATO!#REF!</definedName>
    <definedName name="_RES3" localSheetId="7">[1]ORCCONTRATO!#REF!</definedName>
    <definedName name="_RES3" localSheetId="1">[1]ORCCONTRATO!#REF!</definedName>
    <definedName name="_RES3" localSheetId="5">[1]ORCCONTRATO!#REF!</definedName>
    <definedName name="_RES3" localSheetId="3">[1]ORCCONTRATO!#REF!</definedName>
    <definedName name="_RES3" localSheetId="0">[1]ORCCONTRATO!#REF!</definedName>
    <definedName name="_RES3" localSheetId="8">[1]ORCCONTRATO!#REF!</definedName>
    <definedName name="_RES3" localSheetId="4">[1]ORCCONTRATO!#REF!</definedName>
    <definedName name="_RES3" localSheetId="6">[1]ORCCONTRATO!#REF!</definedName>
    <definedName name="_RES3" localSheetId="2">[1]ORCCONTRATO!#REF!</definedName>
    <definedName name="_RES3">[1]ORCCONTRATO!#REF!</definedName>
    <definedName name="_RES4" localSheetId="12">[1]ORCCONTRATO!#REF!</definedName>
    <definedName name="_RES4" localSheetId="13">[1]ORCCONTRATO!#REF!</definedName>
    <definedName name="_RES4" localSheetId="9">[1]ORCCONTRATO!#REF!</definedName>
    <definedName name="_RES4" localSheetId="7">[1]ORCCONTRATO!#REF!</definedName>
    <definedName name="_RES4" localSheetId="1">[1]ORCCONTRATO!#REF!</definedName>
    <definedName name="_RES4" localSheetId="5">[1]ORCCONTRATO!#REF!</definedName>
    <definedName name="_RES4" localSheetId="3">[1]ORCCONTRATO!#REF!</definedName>
    <definedName name="_RES4" localSheetId="0">[1]ORCCONTRATO!#REF!</definedName>
    <definedName name="_RES4" localSheetId="8">[1]ORCCONTRATO!#REF!</definedName>
    <definedName name="_RES4" localSheetId="4">[1]ORCCONTRATO!#REF!</definedName>
    <definedName name="_RES4" localSheetId="6">[1]ORCCONTRATO!#REF!</definedName>
    <definedName name="_RES4" localSheetId="2">[1]ORCCONTRATO!#REF!</definedName>
    <definedName name="_RES4">[1]ORCCONTRATO!#REF!</definedName>
    <definedName name="_RES5" localSheetId="12">[1]ORCCONTRATO!#REF!</definedName>
    <definedName name="_RES5" localSheetId="13">[1]ORCCONTRATO!#REF!</definedName>
    <definedName name="_RES5" localSheetId="9">[1]ORCCONTRATO!#REF!</definedName>
    <definedName name="_RES5" localSheetId="7">[1]ORCCONTRATO!#REF!</definedName>
    <definedName name="_RES5" localSheetId="1">[1]ORCCONTRATO!#REF!</definedName>
    <definedName name="_RES5" localSheetId="5">[1]ORCCONTRATO!#REF!</definedName>
    <definedName name="_RES5" localSheetId="3">[1]ORCCONTRATO!#REF!</definedName>
    <definedName name="_RES5" localSheetId="0">[1]ORCCONTRATO!#REF!</definedName>
    <definedName name="_RES5" localSheetId="8">[1]ORCCONTRATO!#REF!</definedName>
    <definedName name="_RES5" localSheetId="4">[1]ORCCONTRATO!#REF!</definedName>
    <definedName name="_RES5" localSheetId="6">[1]ORCCONTRATO!#REF!</definedName>
    <definedName name="_RES5" localSheetId="2">[1]ORCCONTRATO!#REF!</definedName>
    <definedName name="_RES5">[1]ORCCONTRATO!#REF!</definedName>
    <definedName name="_RES6" localSheetId="12">[1]ORCCONTRATO!#REF!</definedName>
    <definedName name="_RES6" localSheetId="13">[1]ORCCONTRATO!#REF!</definedName>
    <definedName name="_RES6" localSheetId="9">[1]ORCCONTRATO!#REF!</definedName>
    <definedName name="_RES6" localSheetId="7">[1]ORCCONTRATO!#REF!</definedName>
    <definedName name="_RES6" localSheetId="1">[1]ORCCONTRATO!#REF!</definedName>
    <definedName name="_RES6" localSheetId="5">[1]ORCCONTRATO!#REF!</definedName>
    <definedName name="_RES6" localSheetId="3">[1]ORCCONTRATO!#REF!</definedName>
    <definedName name="_RES6" localSheetId="0">[1]ORCCONTRATO!#REF!</definedName>
    <definedName name="_RES6" localSheetId="8">[1]ORCCONTRATO!#REF!</definedName>
    <definedName name="_RES6" localSheetId="4">[1]ORCCONTRATO!#REF!</definedName>
    <definedName name="_RES6" localSheetId="6">[1]ORCCONTRATO!#REF!</definedName>
    <definedName name="_RES6" localSheetId="2">[1]ORCCONTRATO!#REF!</definedName>
    <definedName name="_RES6">[1]ORCCONTRATO!#REF!</definedName>
    <definedName name="_RES7" localSheetId="12">[1]ORCCONTRATO!#REF!</definedName>
    <definedName name="_RES7" localSheetId="13">[1]ORCCONTRATO!#REF!</definedName>
    <definedName name="_RES7" localSheetId="9">[1]ORCCONTRATO!#REF!</definedName>
    <definedName name="_RES7" localSheetId="7">[1]ORCCONTRATO!#REF!</definedName>
    <definedName name="_RES7" localSheetId="1">[1]ORCCONTRATO!#REF!</definedName>
    <definedName name="_RES7" localSheetId="5">[1]ORCCONTRATO!#REF!</definedName>
    <definedName name="_RES7" localSheetId="3">[1]ORCCONTRATO!#REF!</definedName>
    <definedName name="_RES7" localSheetId="0">[1]ORCCONTRATO!#REF!</definedName>
    <definedName name="_RES7" localSheetId="8">[1]ORCCONTRATO!#REF!</definedName>
    <definedName name="_RES7" localSheetId="4">[1]ORCCONTRATO!#REF!</definedName>
    <definedName name="_RES7" localSheetId="6">[1]ORCCONTRATO!#REF!</definedName>
    <definedName name="_RES7" localSheetId="2">[1]ORCCONTRATO!#REF!</definedName>
    <definedName name="_RES7">[1]ORCCONTRATO!#REF!</definedName>
    <definedName name="_RES8" localSheetId="12">[1]ORCCONTRATO!#REF!</definedName>
    <definedName name="_RES8" localSheetId="13">[1]ORCCONTRATO!#REF!</definedName>
    <definedName name="_RES8" localSheetId="9">[1]ORCCONTRATO!#REF!</definedName>
    <definedName name="_RES8" localSheetId="7">[1]ORCCONTRATO!#REF!</definedName>
    <definedName name="_RES8" localSheetId="1">[1]ORCCONTRATO!#REF!</definedName>
    <definedName name="_RES8" localSheetId="5">[1]ORCCONTRATO!#REF!</definedName>
    <definedName name="_RES8" localSheetId="3">[1]ORCCONTRATO!#REF!</definedName>
    <definedName name="_RES8" localSheetId="0">[1]ORCCONTRATO!#REF!</definedName>
    <definedName name="_RES8" localSheetId="8">[1]ORCCONTRATO!#REF!</definedName>
    <definedName name="_RES8" localSheetId="4">[1]ORCCONTRATO!#REF!</definedName>
    <definedName name="_RES8" localSheetId="6">[1]ORCCONTRATO!#REF!</definedName>
    <definedName name="_RES8" localSheetId="2">[1]ORCCONTRATO!#REF!</definedName>
    <definedName name="_RES8">[1]ORCCONTRATO!#REF!</definedName>
    <definedName name="_RES9" localSheetId="12">[1]ORCCONTRATO!#REF!</definedName>
    <definedName name="_RES9" localSheetId="13">[1]ORCCONTRATO!#REF!</definedName>
    <definedName name="_RES9" localSheetId="9">[1]ORCCONTRATO!#REF!</definedName>
    <definedName name="_RES9" localSheetId="7">[1]ORCCONTRATO!#REF!</definedName>
    <definedName name="_RES9" localSheetId="1">[1]ORCCONTRATO!#REF!</definedName>
    <definedName name="_RES9" localSheetId="5">[1]ORCCONTRATO!#REF!</definedName>
    <definedName name="_RES9" localSheetId="3">[1]ORCCONTRATO!#REF!</definedName>
    <definedName name="_RES9" localSheetId="0">[1]ORCCONTRATO!#REF!</definedName>
    <definedName name="_RES9" localSheetId="8">[1]ORCCONTRATO!#REF!</definedName>
    <definedName name="_RES9" localSheetId="4">[1]ORCCONTRATO!#REF!</definedName>
    <definedName name="_RES9" localSheetId="6">[1]ORCCONTRATO!#REF!</definedName>
    <definedName name="_RES9" localSheetId="2">[1]ORCCONTRATO!#REF!</definedName>
    <definedName name="_RES9">[1]ORCCONTRATO!#REF!</definedName>
    <definedName name="_TA1" localSheetId="12">#REF!</definedName>
    <definedName name="_TA1" localSheetId="13">#REF!</definedName>
    <definedName name="_TA1" localSheetId="9">#REF!</definedName>
    <definedName name="_TA1" localSheetId="7">#REF!</definedName>
    <definedName name="_TA1" localSheetId="1">#REF!</definedName>
    <definedName name="_TA1" localSheetId="5">#REF!</definedName>
    <definedName name="_TA1" localSheetId="3">#REF!</definedName>
    <definedName name="_TA1" localSheetId="0">#REF!</definedName>
    <definedName name="_TA1" localSheetId="8">#REF!</definedName>
    <definedName name="_TA1" localSheetId="4">#REF!</definedName>
    <definedName name="_TA1" localSheetId="6">#REF!</definedName>
    <definedName name="_TA1" localSheetId="2">#REF!</definedName>
    <definedName name="_TA1">#REF!</definedName>
    <definedName name="_TA2" localSheetId="12">#REF!</definedName>
    <definedName name="_TA2" localSheetId="9">#REF!</definedName>
    <definedName name="_TA2" localSheetId="7">#REF!</definedName>
    <definedName name="_TA2" localSheetId="1">#REF!</definedName>
    <definedName name="_TA2" localSheetId="5">#REF!</definedName>
    <definedName name="_TA2" localSheetId="3">#REF!</definedName>
    <definedName name="_TA2" localSheetId="0">#REF!</definedName>
    <definedName name="_TA2" localSheetId="8">#REF!</definedName>
    <definedName name="_TA2" localSheetId="4">#REF!</definedName>
    <definedName name="_TA2" localSheetId="6">#REF!</definedName>
    <definedName name="_TA2" localSheetId="2">#REF!</definedName>
    <definedName name="_TA2">#REF!</definedName>
    <definedName name="_tab31">'[5]Tabela 31'!$A$1:$D$3166</definedName>
    <definedName name="_TAB32" localSheetId="12">#REF!</definedName>
    <definedName name="_TAB32" localSheetId="13">#REF!</definedName>
    <definedName name="_TAB32" localSheetId="9">#REF!</definedName>
    <definedName name="_TAB32" localSheetId="7">#REF!</definedName>
    <definedName name="_TAB32" localSheetId="1">#REF!</definedName>
    <definedName name="_TAB32" localSheetId="5">#REF!</definedName>
    <definedName name="_TAB32" localSheetId="3">#REF!</definedName>
    <definedName name="_TAB32" localSheetId="0">#REF!</definedName>
    <definedName name="_TAB32" localSheetId="8">#REF!</definedName>
    <definedName name="_TAB32" localSheetId="4">#REF!</definedName>
    <definedName name="_TAB32" localSheetId="6">#REF!</definedName>
    <definedName name="_TAB32" localSheetId="2">#REF!</definedName>
    <definedName name="_TAB32">#REF!</definedName>
    <definedName name="_TAB33" localSheetId="12">#REF!</definedName>
    <definedName name="_TAB33" localSheetId="9">#REF!</definedName>
    <definedName name="_TAB33" localSheetId="7">#REF!</definedName>
    <definedName name="_TAB33" localSheetId="1">#REF!</definedName>
    <definedName name="_TAB33" localSheetId="5">#REF!</definedName>
    <definedName name="_TAB33" localSheetId="3">#REF!</definedName>
    <definedName name="_TAB33" localSheetId="0">#REF!</definedName>
    <definedName name="_TAB33" localSheetId="8">#REF!</definedName>
    <definedName name="_TAB33" localSheetId="4">#REF!</definedName>
    <definedName name="_TAB33" localSheetId="6">#REF!</definedName>
    <definedName name="_TAB33" localSheetId="2">#REF!</definedName>
    <definedName name="_TAB33">#REF!</definedName>
    <definedName name="_TAB34" localSheetId="12">#REF!</definedName>
    <definedName name="_TAB34" localSheetId="9">#REF!</definedName>
    <definedName name="_TAB34" localSheetId="7">#REF!</definedName>
    <definedName name="_TAB34" localSheetId="1">#REF!</definedName>
    <definedName name="_TAB34" localSheetId="5">#REF!</definedName>
    <definedName name="_TAB34" localSheetId="3">#REF!</definedName>
    <definedName name="_TAB34" localSheetId="0">#REF!</definedName>
    <definedName name="_TAB34" localSheetId="8">#REF!</definedName>
    <definedName name="_TAB34" localSheetId="4">#REF!</definedName>
    <definedName name="_TAB34" localSheetId="6">#REF!</definedName>
    <definedName name="_TAB34" localSheetId="2">#REF!</definedName>
    <definedName name="_TAB34">#REF!</definedName>
    <definedName name="_x10" localSheetId="12" hidden="1">#REF!</definedName>
    <definedName name="_x10" localSheetId="9" hidden="1">#REF!</definedName>
    <definedName name="_x10" localSheetId="7" hidden="1">#REF!</definedName>
    <definedName name="_x10" localSheetId="1" hidden="1">#REF!</definedName>
    <definedName name="_x10" localSheetId="5" hidden="1">#REF!</definedName>
    <definedName name="_x10" localSheetId="3" hidden="1">#REF!</definedName>
    <definedName name="_x10" localSheetId="0" hidden="1">#REF!</definedName>
    <definedName name="_x10" localSheetId="8" hidden="1">#REF!</definedName>
    <definedName name="_x10" localSheetId="4" hidden="1">#REF!</definedName>
    <definedName name="_x10" localSheetId="6" hidden="1">#REF!</definedName>
    <definedName name="_x10" localSheetId="2" hidden="1">#REF!</definedName>
    <definedName name="_x10" hidden="1">#REF!</definedName>
    <definedName name="_x11" localSheetId="12" hidden="1">#REF!</definedName>
    <definedName name="_x11" localSheetId="9" hidden="1">#REF!</definedName>
    <definedName name="_x11" localSheetId="7" hidden="1">#REF!</definedName>
    <definedName name="_x11" localSheetId="1" hidden="1">#REF!</definedName>
    <definedName name="_x11" localSheetId="5" hidden="1">#REF!</definedName>
    <definedName name="_x11" localSheetId="3" hidden="1">#REF!</definedName>
    <definedName name="_x11" localSheetId="0" hidden="1">#REF!</definedName>
    <definedName name="_x11" localSheetId="8" hidden="1">#REF!</definedName>
    <definedName name="_x11" localSheetId="4" hidden="1">#REF!</definedName>
    <definedName name="_x11" localSheetId="6" hidden="1">#REF!</definedName>
    <definedName name="_x11" localSheetId="2" hidden="1">#REF!</definedName>
    <definedName name="_x11" hidden="1">#REF!</definedName>
    <definedName name="_x12" localSheetId="12" hidden="1">#REF!</definedName>
    <definedName name="_x12" localSheetId="9" hidden="1">#REF!</definedName>
    <definedName name="_x12" localSheetId="7" hidden="1">#REF!</definedName>
    <definedName name="_x12" localSheetId="1" hidden="1">#REF!</definedName>
    <definedName name="_x12" localSheetId="5" hidden="1">#REF!</definedName>
    <definedName name="_x12" localSheetId="3" hidden="1">#REF!</definedName>
    <definedName name="_x12" localSheetId="0" hidden="1">#REF!</definedName>
    <definedName name="_x12" localSheetId="8" hidden="1">#REF!</definedName>
    <definedName name="_x12" localSheetId="4" hidden="1">#REF!</definedName>
    <definedName name="_x12" localSheetId="6" hidden="1">#REF!</definedName>
    <definedName name="_x12" localSheetId="2" hidden="1">#REF!</definedName>
    <definedName name="_x12" hidden="1">#REF!</definedName>
    <definedName name="_x13" localSheetId="12" hidden="1">#REF!</definedName>
    <definedName name="_x13" localSheetId="9" hidden="1">#REF!</definedName>
    <definedName name="_x13" localSheetId="7" hidden="1">#REF!</definedName>
    <definedName name="_x13" localSheetId="1" hidden="1">#REF!</definedName>
    <definedName name="_x13" localSheetId="5" hidden="1">#REF!</definedName>
    <definedName name="_x13" localSheetId="3" hidden="1">#REF!</definedName>
    <definedName name="_x13" localSheetId="0" hidden="1">#REF!</definedName>
    <definedName name="_x13" localSheetId="8" hidden="1">#REF!</definedName>
    <definedName name="_x13" localSheetId="4" hidden="1">#REF!</definedName>
    <definedName name="_x13" localSheetId="6" hidden="1">#REF!</definedName>
    <definedName name="_x13" localSheetId="2" hidden="1">#REF!</definedName>
    <definedName name="_x13" hidden="1">#REF!</definedName>
    <definedName name="_x14" localSheetId="12" hidden="1">#REF!</definedName>
    <definedName name="_x14" localSheetId="9" hidden="1">#REF!</definedName>
    <definedName name="_x14" localSheetId="7" hidden="1">#REF!</definedName>
    <definedName name="_x14" localSheetId="1" hidden="1">#REF!</definedName>
    <definedName name="_x14" localSheetId="5" hidden="1">#REF!</definedName>
    <definedName name="_x14" localSheetId="3" hidden="1">#REF!</definedName>
    <definedName name="_x14" localSheetId="0" hidden="1">#REF!</definedName>
    <definedName name="_x14" localSheetId="8" hidden="1">#REF!</definedName>
    <definedName name="_x14" localSheetId="4" hidden="1">#REF!</definedName>
    <definedName name="_x14" localSheetId="6" hidden="1">#REF!</definedName>
    <definedName name="_x14" localSheetId="2" hidden="1">#REF!</definedName>
    <definedName name="_x14" hidden="1">#REF!</definedName>
    <definedName name="_x15" localSheetId="12" hidden="1">#REF!</definedName>
    <definedName name="_x15" localSheetId="9" hidden="1">#REF!</definedName>
    <definedName name="_x15" localSheetId="7" hidden="1">#REF!</definedName>
    <definedName name="_x15" localSheetId="1" hidden="1">#REF!</definedName>
    <definedName name="_x15" localSheetId="5" hidden="1">#REF!</definedName>
    <definedName name="_x15" localSheetId="3" hidden="1">#REF!</definedName>
    <definedName name="_x15" localSheetId="0" hidden="1">#REF!</definedName>
    <definedName name="_x15" localSheetId="8" hidden="1">#REF!</definedName>
    <definedName name="_x15" localSheetId="4" hidden="1">#REF!</definedName>
    <definedName name="_x15" localSheetId="6" hidden="1">#REF!</definedName>
    <definedName name="_x15" localSheetId="2" hidden="1">#REF!</definedName>
    <definedName name="_x15" hidden="1">#REF!</definedName>
    <definedName name="_x16" localSheetId="12" hidden="1">#REF!</definedName>
    <definedName name="_x16" localSheetId="9" hidden="1">#REF!</definedName>
    <definedName name="_x16" localSheetId="7" hidden="1">#REF!</definedName>
    <definedName name="_x16" localSheetId="1" hidden="1">#REF!</definedName>
    <definedName name="_x16" localSheetId="5" hidden="1">#REF!</definedName>
    <definedName name="_x16" localSheetId="3" hidden="1">#REF!</definedName>
    <definedName name="_x16" localSheetId="0" hidden="1">#REF!</definedName>
    <definedName name="_x16" localSheetId="8" hidden="1">#REF!</definedName>
    <definedName name="_x16" localSheetId="4" hidden="1">#REF!</definedName>
    <definedName name="_x16" localSheetId="6" hidden="1">#REF!</definedName>
    <definedName name="_x16" localSheetId="2" hidden="1">#REF!</definedName>
    <definedName name="_x16" hidden="1">#REF!</definedName>
    <definedName name="_x17" localSheetId="12" hidden="1">#REF!</definedName>
    <definedName name="_x17" localSheetId="9" hidden="1">#REF!</definedName>
    <definedName name="_x17" localSheetId="7" hidden="1">#REF!</definedName>
    <definedName name="_x17" localSheetId="1" hidden="1">#REF!</definedName>
    <definedName name="_x17" localSheetId="5" hidden="1">#REF!</definedName>
    <definedName name="_x17" localSheetId="3" hidden="1">#REF!</definedName>
    <definedName name="_x17" localSheetId="0" hidden="1">#REF!</definedName>
    <definedName name="_x17" localSheetId="8" hidden="1">#REF!</definedName>
    <definedName name="_x17" localSheetId="4" hidden="1">#REF!</definedName>
    <definedName name="_x17" localSheetId="6" hidden="1">#REF!</definedName>
    <definedName name="_x17" localSheetId="2" hidden="1">#REF!</definedName>
    <definedName name="_x17" hidden="1">#REF!</definedName>
    <definedName name="_x18" localSheetId="12" hidden="1">#REF!</definedName>
    <definedName name="_x18" localSheetId="9" hidden="1">#REF!</definedName>
    <definedName name="_x18" localSheetId="7" hidden="1">#REF!</definedName>
    <definedName name="_x18" localSheetId="1" hidden="1">#REF!</definedName>
    <definedName name="_x18" localSheetId="5" hidden="1">#REF!</definedName>
    <definedName name="_x18" localSheetId="3" hidden="1">#REF!</definedName>
    <definedName name="_x18" localSheetId="0" hidden="1">#REF!</definedName>
    <definedName name="_x18" localSheetId="8" hidden="1">#REF!</definedName>
    <definedName name="_x18" localSheetId="4" hidden="1">#REF!</definedName>
    <definedName name="_x18" localSheetId="6" hidden="1">#REF!</definedName>
    <definedName name="_x18" localSheetId="2" hidden="1">#REF!</definedName>
    <definedName name="_x18" hidden="1">#REF!</definedName>
    <definedName name="_x19" localSheetId="12" hidden="1">#REF!</definedName>
    <definedName name="_x19" localSheetId="9" hidden="1">#REF!</definedName>
    <definedName name="_x19" localSheetId="7" hidden="1">#REF!</definedName>
    <definedName name="_x19" localSheetId="1" hidden="1">#REF!</definedName>
    <definedName name="_x19" localSheetId="5" hidden="1">#REF!</definedName>
    <definedName name="_x19" localSheetId="3" hidden="1">#REF!</definedName>
    <definedName name="_x19" localSheetId="0" hidden="1">#REF!</definedName>
    <definedName name="_x19" localSheetId="8" hidden="1">#REF!</definedName>
    <definedName name="_x19" localSheetId="4" hidden="1">#REF!</definedName>
    <definedName name="_x19" localSheetId="6" hidden="1">#REF!</definedName>
    <definedName name="_x19" localSheetId="2" hidden="1">#REF!</definedName>
    <definedName name="_x19" hidden="1">#REF!</definedName>
    <definedName name="_x20" localSheetId="12" hidden="1">#REF!</definedName>
    <definedName name="_x20" localSheetId="9" hidden="1">#REF!</definedName>
    <definedName name="_x20" localSheetId="7" hidden="1">#REF!</definedName>
    <definedName name="_x20" localSheetId="1" hidden="1">#REF!</definedName>
    <definedName name="_x20" localSheetId="5" hidden="1">#REF!</definedName>
    <definedName name="_x20" localSheetId="3" hidden="1">#REF!</definedName>
    <definedName name="_x20" localSheetId="0" hidden="1">#REF!</definedName>
    <definedName name="_x20" localSheetId="8" hidden="1">#REF!</definedName>
    <definedName name="_x20" localSheetId="4" hidden="1">#REF!</definedName>
    <definedName name="_x20" localSheetId="6" hidden="1">#REF!</definedName>
    <definedName name="_x20" localSheetId="2" hidden="1">#REF!</definedName>
    <definedName name="_x20" hidden="1">#REF!</definedName>
    <definedName name="_x21" localSheetId="12" hidden="1">#REF!</definedName>
    <definedName name="_x21" localSheetId="9" hidden="1">#REF!</definedName>
    <definedName name="_x21" localSheetId="7" hidden="1">#REF!</definedName>
    <definedName name="_x21" localSheetId="1" hidden="1">#REF!</definedName>
    <definedName name="_x21" localSheetId="5" hidden="1">#REF!</definedName>
    <definedName name="_x21" localSheetId="3" hidden="1">#REF!</definedName>
    <definedName name="_x21" localSheetId="0" hidden="1">#REF!</definedName>
    <definedName name="_x21" localSheetId="8" hidden="1">#REF!</definedName>
    <definedName name="_x21" localSheetId="4" hidden="1">#REF!</definedName>
    <definedName name="_x21" localSheetId="6" hidden="1">#REF!</definedName>
    <definedName name="_x21" localSheetId="2" hidden="1">#REF!</definedName>
    <definedName name="_x21" hidden="1">#REF!</definedName>
    <definedName name="_x22" localSheetId="12" hidden="1">#REF!</definedName>
    <definedName name="_x22" localSheetId="9" hidden="1">#REF!</definedName>
    <definedName name="_x22" localSheetId="7" hidden="1">#REF!</definedName>
    <definedName name="_x22" localSheetId="1" hidden="1">#REF!</definedName>
    <definedName name="_x22" localSheetId="5" hidden="1">#REF!</definedName>
    <definedName name="_x22" localSheetId="3" hidden="1">#REF!</definedName>
    <definedName name="_x22" localSheetId="0" hidden="1">#REF!</definedName>
    <definedName name="_x22" localSheetId="8" hidden="1">#REF!</definedName>
    <definedName name="_x22" localSheetId="4" hidden="1">#REF!</definedName>
    <definedName name="_x22" localSheetId="6" hidden="1">#REF!</definedName>
    <definedName name="_x22" localSheetId="2" hidden="1">#REF!</definedName>
    <definedName name="_x22" hidden="1">#REF!</definedName>
    <definedName name="_x23" localSheetId="12" hidden="1">#REF!</definedName>
    <definedName name="_x23" localSheetId="9" hidden="1">#REF!</definedName>
    <definedName name="_x23" localSheetId="7" hidden="1">#REF!</definedName>
    <definedName name="_x23" localSheetId="1" hidden="1">#REF!</definedName>
    <definedName name="_x23" localSheetId="5" hidden="1">#REF!</definedName>
    <definedName name="_x23" localSheetId="3" hidden="1">#REF!</definedName>
    <definedName name="_x23" localSheetId="0" hidden="1">#REF!</definedName>
    <definedName name="_x23" localSheetId="8" hidden="1">#REF!</definedName>
    <definedName name="_x23" localSheetId="4" hidden="1">#REF!</definedName>
    <definedName name="_x23" localSheetId="6" hidden="1">#REF!</definedName>
    <definedName name="_x23" localSheetId="2" hidden="1">#REF!</definedName>
    <definedName name="_x23" hidden="1">#REF!</definedName>
    <definedName name="_x24" localSheetId="12" hidden="1">#REF!</definedName>
    <definedName name="_x24" localSheetId="9" hidden="1">#REF!</definedName>
    <definedName name="_x24" localSheetId="7" hidden="1">#REF!</definedName>
    <definedName name="_x24" localSheetId="1" hidden="1">#REF!</definedName>
    <definedName name="_x24" localSheetId="5" hidden="1">#REF!</definedName>
    <definedName name="_x24" localSheetId="3" hidden="1">#REF!</definedName>
    <definedName name="_x24" localSheetId="0" hidden="1">#REF!</definedName>
    <definedName name="_x24" localSheetId="8" hidden="1">#REF!</definedName>
    <definedName name="_x24" localSheetId="4" hidden="1">#REF!</definedName>
    <definedName name="_x24" localSheetId="6" hidden="1">#REF!</definedName>
    <definedName name="_x24" localSheetId="2" hidden="1">#REF!</definedName>
    <definedName name="_x24" hidden="1">#REF!</definedName>
    <definedName name="_x25" localSheetId="12" hidden="1">#REF!</definedName>
    <definedName name="_x25" localSheetId="9" hidden="1">#REF!</definedName>
    <definedName name="_x25" localSheetId="7" hidden="1">#REF!</definedName>
    <definedName name="_x25" localSheetId="1" hidden="1">#REF!</definedName>
    <definedName name="_x25" localSheetId="5" hidden="1">#REF!</definedName>
    <definedName name="_x25" localSheetId="3" hidden="1">#REF!</definedName>
    <definedName name="_x25" localSheetId="0" hidden="1">#REF!</definedName>
    <definedName name="_x25" localSheetId="8" hidden="1">#REF!</definedName>
    <definedName name="_x25" localSheetId="4" hidden="1">#REF!</definedName>
    <definedName name="_x25" localSheetId="6" hidden="1">#REF!</definedName>
    <definedName name="_x25" localSheetId="2" hidden="1">#REF!</definedName>
    <definedName name="_x25" hidden="1">#REF!</definedName>
    <definedName name="_x28" localSheetId="12" hidden="1">#REF!</definedName>
    <definedName name="_x28" localSheetId="9" hidden="1">#REF!</definedName>
    <definedName name="_x28" localSheetId="7" hidden="1">#REF!</definedName>
    <definedName name="_x28" localSheetId="1" hidden="1">#REF!</definedName>
    <definedName name="_x28" localSheetId="5" hidden="1">#REF!</definedName>
    <definedName name="_x28" localSheetId="3" hidden="1">#REF!</definedName>
    <definedName name="_x28" localSheetId="0" hidden="1">#REF!</definedName>
    <definedName name="_x28" localSheetId="8" hidden="1">#REF!</definedName>
    <definedName name="_x28" localSheetId="4" hidden="1">#REF!</definedName>
    <definedName name="_x28" localSheetId="6" hidden="1">#REF!</definedName>
    <definedName name="_x28" localSheetId="2" hidden="1">#REF!</definedName>
    <definedName name="_x28" hidden="1">#REF!</definedName>
    <definedName name="_x29" localSheetId="12" hidden="1">#REF!</definedName>
    <definedName name="_x29" localSheetId="9" hidden="1">#REF!</definedName>
    <definedName name="_x29" localSheetId="7" hidden="1">#REF!</definedName>
    <definedName name="_x29" localSheetId="1" hidden="1">#REF!</definedName>
    <definedName name="_x29" localSheetId="5" hidden="1">#REF!</definedName>
    <definedName name="_x29" localSheetId="3" hidden="1">#REF!</definedName>
    <definedName name="_x29" localSheetId="0" hidden="1">#REF!</definedName>
    <definedName name="_x29" localSheetId="8" hidden="1">#REF!</definedName>
    <definedName name="_x29" localSheetId="4" hidden="1">#REF!</definedName>
    <definedName name="_x29" localSheetId="6" hidden="1">#REF!</definedName>
    <definedName name="_x29" localSheetId="2" hidden="1">#REF!</definedName>
    <definedName name="_x29" hidden="1">#REF!</definedName>
    <definedName name="_x32" localSheetId="12" hidden="1">#REF!</definedName>
    <definedName name="_x32" localSheetId="9" hidden="1">#REF!</definedName>
    <definedName name="_x32" localSheetId="7" hidden="1">#REF!</definedName>
    <definedName name="_x32" localSheetId="1" hidden="1">#REF!</definedName>
    <definedName name="_x32" localSheetId="5" hidden="1">#REF!</definedName>
    <definedName name="_x32" localSheetId="3" hidden="1">#REF!</definedName>
    <definedName name="_x32" localSheetId="0" hidden="1">#REF!</definedName>
    <definedName name="_x32" localSheetId="8" hidden="1">#REF!</definedName>
    <definedName name="_x32" localSheetId="4" hidden="1">#REF!</definedName>
    <definedName name="_x32" localSheetId="6" hidden="1">#REF!</definedName>
    <definedName name="_x32" localSheetId="2" hidden="1">#REF!</definedName>
    <definedName name="_x32" hidden="1">#REF!</definedName>
    <definedName name="_x4" localSheetId="12" hidden="1">#REF!</definedName>
    <definedName name="_x4" localSheetId="9" hidden="1">#REF!</definedName>
    <definedName name="_x4" localSheetId="7" hidden="1">#REF!</definedName>
    <definedName name="_x4" localSheetId="1" hidden="1">#REF!</definedName>
    <definedName name="_x4" localSheetId="5" hidden="1">#REF!</definedName>
    <definedName name="_x4" localSheetId="3" hidden="1">#REF!</definedName>
    <definedName name="_x4" localSheetId="0" hidden="1">#REF!</definedName>
    <definedName name="_x4" localSheetId="8" hidden="1">#REF!</definedName>
    <definedName name="_x4" localSheetId="4" hidden="1">#REF!</definedName>
    <definedName name="_x4" localSheetId="6" hidden="1">#REF!</definedName>
    <definedName name="_x4" localSheetId="2" hidden="1">#REF!</definedName>
    <definedName name="_x4" hidden="1">#REF!</definedName>
    <definedName name="_x5" localSheetId="12" hidden="1">#REF!</definedName>
    <definedName name="_x5" localSheetId="9" hidden="1">#REF!</definedName>
    <definedName name="_x5" localSheetId="7" hidden="1">#REF!</definedName>
    <definedName name="_x5" localSheetId="1" hidden="1">#REF!</definedName>
    <definedName name="_x5" localSheetId="5" hidden="1">#REF!</definedName>
    <definedName name="_x5" localSheetId="3" hidden="1">#REF!</definedName>
    <definedName name="_x5" localSheetId="0" hidden="1">#REF!</definedName>
    <definedName name="_x5" localSheetId="8" hidden="1">#REF!</definedName>
    <definedName name="_x5" localSheetId="4" hidden="1">#REF!</definedName>
    <definedName name="_x5" localSheetId="6" hidden="1">#REF!</definedName>
    <definedName name="_x5" localSheetId="2" hidden="1">#REF!</definedName>
    <definedName name="_x5" hidden="1">#REF!</definedName>
    <definedName name="_x6" localSheetId="12" hidden="1">#REF!</definedName>
    <definedName name="_x6" localSheetId="9" hidden="1">#REF!</definedName>
    <definedName name="_x6" localSheetId="7" hidden="1">#REF!</definedName>
    <definedName name="_x6" localSheetId="1" hidden="1">#REF!</definedName>
    <definedName name="_x6" localSheetId="5" hidden="1">#REF!</definedName>
    <definedName name="_x6" localSheetId="3" hidden="1">#REF!</definedName>
    <definedName name="_x6" localSheetId="0" hidden="1">#REF!</definedName>
    <definedName name="_x6" localSheetId="8" hidden="1">#REF!</definedName>
    <definedName name="_x6" localSheetId="4" hidden="1">#REF!</definedName>
    <definedName name="_x6" localSheetId="6" hidden="1">#REF!</definedName>
    <definedName name="_x6" localSheetId="2" hidden="1">#REF!</definedName>
    <definedName name="_x6" hidden="1">#REF!</definedName>
    <definedName name="_x7" localSheetId="12" hidden="1">#REF!</definedName>
    <definedName name="_x7" localSheetId="9" hidden="1">#REF!</definedName>
    <definedName name="_x7" localSheetId="7" hidden="1">#REF!</definedName>
    <definedName name="_x7" localSheetId="1" hidden="1">#REF!</definedName>
    <definedName name="_x7" localSheetId="5" hidden="1">#REF!</definedName>
    <definedName name="_x7" localSheetId="3" hidden="1">#REF!</definedName>
    <definedName name="_x7" localSheetId="0" hidden="1">#REF!</definedName>
    <definedName name="_x7" localSheetId="8" hidden="1">#REF!</definedName>
    <definedName name="_x7" localSheetId="4" hidden="1">#REF!</definedName>
    <definedName name="_x7" localSheetId="6" hidden="1">#REF!</definedName>
    <definedName name="_x7" localSheetId="2" hidden="1">#REF!</definedName>
    <definedName name="_x7" hidden="1">#REF!</definedName>
    <definedName name="_x8" localSheetId="12" hidden="1">#REF!</definedName>
    <definedName name="_x8" localSheetId="9" hidden="1">#REF!</definedName>
    <definedName name="_x8" localSheetId="7" hidden="1">#REF!</definedName>
    <definedName name="_x8" localSheetId="1" hidden="1">#REF!</definedName>
    <definedName name="_x8" localSheetId="5" hidden="1">#REF!</definedName>
    <definedName name="_x8" localSheetId="3" hidden="1">#REF!</definedName>
    <definedName name="_x8" localSheetId="0" hidden="1">#REF!</definedName>
    <definedName name="_x8" localSheetId="8" hidden="1">#REF!</definedName>
    <definedName name="_x8" localSheetId="4" hidden="1">#REF!</definedName>
    <definedName name="_x8" localSheetId="6" hidden="1">#REF!</definedName>
    <definedName name="_x8" localSheetId="2" hidden="1">#REF!</definedName>
    <definedName name="_x8" hidden="1">#REF!</definedName>
    <definedName name="_x9" localSheetId="12" hidden="1">#REF!</definedName>
    <definedName name="_x9" localSheetId="9" hidden="1">#REF!</definedName>
    <definedName name="_x9" localSheetId="7" hidden="1">#REF!</definedName>
    <definedName name="_x9" localSheetId="1" hidden="1">#REF!</definedName>
    <definedName name="_x9" localSheetId="5" hidden="1">#REF!</definedName>
    <definedName name="_x9" localSheetId="3" hidden="1">#REF!</definedName>
    <definedName name="_x9" localSheetId="0" hidden="1">#REF!</definedName>
    <definedName name="_x9" localSheetId="8" hidden="1">#REF!</definedName>
    <definedName name="_x9" localSheetId="4" hidden="1">#REF!</definedName>
    <definedName name="_x9" localSheetId="6" hidden="1">#REF!</definedName>
    <definedName name="_x9" localSheetId="2" hidden="1">#REF!</definedName>
    <definedName name="_x9" hidden="1">#REF!</definedName>
    <definedName name="A" localSheetId="12">#REF!</definedName>
    <definedName name="A" localSheetId="9">#REF!</definedName>
    <definedName name="A" localSheetId="7">#REF!</definedName>
    <definedName name="A" localSheetId="1">#REF!</definedName>
    <definedName name="A" localSheetId="5">#REF!</definedName>
    <definedName name="A" localSheetId="3">#REF!</definedName>
    <definedName name="A" localSheetId="0">#REF!</definedName>
    <definedName name="A" localSheetId="8">#REF!</definedName>
    <definedName name="A" localSheetId="4">#REF!</definedName>
    <definedName name="A" localSheetId="6">#REF!</definedName>
    <definedName name="A" localSheetId="2">#REF!</definedName>
    <definedName name="A">#REF!</definedName>
    <definedName name="aa" localSheetId="12">#REF!</definedName>
    <definedName name="aa" localSheetId="9">#REF!</definedName>
    <definedName name="aa" localSheetId="7">#REF!</definedName>
    <definedName name="aa" localSheetId="1">#REF!</definedName>
    <definedName name="aa" localSheetId="5">#REF!</definedName>
    <definedName name="aa" localSheetId="3">#REF!</definedName>
    <definedName name="aa" localSheetId="0">#REF!</definedName>
    <definedName name="aa" localSheetId="8">#REF!</definedName>
    <definedName name="aa" localSheetId="4">#REF!</definedName>
    <definedName name="aa" localSheetId="6">#REF!</definedName>
    <definedName name="aa" localSheetId="2">#REF!</definedName>
    <definedName name="aa">#REF!</definedName>
    <definedName name="achar18" localSheetId="12" hidden="1">#REF!</definedName>
    <definedName name="achar18" localSheetId="9" hidden="1">#REF!</definedName>
    <definedName name="achar18" localSheetId="7" hidden="1">#REF!</definedName>
    <definedName name="achar18" localSheetId="1" hidden="1">#REF!</definedName>
    <definedName name="achar18" localSheetId="5" hidden="1">#REF!</definedName>
    <definedName name="achar18" localSheetId="3" hidden="1">#REF!</definedName>
    <definedName name="achar18" localSheetId="0" hidden="1">#REF!</definedName>
    <definedName name="achar18" localSheetId="8" hidden="1">#REF!</definedName>
    <definedName name="achar18" localSheetId="4" hidden="1">#REF!</definedName>
    <definedName name="achar18" localSheetId="6" hidden="1">#REF!</definedName>
    <definedName name="achar18" localSheetId="2" hidden="1">#REF!</definedName>
    <definedName name="achar18" hidden="1">#REF!</definedName>
    <definedName name="achar19" localSheetId="12" hidden="1">#REF!</definedName>
    <definedName name="achar19" localSheetId="9" hidden="1">#REF!</definedName>
    <definedName name="achar19" localSheetId="7" hidden="1">#REF!</definedName>
    <definedName name="achar19" localSheetId="1" hidden="1">#REF!</definedName>
    <definedName name="achar19" localSheetId="5" hidden="1">#REF!</definedName>
    <definedName name="achar19" localSheetId="3" hidden="1">#REF!</definedName>
    <definedName name="achar19" localSheetId="0" hidden="1">#REF!</definedName>
    <definedName name="achar19" localSheetId="8" hidden="1">#REF!</definedName>
    <definedName name="achar19" localSheetId="4" hidden="1">#REF!</definedName>
    <definedName name="achar19" localSheetId="6" hidden="1">#REF!</definedName>
    <definedName name="achar19" localSheetId="2" hidden="1">#REF!</definedName>
    <definedName name="achar19" hidden="1">#REF!</definedName>
    <definedName name="achart1" localSheetId="12" hidden="1">#REF!</definedName>
    <definedName name="achart1" localSheetId="9" hidden="1">#REF!</definedName>
    <definedName name="achart1" localSheetId="7" hidden="1">#REF!</definedName>
    <definedName name="achart1" localSheetId="1" hidden="1">#REF!</definedName>
    <definedName name="achart1" localSheetId="5" hidden="1">#REF!</definedName>
    <definedName name="achart1" localSheetId="3" hidden="1">#REF!</definedName>
    <definedName name="achart1" localSheetId="0" hidden="1">#REF!</definedName>
    <definedName name="achart1" localSheetId="8" hidden="1">#REF!</definedName>
    <definedName name="achart1" localSheetId="4" hidden="1">#REF!</definedName>
    <definedName name="achart1" localSheetId="6" hidden="1">#REF!</definedName>
    <definedName name="achart1" localSheetId="2" hidden="1">#REF!</definedName>
    <definedName name="achart1" hidden="1">#REF!</definedName>
    <definedName name="achart10" localSheetId="12" hidden="1">#REF!</definedName>
    <definedName name="achart10" localSheetId="9" hidden="1">#REF!</definedName>
    <definedName name="achart10" localSheetId="7" hidden="1">#REF!</definedName>
    <definedName name="achart10" localSheetId="1" hidden="1">#REF!</definedName>
    <definedName name="achart10" localSheetId="5" hidden="1">#REF!</definedName>
    <definedName name="achart10" localSheetId="3" hidden="1">#REF!</definedName>
    <definedName name="achart10" localSheetId="0" hidden="1">#REF!</definedName>
    <definedName name="achart10" localSheetId="8" hidden="1">#REF!</definedName>
    <definedName name="achart10" localSheetId="4" hidden="1">#REF!</definedName>
    <definedName name="achart10" localSheetId="6" hidden="1">#REF!</definedName>
    <definedName name="achart10" localSheetId="2" hidden="1">#REF!</definedName>
    <definedName name="achart10" hidden="1">#REF!</definedName>
    <definedName name="achart11" localSheetId="12" hidden="1">#REF!</definedName>
    <definedName name="achart11" localSheetId="9" hidden="1">#REF!</definedName>
    <definedName name="achart11" localSheetId="7" hidden="1">#REF!</definedName>
    <definedName name="achart11" localSheetId="1" hidden="1">#REF!</definedName>
    <definedName name="achart11" localSheetId="5" hidden="1">#REF!</definedName>
    <definedName name="achart11" localSheetId="3" hidden="1">#REF!</definedName>
    <definedName name="achart11" localSheetId="0" hidden="1">#REF!</definedName>
    <definedName name="achart11" localSheetId="8" hidden="1">#REF!</definedName>
    <definedName name="achart11" localSheetId="4" hidden="1">#REF!</definedName>
    <definedName name="achart11" localSheetId="6" hidden="1">#REF!</definedName>
    <definedName name="achart11" localSheetId="2" hidden="1">#REF!</definedName>
    <definedName name="achart11" hidden="1">#REF!</definedName>
    <definedName name="achart12" localSheetId="12" hidden="1">#REF!</definedName>
    <definedName name="achart12" localSheetId="9" hidden="1">#REF!</definedName>
    <definedName name="achart12" localSheetId="7" hidden="1">#REF!</definedName>
    <definedName name="achart12" localSheetId="1" hidden="1">#REF!</definedName>
    <definedName name="achart12" localSheetId="5" hidden="1">#REF!</definedName>
    <definedName name="achart12" localSheetId="3" hidden="1">#REF!</definedName>
    <definedName name="achart12" localSheetId="0" hidden="1">#REF!</definedName>
    <definedName name="achart12" localSheetId="8" hidden="1">#REF!</definedName>
    <definedName name="achart12" localSheetId="4" hidden="1">#REF!</definedName>
    <definedName name="achart12" localSheetId="6" hidden="1">#REF!</definedName>
    <definedName name="achart12" localSheetId="2" hidden="1">#REF!</definedName>
    <definedName name="achart12" hidden="1">#REF!</definedName>
    <definedName name="achart13" localSheetId="12" hidden="1">#REF!</definedName>
    <definedName name="achart13" localSheetId="9" hidden="1">#REF!</definedName>
    <definedName name="achart13" localSheetId="7" hidden="1">#REF!</definedName>
    <definedName name="achart13" localSheetId="1" hidden="1">#REF!</definedName>
    <definedName name="achart13" localSheetId="5" hidden="1">#REF!</definedName>
    <definedName name="achart13" localSheetId="3" hidden="1">#REF!</definedName>
    <definedName name="achart13" localSheetId="0" hidden="1">#REF!</definedName>
    <definedName name="achart13" localSheetId="8" hidden="1">#REF!</definedName>
    <definedName name="achart13" localSheetId="4" hidden="1">#REF!</definedName>
    <definedName name="achart13" localSheetId="6" hidden="1">#REF!</definedName>
    <definedName name="achart13" localSheetId="2" hidden="1">#REF!</definedName>
    <definedName name="achart13" hidden="1">#REF!</definedName>
    <definedName name="achart14" localSheetId="12" hidden="1">#REF!</definedName>
    <definedName name="achart14" localSheetId="9" hidden="1">#REF!</definedName>
    <definedName name="achart14" localSheetId="7" hidden="1">#REF!</definedName>
    <definedName name="achart14" localSheetId="1" hidden="1">#REF!</definedName>
    <definedName name="achart14" localSheetId="5" hidden="1">#REF!</definedName>
    <definedName name="achart14" localSheetId="3" hidden="1">#REF!</definedName>
    <definedName name="achart14" localSheetId="0" hidden="1">#REF!</definedName>
    <definedName name="achart14" localSheetId="8" hidden="1">#REF!</definedName>
    <definedName name="achart14" localSheetId="4" hidden="1">#REF!</definedName>
    <definedName name="achart14" localSheetId="6" hidden="1">#REF!</definedName>
    <definedName name="achart14" localSheetId="2" hidden="1">#REF!</definedName>
    <definedName name="achart14" hidden="1">#REF!</definedName>
    <definedName name="achart15" localSheetId="12" hidden="1">#REF!</definedName>
    <definedName name="achart15" localSheetId="9" hidden="1">#REF!</definedName>
    <definedName name="achart15" localSheetId="7" hidden="1">#REF!</definedName>
    <definedName name="achart15" localSheetId="1" hidden="1">#REF!</definedName>
    <definedName name="achart15" localSheetId="5" hidden="1">#REF!</definedName>
    <definedName name="achart15" localSheetId="3" hidden="1">#REF!</definedName>
    <definedName name="achart15" localSheetId="0" hidden="1">#REF!</definedName>
    <definedName name="achart15" localSheetId="8" hidden="1">#REF!</definedName>
    <definedName name="achart15" localSheetId="4" hidden="1">#REF!</definedName>
    <definedName name="achart15" localSheetId="6" hidden="1">#REF!</definedName>
    <definedName name="achart15" localSheetId="2" hidden="1">#REF!</definedName>
    <definedName name="achart15" hidden="1">#REF!</definedName>
    <definedName name="achart16" localSheetId="12" hidden="1">#REF!</definedName>
    <definedName name="achart16" localSheetId="9" hidden="1">#REF!</definedName>
    <definedName name="achart16" localSheetId="7" hidden="1">#REF!</definedName>
    <definedName name="achart16" localSheetId="1" hidden="1">#REF!</definedName>
    <definedName name="achart16" localSheetId="5" hidden="1">#REF!</definedName>
    <definedName name="achart16" localSheetId="3" hidden="1">#REF!</definedName>
    <definedName name="achart16" localSheetId="0" hidden="1">#REF!</definedName>
    <definedName name="achart16" localSheetId="8" hidden="1">#REF!</definedName>
    <definedName name="achart16" localSheetId="4" hidden="1">#REF!</definedName>
    <definedName name="achart16" localSheetId="6" hidden="1">#REF!</definedName>
    <definedName name="achart16" localSheetId="2" hidden="1">#REF!</definedName>
    <definedName name="achart16" hidden="1">#REF!</definedName>
    <definedName name="achart17" localSheetId="12" hidden="1">#REF!</definedName>
    <definedName name="achart17" localSheetId="9" hidden="1">#REF!</definedName>
    <definedName name="achart17" localSheetId="7" hidden="1">#REF!</definedName>
    <definedName name="achart17" localSheetId="1" hidden="1">#REF!</definedName>
    <definedName name="achart17" localSheetId="5" hidden="1">#REF!</definedName>
    <definedName name="achart17" localSheetId="3" hidden="1">#REF!</definedName>
    <definedName name="achart17" localSheetId="0" hidden="1">#REF!</definedName>
    <definedName name="achart17" localSheetId="8" hidden="1">#REF!</definedName>
    <definedName name="achart17" localSheetId="4" hidden="1">#REF!</definedName>
    <definedName name="achart17" localSheetId="6" hidden="1">#REF!</definedName>
    <definedName name="achart17" localSheetId="2" hidden="1">#REF!</definedName>
    <definedName name="achart17" hidden="1">#REF!</definedName>
    <definedName name="achart2" localSheetId="12" hidden="1">#REF!</definedName>
    <definedName name="achart2" localSheetId="9" hidden="1">#REF!</definedName>
    <definedName name="achart2" localSheetId="7" hidden="1">#REF!</definedName>
    <definedName name="achart2" localSheetId="1" hidden="1">#REF!</definedName>
    <definedName name="achart2" localSheetId="5" hidden="1">#REF!</definedName>
    <definedName name="achart2" localSheetId="3" hidden="1">#REF!</definedName>
    <definedName name="achart2" localSheetId="0" hidden="1">#REF!</definedName>
    <definedName name="achart2" localSheetId="8" hidden="1">#REF!</definedName>
    <definedName name="achart2" localSheetId="4" hidden="1">#REF!</definedName>
    <definedName name="achart2" localSheetId="6" hidden="1">#REF!</definedName>
    <definedName name="achart2" localSheetId="2" hidden="1">#REF!</definedName>
    <definedName name="achart2" hidden="1">#REF!</definedName>
    <definedName name="achart20" localSheetId="12" hidden="1">#REF!</definedName>
    <definedName name="achart20" localSheetId="9" hidden="1">#REF!</definedName>
    <definedName name="achart20" localSheetId="7" hidden="1">#REF!</definedName>
    <definedName name="achart20" localSheetId="1" hidden="1">#REF!</definedName>
    <definedName name="achart20" localSheetId="5" hidden="1">#REF!</definedName>
    <definedName name="achart20" localSheetId="3" hidden="1">#REF!</definedName>
    <definedName name="achart20" localSheetId="0" hidden="1">#REF!</definedName>
    <definedName name="achart20" localSheetId="8" hidden="1">#REF!</definedName>
    <definedName name="achart20" localSheetId="4" hidden="1">#REF!</definedName>
    <definedName name="achart20" localSheetId="6" hidden="1">#REF!</definedName>
    <definedName name="achart20" localSheetId="2" hidden="1">#REF!</definedName>
    <definedName name="achart20" hidden="1">#REF!</definedName>
    <definedName name="achart21" localSheetId="12" hidden="1">#REF!</definedName>
    <definedName name="achart21" localSheetId="9" hidden="1">#REF!</definedName>
    <definedName name="achart21" localSheetId="7" hidden="1">#REF!</definedName>
    <definedName name="achart21" localSheetId="1" hidden="1">#REF!</definedName>
    <definedName name="achart21" localSheetId="5" hidden="1">#REF!</definedName>
    <definedName name="achart21" localSheetId="3" hidden="1">#REF!</definedName>
    <definedName name="achart21" localSheetId="0" hidden="1">#REF!</definedName>
    <definedName name="achart21" localSheetId="8" hidden="1">#REF!</definedName>
    <definedName name="achart21" localSheetId="4" hidden="1">#REF!</definedName>
    <definedName name="achart21" localSheetId="6" hidden="1">#REF!</definedName>
    <definedName name="achart21" localSheetId="2" hidden="1">#REF!</definedName>
    <definedName name="achart21" hidden="1">#REF!</definedName>
    <definedName name="achart22" localSheetId="12" hidden="1">#REF!</definedName>
    <definedName name="achart22" localSheetId="9" hidden="1">#REF!</definedName>
    <definedName name="achart22" localSheetId="7" hidden="1">#REF!</definedName>
    <definedName name="achart22" localSheetId="1" hidden="1">#REF!</definedName>
    <definedName name="achart22" localSheetId="5" hidden="1">#REF!</definedName>
    <definedName name="achart22" localSheetId="3" hidden="1">#REF!</definedName>
    <definedName name="achart22" localSheetId="0" hidden="1">#REF!</definedName>
    <definedName name="achart22" localSheetId="8" hidden="1">#REF!</definedName>
    <definedName name="achart22" localSheetId="4" hidden="1">#REF!</definedName>
    <definedName name="achart22" localSheetId="6" hidden="1">#REF!</definedName>
    <definedName name="achart22" localSheetId="2" hidden="1">#REF!</definedName>
    <definedName name="achart22" hidden="1">#REF!</definedName>
    <definedName name="achart23" localSheetId="12" hidden="1">#REF!</definedName>
    <definedName name="achart23" localSheetId="9" hidden="1">#REF!</definedName>
    <definedName name="achart23" localSheetId="7" hidden="1">#REF!</definedName>
    <definedName name="achart23" localSheetId="1" hidden="1">#REF!</definedName>
    <definedName name="achart23" localSheetId="5" hidden="1">#REF!</definedName>
    <definedName name="achart23" localSheetId="3" hidden="1">#REF!</definedName>
    <definedName name="achart23" localSheetId="0" hidden="1">#REF!</definedName>
    <definedName name="achart23" localSheetId="8" hidden="1">#REF!</definedName>
    <definedName name="achart23" localSheetId="4" hidden="1">#REF!</definedName>
    <definedName name="achart23" localSheetId="6" hidden="1">#REF!</definedName>
    <definedName name="achart23" localSheetId="2" hidden="1">#REF!</definedName>
    <definedName name="achart23" hidden="1">#REF!</definedName>
    <definedName name="achart24" localSheetId="12" hidden="1">#REF!</definedName>
    <definedName name="achart24" localSheetId="9" hidden="1">#REF!</definedName>
    <definedName name="achart24" localSheetId="7" hidden="1">#REF!</definedName>
    <definedName name="achart24" localSheetId="1" hidden="1">#REF!</definedName>
    <definedName name="achart24" localSheetId="5" hidden="1">#REF!</definedName>
    <definedName name="achart24" localSheetId="3" hidden="1">#REF!</definedName>
    <definedName name="achart24" localSheetId="0" hidden="1">#REF!</definedName>
    <definedName name="achart24" localSheetId="8" hidden="1">#REF!</definedName>
    <definedName name="achart24" localSheetId="4" hidden="1">#REF!</definedName>
    <definedName name="achart24" localSheetId="6" hidden="1">#REF!</definedName>
    <definedName name="achart24" localSheetId="2" hidden="1">#REF!</definedName>
    <definedName name="achart24" hidden="1">#REF!</definedName>
    <definedName name="achart25" localSheetId="12" hidden="1">#REF!</definedName>
    <definedName name="achart25" localSheetId="9" hidden="1">#REF!</definedName>
    <definedName name="achart25" localSheetId="7" hidden="1">#REF!</definedName>
    <definedName name="achart25" localSheetId="1" hidden="1">#REF!</definedName>
    <definedName name="achart25" localSheetId="5" hidden="1">#REF!</definedName>
    <definedName name="achart25" localSheetId="3" hidden="1">#REF!</definedName>
    <definedName name="achart25" localSheetId="0" hidden="1">#REF!</definedName>
    <definedName name="achart25" localSheetId="8" hidden="1">#REF!</definedName>
    <definedName name="achart25" localSheetId="4" hidden="1">#REF!</definedName>
    <definedName name="achart25" localSheetId="6" hidden="1">#REF!</definedName>
    <definedName name="achart25" localSheetId="2" hidden="1">#REF!</definedName>
    <definedName name="achart25" hidden="1">#REF!</definedName>
    <definedName name="achart26" localSheetId="12" hidden="1">#REF!</definedName>
    <definedName name="achart26" localSheetId="9" hidden="1">#REF!</definedName>
    <definedName name="achart26" localSheetId="7" hidden="1">#REF!</definedName>
    <definedName name="achart26" localSheetId="1" hidden="1">#REF!</definedName>
    <definedName name="achart26" localSheetId="5" hidden="1">#REF!</definedName>
    <definedName name="achart26" localSheetId="3" hidden="1">#REF!</definedName>
    <definedName name="achart26" localSheetId="0" hidden="1">#REF!</definedName>
    <definedName name="achart26" localSheetId="8" hidden="1">#REF!</definedName>
    <definedName name="achart26" localSheetId="4" hidden="1">#REF!</definedName>
    <definedName name="achart26" localSheetId="6" hidden="1">#REF!</definedName>
    <definedName name="achart26" localSheetId="2" hidden="1">#REF!</definedName>
    <definedName name="achart26" hidden="1">#REF!</definedName>
    <definedName name="achart27" localSheetId="12" hidden="1">#REF!</definedName>
    <definedName name="achart27" localSheetId="9" hidden="1">#REF!</definedName>
    <definedName name="achart27" localSheetId="7" hidden="1">#REF!</definedName>
    <definedName name="achart27" localSheetId="1" hidden="1">#REF!</definedName>
    <definedName name="achart27" localSheetId="5" hidden="1">#REF!</definedName>
    <definedName name="achart27" localSheetId="3" hidden="1">#REF!</definedName>
    <definedName name="achart27" localSheetId="0" hidden="1">#REF!</definedName>
    <definedName name="achart27" localSheetId="8" hidden="1">#REF!</definedName>
    <definedName name="achart27" localSheetId="4" hidden="1">#REF!</definedName>
    <definedName name="achart27" localSheetId="6" hidden="1">#REF!</definedName>
    <definedName name="achart27" localSheetId="2" hidden="1">#REF!</definedName>
    <definedName name="achart27" hidden="1">#REF!</definedName>
    <definedName name="achart28" localSheetId="12" hidden="1">#REF!</definedName>
    <definedName name="achart28" localSheetId="9" hidden="1">#REF!</definedName>
    <definedName name="achart28" localSheetId="7" hidden="1">#REF!</definedName>
    <definedName name="achart28" localSheetId="1" hidden="1">#REF!</definedName>
    <definedName name="achart28" localSheetId="5" hidden="1">#REF!</definedName>
    <definedName name="achart28" localSheetId="3" hidden="1">#REF!</definedName>
    <definedName name="achart28" localSheetId="0" hidden="1">#REF!</definedName>
    <definedName name="achart28" localSheetId="8" hidden="1">#REF!</definedName>
    <definedName name="achart28" localSheetId="4" hidden="1">#REF!</definedName>
    <definedName name="achart28" localSheetId="6" hidden="1">#REF!</definedName>
    <definedName name="achart28" localSheetId="2" hidden="1">#REF!</definedName>
    <definedName name="achart28" hidden="1">#REF!</definedName>
    <definedName name="achart29" localSheetId="12" hidden="1">#REF!</definedName>
    <definedName name="achart29" localSheetId="9" hidden="1">#REF!</definedName>
    <definedName name="achart29" localSheetId="7" hidden="1">#REF!</definedName>
    <definedName name="achart29" localSheetId="1" hidden="1">#REF!</definedName>
    <definedName name="achart29" localSheetId="5" hidden="1">#REF!</definedName>
    <definedName name="achart29" localSheetId="3" hidden="1">#REF!</definedName>
    <definedName name="achart29" localSheetId="0" hidden="1">#REF!</definedName>
    <definedName name="achart29" localSheetId="8" hidden="1">#REF!</definedName>
    <definedName name="achart29" localSheetId="4" hidden="1">#REF!</definedName>
    <definedName name="achart29" localSheetId="6" hidden="1">#REF!</definedName>
    <definedName name="achart29" localSheetId="2" hidden="1">#REF!</definedName>
    <definedName name="achart29" hidden="1">#REF!</definedName>
    <definedName name="achart3" localSheetId="12" hidden="1">#REF!</definedName>
    <definedName name="achart3" localSheetId="9" hidden="1">#REF!</definedName>
    <definedName name="achart3" localSheetId="7" hidden="1">#REF!</definedName>
    <definedName name="achart3" localSheetId="1" hidden="1">#REF!</definedName>
    <definedName name="achart3" localSheetId="5" hidden="1">#REF!</definedName>
    <definedName name="achart3" localSheetId="3" hidden="1">#REF!</definedName>
    <definedName name="achart3" localSheetId="0" hidden="1">#REF!</definedName>
    <definedName name="achart3" localSheetId="8" hidden="1">#REF!</definedName>
    <definedName name="achart3" localSheetId="4" hidden="1">#REF!</definedName>
    <definedName name="achart3" localSheetId="6" hidden="1">#REF!</definedName>
    <definedName name="achart3" localSheetId="2" hidden="1">#REF!</definedName>
    <definedName name="achart3" hidden="1">#REF!</definedName>
    <definedName name="achart30" localSheetId="12" hidden="1">#REF!</definedName>
    <definedName name="achart30" localSheetId="9" hidden="1">#REF!</definedName>
    <definedName name="achart30" localSheetId="7" hidden="1">#REF!</definedName>
    <definedName name="achart30" localSheetId="1" hidden="1">#REF!</definedName>
    <definedName name="achart30" localSheetId="5" hidden="1">#REF!</definedName>
    <definedName name="achart30" localSheetId="3" hidden="1">#REF!</definedName>
    <definedName name="achart30" localSheetId="0" hidden="1">#REF!</definedName>
    <definedName name="achart30" localSheetId="8" hidden="1">#REF!</definedName>
    <definedName name="achart30" localSheetId="4" hidden="1">#REF!</definedName>
    <definedName name="achart30" localSheetId="6" hidden="1">#REF!</definedName>
    <definedName name="achart30" localSheetId="2" hidden="1">#REF!</definedName>
    <definedName name="achart30" hidden="1">#REF!</definedName>
    <definedName name="achart31" localSheetId="12" hidden="1">#REF!</definedName>
    <definedName name="achart31" localSheetId="9" hidden="1">#REF!</definedName>
    <definedName name="achart31" localSheetId="7" hidden="1">#REF!</definedName>
    <definedName name="achart31" localSheetId="1" hidden="1">#REF!</definedName>
    <definedName name="achart31" localSheetId="5" hidden="1">#REF!</definedName>
    <definedName name="achart31" localSheetId="3" hidden="1">#REF!</definedName>
    <definedName name="achart31" localSheetId="0" hidden="1">#REF!</definedName>
    <definedName name="achart31" localSheetId="8" hidden="1">#REF!</definedName>
    <definedName name="achart31" localSheetId="4" hidden="1">#REF!</definedName>
    <definedName name="achart31" localSheetId="6" hidden="1">#REF!</definedName>
    <definedName name="achart31" localSheetId="2" hidden="1">#REF!</definedName>
    <definedName name="achart31" hidden="1">#REF!</definedName>
    <definedName name="achart32" localSheetId="12" hidden="1">#REF!</definedName>
    <definedName name="achart32" localSheetId="9" hidden="1">#REF!</definedName>
    <definedName name="achart32" localSheetId="7" hidden="1">#REF!</definedName>
    <definedName name="achart32" localSheetId="1" hidden="1">#REF!</definedName>
    <definedName name="achart32" localSheetId="5" hidden="1">#REF!</definedName>
    <definedName name="achart32" localSheetId="3" hidden="1">#REF!</definedName>
    <definedName name="achart32" localSheetId="0" hidden="1">#REF!</definedName>
    <definedName name="achart32" localSheetId="8" hidden="1">#REF!</definedName>
    <definedName name="achart32" localSheetId="4" hidden="1">#REF!</definedName>
    <definedName name="achart32" localSheetId="6" hidden="1">#REF!</definedName>
    <definedName name="achart32" localSheetId="2" hidden="1">#REF!</definedName>
    <definedName name="achart32" hidden="1">#REF!</definedName>
    <definedName name="achart4" localSheetId="12" hidden="1">#REF!</definedName>
    <definedName name="achart4" localSheetId="9" hidden="1">#REF!</definedName>
    <definedName name="achart4" localSheetId="7" hidden="1">#REF!</definedName>
    <definedName name="achart4" localSheetId="1" hidden="1">#REF!</definedName>
    <definedName name="achart4" localSheetId="5" hidden="1">#REF!</definedName>
    <definedName name="achart4" localSheetId="3" hidden="1">#REF!</definedName>
    <definedName name="achart4" localSheetId="0" hidden="1">#REF!</definedName>
    <definedName name="achart4" localSheetId="8" hidden="1">#REF!</definedName>
    <definedName name="achart4" localSheetId="4" hidden="1">#REF!</definedName>
    <definedName name="achart4" localSheetId="6" hidden="1">#REF!</definedName>
    <definedName name="achart4" localSheetId="2" hidden="1">#REF!</definedName>
    <definedName name="achart4" hidden="1">#REF!</definedName>
    <definedName name="achart5" localSheetId="12" hidden="1">#REF!</definedName>
    <definedName name="achart5" localSheetId="9" hidden="1">#REF!</definedName>
    <definedName name="achart5" localSheetId="7" hidden="1">#REF!</definedName>
    <definedName name="achart5" localSheetId="1" hidden="1">#REF!</definedName>
    <definedName name="achart5" localSheetId="5" hidden="1">#REF!</definedName>
    <definedName name="achart5" localSheetId="3" hidden="1">#REF!</definedName>
    <definedName name="achart5" localSheetId="0" hidden="1">#REF!</definedName>
    <definedName name="achart5" localSheetId="8" hidden="1">#REF!</definedName>
    <definedName name="achart5" localSheetId="4" hidden="1">#REF!</definedName>
    <definedName name="achart5" localSheetId="6" hidden="1">#REF!</definedName>
    <definedName name="achart5" localSheetId="2" hidden="1">#REF!</definedName>
    <definedName name="achart5" hidden="1">#REF!</definedName>
    <definedName name="achart6" localSheetId="12" hidden="1">#REF!</definedName>
    <definedName name="achart6" localSheetId="9" hidden="1">#REF!</definedName>
    <definedName name="achart6" localSheetId="7" hidden="1">#REF!</definedName>
    <definedName name="achart6" localSheetId="1" hidden="1">#REF!</definedName>
    <definedName name="achart6" localSheetId="5" hidden="1">#REF!</definedName>
    <definedName name="achart6" localSheetId="3" hidden="1">#REF!</definedName>
    <definedName name="achart6" localSheetId="0" hidden="1">#REF!</definedName>
    <definedName name="achart6" localSheetId="8" hidden="1">#REF!</definedName>
    <definedName name="achart6" localSheetId="4" hidden="1">#REF!</definedName>
    <definedName name="achart6" localSheetId="6" hidden="1">#REF!</definedName>
    <definedName name="achart6" localSheetId="2" hidden="1">#REF!</definedName>
    <definedName name="achart6" hidden="1">#REF!</definedName>
    <definedName name="achart7" localSheetId="12" hidden="1">#REF!</definedName>
    <definedName name="achart7" localSheetId="9" hidden="1">#REF!</definedName>
    <definedName name="achart7" localSheetId="7" hidden="1">#REF!</definedName>
    <definedName name="achart7" localSheetId="1" hidden="1">#REF!</definedName>
    <definedName name="achart7" localSheetId="5" hidden="1">#REF!</definedName>
    <definedName name="achart7" localSheetId="3" hidden="1">#REF!</definedName>
    <definedName name="achart7" localSheetId="0" hidden="1">#REF!</definedName>
    <definedName name="achart7" localSheetId="8" hidden="1">#REF!</definedName>
    <definedName name="achart7" localSheetId="4" hidden="1">#REF!</definedName>
    <definedName name="achart7" localSheetId="6" hidden="1">#REF!</definedName>
    <definedName name="achart7" localSheetId="2" hidden="1">#REF!</definedName>
    <definedName name="achart7" hidden="1">#REF!</definedName>
    <definedName name="achart8" localSheetId="12" hidden="1">#REF!</definedName>
    <definedName name="achart8" localSheetId="9" hidden="1">#REF!</definedName>
    <definedName name="achart8" localSheetId="7" hidden="1">#REF!</definedName>
    <definedName name="achart8" localSheetId="1" hidden="1">#REF!</definedName>
    <definedName name="achart8" localSheetId="5" hidden="1">#REF!</definedName>
    <definedName name="achart8" localSheetId="3" hidden="1">#REF!</definedName>
    <definedName name="achart8" localSheetId="0" hidden="1">#REF!</definedName>
    <definedName name="achart8" localSheetId="8" hidden="1">#REF!</definedName>
    <definedName name="achart8" localSheetId="4" hidden="1">#REF!</definedName>
    <definedName name="achart8" localSheetId="6" hidden="1">#REF!</definedName>
    <definedName name="achart8" localSheetId="2" hidden="1">#REF!</definedName>
    <definedName name="achart8" hidden="1">#REF!</definedName>
    <definedName name="achart9" localSheetId="12" hidden="1">#REF!</definedName>
    <definedName name="achart9" localSheetId="9" hidden="1">#REF!</definedName>
    <definedName name="achart9" localSheetId="7" hidden="1">#REF!</definedName>
    <definedName name="achart9" localSheetId="1" hidden="1">#REF!</definedName>
    <definedName name="achart9" localSheetId="5" hidden="1">#REF!</definedName>
    <definedName name="achart9" localSheetId="3" hidden="1">#REF!</definedName>
    <definedName name="achart9" localSheetId="0" hidden="1">#REF!</definedName>
    <definedName name="achart9" localSheetId="8" hidden="1">#REF!</definedName>
    <definedName name="achart9" localSheetId="4" hidden="1">#REF!</definedName>
    <definedName name="achart9" localSheetId="6" hidden="1">#REF!</definedName>
    <definedName name="achart9" localSheetId="2" hidden="1">#REF!</definedName>
    <definedName name="achart9" hidden="1">#REF!</definedName>
    <definedName name="ACOMP" localSheetId="12">#REF!</definedName>
    <definedName name="ACOMP" localSheetId="9">#REF!</definedName>
    <definedName name="ACOMP" localSheetId="7">#REF!</definedName>
    <definedName name="ACOMP" localSheetId="1">#REF!</definedName>
    <definedName name="ACOMP" localSheetId="5">#REF!</definedName>
    <definedName name="ACOMP" localSheetId="3">#REF!</definedName>
    <definedName name="ACOMP" localSheetId="0">#REF!</definedName>
    <definedName name="ACOMP" localSheetId="8">#REF!</definedName>
    <definedName name="ACOMP" localSheetId="4">#REF!</definedName>
    <definedName name="ACOMP" localSheetId="6">#REF!</definedName>
    <definedName name="ACOMP" localSheetId="2">#REF!</definedName>
    <definedName name="ACOMP">#REF!</definedName>
    <definedName name="ad" localSheetId="13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M.EXTERNA" localSheetId="12">#REF!</definedName>
    <definedName name="ADM.EXTERNA" localSheetId="13">#REF!</definedName>
    <definedName name="ADM.EXTERNA" localSheetId="9">#REF!</definedName>
    <definedName name="ADM.EXTERNA" localSheetId="7">#REF!</definedName>
    <definedName name="ADM.EXTERNA" localSheetId="1">#REF!</definedName>
    <definedName name="ADM.EXTERNA" localSheetId="5">#REF!</definedName>
    <definedName name="ADM.EXTERNA" localSheetId="3">#REF!</definedName>
    <definedName name="ADM.EXTERNA" localSheetId="0">#REF!</definedName>
    <definedName name="ADM.EXTERNA" localSheetId="8">#REF!</definedName>
    <definedName name="ADM.EXTERNA" localSheetId="4">#REF!</definedName>
    <definedName name="ADM.EXTERNA" localSheetId="6">#REF!</definedName>
    <definedName name="ADM.EXTERNA" localSheetId="2">#REF!</definedName>
    <definedName name="ADM.EXTERNA">#REF!</definedName>
    <definedName name="AGAS" localSheetId="13" hidden="1">{#N/A,#N/A,FALSE,"ORC-ACKE";#N/A,#N/A,FALSE,"RESUMO"}</definedName>
    <definedName name="AGAS" hidden="1">{#N/A,#N/A,FALSE,"ORC-ACKE";#N/A,#N/A,FALSE,"RESUMO"}</definedName>
    <definedName name="AGORA" localSheetId="12">#REF!</definedName>
    <definedName name="AGORA" localSheetId="13">#REF!</definedName>
    <definedName name="AGORA" localSheetId="9">#REF!</definedName>
    <definedName name="AGORA" localSheetId="7">#REF!</definedName>
    <definedName name="AGORA" localSheetId="1">#REF!</definedName>
    <definedName name="AGORA" localSheetId="5">#REF!</definedName>
    <definedName name="AGORA" localSheetId="3">#REF!</definedName>
    <definedName name="AGORA" localSheetId="0">#REF!</definedName>
    <definedName name="AGORA" localSheetId="8">#REF!</definedName>
    <definedName name="AGORA" localSheetId="4">#REF!</definedName>
    <definedName name="AGORA" localSheetId="6">#REF!</definedName>
    <definedName name="AGORA" localSheetId="2">#REF!</definedName>
    <definedName name="AGORA">#REF!</definedName>
    <definedName name="anscount" hidden="1">1</definedName>
    <definedName name="area">[8]Alterar!$D$15</definedName>
    <definedName name="_xlnm.Print_Area" localSheetId="12">[9]Plan1!#REF!</definedName>
    <definedName name="_xlnm.Print_Area" localSheetId="13">'CRONOGRAMA DESEMBOLSO'!$A$1:$S$42</definedName>
    <definedName name="_xlnm.Print_Area" localSheetId="9">'MEMORIA DE CALCULO - RUA FLOR D'!$B$1:$T$222</definedName>
    <definedName name="_xlnm.Print_Area" localSheetId="7">'MEMORIA DE CALCULO - RUA GIRASS'!$B$1:$T$222</definedName>
    <definedName name="_xlnm.Print_Area" localSheetId="1">'MEMORIA DE CALCULO Rua Flor De '!$B$1:$T$223</definedName>
    <definedName name="_xlnm.Print_Area" localSheetId="5">'MEMORIA DE CALCULO RUA Flor Ipe'!$B$1:$T$223</definedName>
    <definedName name="_xlnm.Print_Area" localSheetId="3">'MEMORIA DE CALCULO Rua Jaborand'!$B$1:$T$223</definedName>
    <definedName name="_xlnm.Print_Area" localSheetId="0">'Rua Flor de Lotus'!$B$8:$I$93</definedName>
    <definedName name="_xlnm.Print_Area" localSheetId="8">'RUA FLOR DE MAIO'!$B$8:$I$93</definedName>
    <definedName name="_xlnm.Print_Area" localSheetId="4">'Rua Flor do Ipê'!$B$8:$I$93</definedName>
    <definedName name="_xlnm.Print_Area" localSheetId="6">'RUA GIRRASOL'!$B$8:$I$93</definedName>
    <definedName name="_xlnm.Print_Area" localSheetId="2">'Rua Jaborandi'!$B$8:$I$93</definedName>
    <definedName name="_xlnm.Print_Area">[9]Plan1!#REF!</definedName>
    <definedName name="Área_impressão_IM" localSheetId="12">#REF!</definedName>
    <definedName name="Área_impressão_IM" localSheetId="13">#REF!</definedName>
    <definedName name="Área_impressão_IM" localSheetId="9">#REF!</definedName>
    <definedName name="Área_impressão_IM" localSheetId="7">#REF!</definedName>
    <definedName name="Área_impressão_IM" localSheetId="1">#REF!</definedName>
    <definedName name="Área_impressão_IM" localSheetId="5">#REF!</definedName>
    <definedName name="Área_impressão_IM" localSheetId="3">#REF!</definedName>
    <definedName name="Área_impressão_IM" localSheetId="0">#REF!</definedName>
    <definedName name="Área_impressão_IM" localSheetId="8">#REF!</definedName>
    <definedName name="Área_impressão_IM" localSheetId="4">#REF!</definedName>
    <definedName name="Área_impressão_IM" localSheetId="6">#REF!</definedName>
    <definedName name="Área_impressão_IM" localSheetId="2">#REF!</definedName>
    <definedName name="Área_impressão_IM">#REF!</definedName>
    <definedName name="AREACPLM" localSheetId="12">#REF!</definedName>
    <definedName name="AREACPLM" localSheetId="9">#REF!</definedName>
    <definedName name="AREACPLM" localSheetId="7">#REF!</definedName>
    <definedName name="AREACPLM" localSheetId="1">#REF!</definedName>
    <definedName name="AREACPLM" localSheetId="5">#REF!</definedName>
    <definedName name="AREACPLM" localSheetId="3">#REF!</definedName>
    <definedName name="AREACPLM" localSheetId="0">#REF!</definedName>
    <definedName name="AREACPLM" localSheetId="8">#REF!</definedName>
    <definedName name="AREACPLM" localSheetId="4">#REF!</definedName>
    <definedName name="AREACPLM" localSheetId="6">#REF!</definedName>
    <definedName name="AREACPLM" localSheetId="2">#REF!</definedName>
    <definedName name="AREACPLM">#REF!</definedName>
    <definedName name="AREADREN" localSheetId="12">#REF!</definedName>
    <definedName name="AREADREN" localSheetId="9">#REF!</definedName>
    <definedName name="AREADREN" localSheetId="7">#REF!</definedName>
    <definedName name="AREADREN" localSheetId="1">#REF!</definedName>
    <definedName name="AREADREN" localSheetId="5">#REF!</definedName>
    <definedName name="AREADREN" localSheetId="3">#REF!</definedName>
    <definedName name="AREADREN" localSheetId="0">#REF!</definedName>
    <definedName name="AREADREN" localSheetId="8">#REF!</definedName>
    <definedName name="AREADREN" localSheetId="4">#REF!</definedName>
    <definedName name="AREADREN" localSheetId="6">#REF!</definedName>
    <definedName name="AREADREN" localSheetId="2">#REF!</definedName>
    <definedName name="AREADREN">#REF!</definedName>
    <definedName name="AREAPAV" localSheetId="12">#REF!</definedName>
    <definedName name="AREAPAV" localSheetId="9">#REF!</definedName>
    <definedName name="AREAPAV" localSheetId="7">#REF!</definedName>
    <definedName name="AREAPAV" localSheetId="1">#REF!</definedName>
    <definedName name="AREAPAV" localSheetId="5">#REF!</definedName>
    <definedName name="AREAPAV" localSheetId="3">#REF!</definedName>
    <definedName name="AREAPAV" localSheetId="0">#REF!</definedName>
    <definedName name="AREAPAV" localSheetId="8">#REF!</definedName>
    <definedName name="AREAPAV" localSheetId="4">#REF!</definedName>
    <definedName name="AREAPAV" localSheetId="6">#REF!</definedName>
    <definedName name="AREAPAV" localSheetId="2">#REF!</definedName>
    <definedName name="AREAPAV">#REF!</definedName>
    <definedName name="AREARESUMO" localSheetId="12">#REF!</definedName>
    <definedName name="AREARESUMO" localSheetId="9">#REF!</definedName>
    <definedName name="AREARESUMO" localSheetId="7">#REF!</definedName>
    <definedName name="AREARESUMO" localSheetId="1">#REF!</definedName>
    <definedName name="AREARESUMO" localSheetId="5">#REF!</definedName>
    <definedName name="AREARESUMO" localSheetId="3">#REF!</definedName>
    <definedName name="AREARESUMO" localSheetId="0">#REF!</definedName>
    <definedName name="AREARESUMO" localSheetId="8">#REF!</definedName>
    <definedName name="AREARESUMO" localSheetId="4">#REF!</definedName>
    <definedName name="AREARESUMO" localSheetId="6">#REF!</definedName>
    <definedName name="AREARESUMO" localSheetId="2">#REF!</definedName>
    <definedName name="AREARESUMO">#REF!</definedName>
    <definedName name="as" localSheetId="13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DF" localSheetId="13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G" localSheetId="13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[10]Imai03!$A$2:$D$3535</definedName>
    <definedName name="AUXILIARES">[11]AUXILIARES!$A$1:$G$149</definedName>
    <definedName name="B" localSheetId="13" hidden="1">{#N/A,#N/A,FALSE,"ORC-ACKE";#N/A,#N/A,FALSE,"RESUMO"}</definedName>
    <definedName name="B" hidden="1">{#N/A,#N/A,FALSE,"ORC-ACKE";#N/A,#N/A,FALSE,"RESUMO"}</definedName>
    <definedName name="_xlnm.Database" localSheetId="12">#REF!</definedName>
    <definedName name="_xlnm.Database" localSheetId="13">#REF!</definedName>
    <definedName name="_xlnm.Database" localSheetId="9">#REF!</definedName>
    <definedName name="_xlnm.Database" localSheetId="7">#REF!</definedName>
    <definedName name="_xlnm.Database" localSheetId="1">#REF!</definedName>
    <definedName name="_xlnm.Database" localSheetId="5">#REF!</definedName>
    <definedName name="_xlnm.Database" localSheetId="3">#REF!</definedName>
    <definedName name="_xlnm.Database" localSheetId="0">#REF!</definedName>
    <definedName name="_xlnm.Database" localSheetId="8">#REF!</definedName>
    <definedName name="_xlnm.Database" localSheetId="4">#REF!</definedName>
    <definedName name="_xlnm.Database" localSheetId="6">#REF!</definedName>
    <definedName name="_xlnm.Database" localSheetId="2">#REF!</definedName>
    <definedName name="_xlnm.Database">#REF!</definedName>
    <definedName name="BARRETE" localSheetId="12">#REF!</definedName>
    <definedName name="BARRETE" localSheetId="9">#REF!</definedName>
    <definedName name="BARRETE" localSheetId="7">#REF!</definedName>
    <definedName name="BARRETE" localSheetId="1">#REF!</definedName>
    <definedName name="BARRETE" localSheetId="5">#REF!</definedName>
    <definedName name="BARRETE" localSheetId="3">#REF!</definedName>
    <definedName name="BARRETE" localSheetId="0">#REF!</definedName>
    <definedName name="BARRETE" localSheetId="8">#REF!</definedName>
    <definedName name="BARRETE" localSheetId="4">#REF!</definedName>
    <definedName name="BARRETE" localSheetId="6">#REF!</definedName>
    <definedName name="BARRETE" localSheetId="2">#REF!</definedName>
    <definedName name="BARRETE">#REF!</definedName>
    <definedName name="BB" localSheetId="13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12" hidden="1">#REF!</definedName>
    <definedName name="bchar10" localSheetId="13" hidden="1">#REF!</definedName>
    <definedName name="bchar10" localSheetId="9" hidden="1">#REF!</definedName>
    <definedName name="bchar10" localSheetId="7" hidden="1">#REF!</definedName>
    <definedName name="bchar10" localSheetId="1" hidden="1">#REF!</definedName>
    <definedName name="bchar10" localSheetId="5" hidden="1">#REF!</definedName>
    <definedName name="bchar10" localSheetId="3" hidden="1">#REF!</definedName>
    <definedName name="bchar10" localSheetId="0" hidden="1">#REF!</definedName>
    <definedName name="bchar10" localSheetId="8" hidden="1">#REF!</definedName>
    <definedName name="bchar10" localSheetId="4" hidden="1">#REF!</definedName>
    <definedName name="bchar10" localSheetId="6" hidden="1">#REF!</definedName>
    <definedName name="bchar10" localSheetId="2" hidden="1">#REF!</definedName>
    <definedName name="bchar10" hidden="1">#REF!</definedName>
    <definedName name="bchart1" localSheetId="12" hidden="1">#REF!</definedName>
    <definedName name="bchart1" localSheetId="9" hidden="1">#REF!</definedName>
    <definedName name="bchart1" localSheetId="7" hidden="1">#REF!</definedName>
    <definedName name="bchart1" localSheetId="1" hidden="1">#REF!</definedName>
    <definedName name="bchart1" localSheetId="5" hidden="1">#REF!</definedName>
    <definedName name="bchart1" localSheetId="3" hidden="1">#REF!</definedName>
    <definedName name="bchart1" localSheetId="0" hidden="1">#REF!</definedName>
    <definedName name="bchart1" localSheetId="8" hidden="1">#REF!</definedName>
    <definedName name="bchart1" localSheetId="4" hidden="1">#REF!</definedName>
    <definedName name="bchart1" localSheetId="6" hidden="1">#REF!</definedName>
    <definedName name="bchart1" localSheetId="2" hidden="1">#REF!</definedName>
    <definedName name="bchart1" hidden="1">#REF!</definedName>
    <definedName name="bchart11" localSheetId="12" hidden="1">#REF!</definedName>
    <definedName name="bchart11" localSheetId="9" hidden="1">#REF!</definedName>
    <definedName name="bchart11" localSheetId="7" hidden="1">#REF!</definedName>
    <definedName name="bchart11" localSheetId="1" hidden="1">#REF!</definedName>
    <definedName name="bchart11" localSheetId="5" hidden="1">#REF!</definedName>
    <definedName name="bchart11" localSheetId="3" hidden="1">#REF!</definedName>
    <definedName name="bchart11" localSheetId="0" hidden="1">#REF!</definedName>
    <definedName name="bchart11" localSheetId="8" hidden="1">#REF!</definedName>
    <definedName name="bchart11" localSheetId="4" hidden="1">#REF!</definedName>
    <definedName name="bchart11" localSheetId="6" hidden="1">#REF!</definedName>
    <definedName name="bchart11" localSheetId="2" hidden="1">#REF!</definedName>
    <definedName name="bchart11" hidden="1">#REF!</definedName>
    <definedName name="bchart12" localSheetId="12" hidden="1">#REF!</definedName>
    <definedName name="bchart12" localSheetId="9" hidden="1">#REF!</definedName>
    <definedName name="bchart12" localSheetId="7" hidden="1">#REF!</definedName>
    <definedName name="bchart12" localSheetId="1" hidden="1">#REF!</definedName>
    <definedName name="bchart12" localSheetId="5" hidden="1">#REF!</definedName>
    <definedName name="bchart12" localSheetId="3" hidden="1">#REF!</definedName>
    <definedName name="bchart12" localSheetId="0" hidden="1">#REF!</definedName>
    <definedName name="bchart12" localSheetId="8" hidden="1">#REF!</definedName>
    <definedName name="bchart12" localSheetId="4" hidden="1">#REF!</definedName>
    <definedName name="bchart12" localSheetId="6" hidden="1">#REF!</definedName>
    <definedName name="bchart12" localSheetId="2" hidden="1">#REF!</definedName>
    <definedName name="bchart12" hidden="1">#REF!</definedName>
    <definedName name="bchart13" localSheetId="12" hidden="1">#REF!</definedName>
    <definedName name="bchart13" localSheetId="9" hidden="1">#REF!</definedName>
    <definedName name="bchart13" localSheetId="7" hidden="1">#REF!</definedName>
    <definedName name="bchart13" localSheetId="1" hidden="1">#REF!</definedName>
    <definedName name="bchart13" localSheetId="5" hidden="1">#REF!</definedName>
    <definedName name="bchart13" localSheetId="3" hidden="1">#REF!</definedName>
    <definedName name="bchart13" localSheetId="0" hidden="1">#REF!</definedName>
    <definedName name="bchart13" localSheetId="8" hidden="1">#REF!</definedName>
    <definedName name="bchart13" localSheetId="4" hidden="1">#REF!</definedName>
    <definedName name="bchart13" localSheetId="6" hidden="1">#REF!</definedName>
    <definedName name="bchart13" localSheetId="2" hidden="1">#REF!</definedName>
    <definedName name="bchart13" hidden="1">#REF!</definedName>
    <definedName name="bchart14" localSheetId="12" hidden="1">#REF!</definedName>
    <definedName name="bchart14" localSheetId="9" hidden="1">#REF!</definedName>
    <definedName name="bchart14" localSheetId="7" hidden="1">#REF!</definedName>
    <definedName name="bchart14" localSheetId="1" hidden="1">#REF!</definedName>
    <definedName name="bchart14" localSheetId="5" hidden="1">#REF!</definedName>
    <definedName name="bchart14" localSheetId="3" hidden="1">#REF!</definedName>
    <definedName name="bchart14" localSheetId="0" hidden="1">#REF!</definedName>
    <definedName name="bchart14" localSheetId="8" hidden="1">#REF!</definedName>
    <definedName name="bchart14" localSheetId="4" hidden="1">#REF!</definedName>
    <definedName name="bchart14" localSheetId="6" hidden="1">#REF!</definedName>
    <definedName name="bchart14" localSheetId="2" hidden="1">#REF!</definedName>
    <definedName name="bchart14" hidden="1">#REF!</definedName>
    <definedName name="bchart15" localSheetId="12" hidden="1">#REF!</definedName>
    <definedName name="bchart15" localSheetId="9" hidden="1">#REF!</definedName>
    <definedName name="bchart15" localSheetId="7" hidden="1">#REF!</definedName>
    <definedName name="bchart15" localSheetId="1" hidden="1">#REF!</definedName>
    <definedName name="bchart15" localSheetId="5" hidden="1">#REF!</definedName>
    <definedName name="bchart15" localSheetId="3" hidden="1">#REF!</definedName>
    <definedName name="bchart15" localSheetId="0" hidden="1">#REF!</definedName>
    <definedName name="bchart15" localSheetId="8" hidden="1">#REF!</definedName>
    <definedName name="bchart15" localSheetId="4" hidden="1">#REF!</definedName>
    <definedName name="bchart15" localSheetId="6" hidden="1">#REF!</definedName>
    <definedName name="bchart15" localSheetId="2" hidden="1">#REF!</definedName>
    <definedName name="bchart15" hidden="1">#REF!</definedName>
    <definedName name="bchart16" localSheetId="12" hidden="1">#REF!</definedName>
    <definedName name="bchart16" localSheetId="9" hidden="1">#REF!</definedName>
    <definedName name="bchart16" localSheetId="7" hidden="1">#REF!</definedName>
    <definedName name="bchart16" localSheetId="1" hidden="1">#REF!</definedName>
    <definedName name="bchart16" localSheetId="5" hidden="1">#REF!</definedName>
    <definedName name="bchart16" localSheetId="3" hidden="1">#REF!</definedName>
    <definedName name="bchart16" localSheetId="0" hidden="1">#REF!</definedName>
    <definedName name="bchart16" localSheetId="8" hidden="1">#REF!</definedName>
    <definedName name="bchart16" localSheetId="4" hidden="1">#REF!</definedName>
    <definedName name="bchart16" localSheetId="6" hidden="1">#REF!</definedName>
    <definedName name="bchart16" localSheetId="2" hidden="1">#REF!</definedName>
    <definedName name="bchart16" hidden="1">#REF!</definedName>
    <definedName name="bchart17" localSheetId="12" hidden="1">#REF!</definedName>
    <definedName name="bchart17" localSheetId="9" hidden="1">#REF!</definedName>
    <definedName name="bchart17" localSheetId="7" hidden="1">#REF!</definedName>
    <definedName name="bchart17" localSheetId="1" hidden="1">#REF!</definedName>
    <definedName name="bchart17" localSheetId="5" hidden="1">#REF!</definedName>
    <definedName name="bchart17" localSheetId="3" hidden="1">#REF!</definedName>
    <definedName name="bchart17" localSheetId="0" hidden="1">#REF!</definedName>
    <definedName name="bchart17" localSheetId="8" hidden="1">#REF!</definedName>
    <definedName name="bchart17" localSheetId="4" hidden="1">#REF!</definedName>
    <definedName name="bchart17" localSheetId="6" hidden="1">#REF!</definedName>
    <definedName name="bchart17" localSheetId="2" hidden="1">#REF!</definedName>
    <definedName name="bchart17" hidden="1">#REF!</definedName>
    <definedName name="bchart18" localSheetId="12" hidden="1">#REF!</definedName>
    <definedName name="bchart18" localSheetId="9" hidden="1">#REF!</definedName>
    <definedName name="bchart18" localSheetId="7" hidden="1">#REF!</definedName>
    <definedName name="bchart18" localSheetId="1" hidden="1">#REF!</definedName>
    <definedName name="bchart18" localSheetId="5" hidden="1">#REF!</definedName>
    <definedName name="bchart18" localSheetId="3" hidden="1">#REF!</definedName>
    <definedName name="bchart18" localSheetId="0" hidden="1">#REF!</definedName>
    <definedName name="bchart18" localSheetId="8" hidden="1">#REF!</definedName>
    <definedName name="bchart18" localSheetId="4" hidden="1">#REF!</definedName>
    <definedName name="bchart18" localSheetId="6" hidden="1">#REF!</definedName>
    <definedName name="bchart18" localSheetId="2" hidden="1">#REF!</definedName>
    <definedName name="bchart18" hidden="1">#REF!</definedName>
    <definedName name="bchart19" localSheetId="12" hidden="1">#REF!</definedName>
    <definedName name="bchart19" localSheetId="9" hidden="1">#REF!</definedName>
    <definedName name="bchart19" localSheetId="7" hidden="1">#REF!</definedName>
    <definedName name="bchart19" localSheetId="1" hidden="1">#REF!</definedName>
    <definedName name="bchart19" localSheetId="5" hidden="1">#REF!</definedName>
    <definedName name="bchart19" localSheetId="3" hidden="1">#REF!</definedName>
    <definedName name="bchart19" localSheetId="0" hidden="1">#REF!</definedName>
    <definedName name="bchart19" localSheetId="8" hidden="1">#REF!</definedName>
    <definedName name="bchart19" localSheetId="4" hidden="1">#REF!</definedName>
    <definedName name="bchart19" localSheetId="6" hidden="1">#REF!</definedName>
    <definedName name="bchart19" localSheetId="2" hidden="1">#REF!</definedName>
    <definedName name="bchart19" hidden="1">#REF!</definedName>
    <definedName name="bchart2" localSheetId="12" hidden="1">#REF!</definedName>
    <definedName name="bchart2" localSheetId="9" hidden="1">#REF!</definedName>
    <definedName name="bchart2" localSheetId="7" hidden="1">#REF!</definedName>
    <definedName name="bchart2" localSheetId="1" hidden="1">#REF!</definedName>
    <definedName name="bchart2" localSheetId="5" hidden="1">#REF!</definedName>
    <definedName name="bchart2" localSheetId="3" hidden="1">#REF!</definedName>
    <definedName name="bchart2" localSheetId="0" hidden="1">#REF!</definedName>
    <definedName name="bchart2" localSheetId="8" hidden="1">#REF!</definedName>
    <definedName name="bchart2" localSheetId="4" hidden="1">#REF!</definedName>
    <definedName name="bchart2" localSheetId="6" hidden="1">#REF!</definedName>
    <definedName name="bchart2" localSheetId="2" hidden="1">#REF!</definedName>
    <definedName name="bchart2" hidden="1">#REF!</definedName>
    <definedName name="bchart20" localSheetId="12" hidden="1">#REF!</definedName>
    <definedName name="bchart20" localSheetId="9" hidden="1">#REF!</definedName>
    <definedName name="bchart20" localSheetId="7" hidden="1">#REF!</definedName>
    <definedName name="bchart20" localSheetId="1" hidden="1">#REF!</definedName>
    <definedName name="bchart20" localSheetId="5" hidden="1">#REF!</definedName>
    <definedName name="bchart20" localSheetId="3" hidden="1">#REF!</definedName>
    <definedName name="bchart20" localSheetId="0" hidden="1">#REF!</definedName>
    <definedName name="bchart20" localSheetId="8" hidden="1">#REF!</definedName>
    <definedName name="bchart20" localSheetId="4" hidden="1">#REF!</definedName>
    <definedName name="bchart20" localSheetId="6" hidden="1">#REF!</definedName>
    <definedName name="bchart20" localSheetId="2" hidden="1">#REF!</definedName>
    <definedName name="bchart20" hidden="1">#REF!</definedName>
    <definedName name="bchart21" localSheetId="12" hidden="1">#REF!</definedName>
    <definedName name="bchart21" localSheetId="9" hidden="1">#REF!</definedName>
    <definedName name="bchart21" localSheetId="7" hidden="1">#REF!</definedName>
    <definedName name="bchart21" localSheetId="1" hidden="1">#REF!</definedName>
    <definedName name="bchart21" localSheetId="5" hidden="1">#REF!</definedName>
    <definedName name="bchart21" localSheetId="3" hidden="1">#REF!</definedName>
    <definedName name="bchart21" localSheetId="0" hidden="1">#REF!</definedName>
    <definedName name="bchart21" localSheetId="8" hidden="1">#REF!</definedName>
    <definedName name="bchart21" localSheetId="4" hidden="1">#REF!</definedName>
    <definedName name="bchart21" localSheetId="6" hidden="1">#REF!</definedName>
    <definedName name="bchart21" localSheetId="2" hidden="1">#REF!</definedName>
    <definedName name="bchart21" hidden="1">#REF!</definedName>
    <definedName name="bchart22" localSheetId="12" hidden="1">#REF!</definedName>
    <definedName name="bchart22" localSheetId="9" hidden="1">#REF!</definedName>
    <definedName name="bchart22" localSheetId="7" hidden="1">#REF!</definedName>
    <definedName name="bchart22" localSheetId="1" hidden="1">#REF!</definedName>
    <definedName name="bchart22" localSheetId="5" hidden="1">#REF!</definedName>
    <definedName name="bchart22" localSheetId="3" hidden="1">#REF!</definedName>
    <definedName name="bchart22" localSheetId="0" hidden="1">#REF!</definedName>
    <definedName name="bchart22" localSheetId="8" hidden="1">#REF!</definedName>
    <definedName name="bchart22" localSheetId="4" hidden="1">#REF!</definedName>
    <definedName name="bchart22" localSheetId="6" hidden="1">#REF!</definedName>
    <definedName name="bchart22" localSheetId="2" hidden="1">#REF!</definedName>
    <definedName name="bchart22" hidden="1">#REF!</definedName>
    <definedName name="bchart23" localSheetId="12" hidden="1">#REF!</definedName>
    <definedName name="bchart23" localSheetId="9" hidden="1">#REF!</definedName>
    <definedName name="bchart23" localSheetId="7" hidden="1">#REF!</definedName>
    <definedName name="bchart23" localSheetId="1" hidden="1">#REF!</definedName>
    <definedName name="bchart23" localSheetId="5" hidden="1">#REF!</definedName>
    <definedName name="bchart23" localSheetId="3" hidden="1">#REF!</definedName>
    <definedName name="bchart23" localSheetId="0" hidden="1">#REF!</definedName>
    <definedName name="bchart23" localSheetId="8" hidden="1">#REF!</definedName>
    <definedName name="bchart23" localSheetId="4" hidden="1">#REF!</definedName>
    <definedName name="bchart23" localSheetId="6" hidden="1">#REF!</definedName>
    <definedName name="bchart23" localSheetId="2" hidden="1">#REF!</definedName>
    <definedName name="bchart23" hidden="1">#REF!</definedName>
    <definedName name="bchart24" localSheetId="12" hidden="1">#REF!</definedName>
    <definedName name="bchart24" localSheetId="9" hidden="1">#REF!</definedName>
    <definedName name="bchart24" localSheetId="7" hidden="1">#REF!</definedName>
    <definedName name="bchart24" localSheetId="1" hidden="1">#REF!</definedName>
    <definedName name="bchart24" localSheetId="5" hidden="1">#REF!</definedName>
    <definedName name="bchart24" localSheetId="3" hidden="1">#REF!</definedName>
    <definedName name="bchart24" localSheetId="0" hidden="1">#REF!</definedName>
    <definedName name="bchart24" localSheetId="8" hidden="1">#REF!</definedName>
    <definedName name="bchart24" localSheetId="4" hidden="1">#REF!</definedName>
    <definedName name="bchart24" localSheetId="6" hidden="1">#REF!</definedName>
    <definedName name="bchart24" localSheetId="2" hidden="1">#REF!</definedName>
    <definedName name="bchart24" hidden="1">#REF!</definedName>
    <definedName name="bchart25" localSheetId="12" hidden="1">#REF!</definedName>
    <definedName name="bchart25" localSheetId="9" hidden="1">#REF!</definedName>
    <definedName name="bchart25" localSheetId="7" hidden="1">#REF!</definedName>
    <definedName name="bchart25" localSheetId="1" hidden="1">#REF!</definedName>
    <definedName name="bchart25" localSheetId="5" hidden="1">#REF!</definedName>
    <definedName name="bchart25" localSheetId="3" hidden="1">#REF!</definedName>
    <definedName name="bchart25" localSheetId="0" hidden="1">#REF!</definedName>
    <definedName name="bchart25" localSheetId="8" hidden="1">#REF!</definedName>
    <definedName name="bchart25" localSheetId="4" hidden="1">#REF!</definedName>
    <definedName name="bchart25" localSheetId="6" hidden="1">#REF!</definedName>
    <definedName name="bchart25" localSheetId="2" hidden="1">#REF!</definedName>
    <definedName name="bchart25" hidden="1">#REF!</definedName>
    <definedName name="bchart26" localSheetId="12" hidden="1">#REF!</definedName>
    <definedName name="bchart26" localSheetId="9" hidden="1">#REF!</definedName>
    <definedName name="bchart26" localSheetId="7" hidden="1">#REF!</definedName>
    <definedName name="bchart26" localSheetId="1" hidden="1">#REF!</definedName>
    <definedName name="bchart26" localSheetId="5" hidden="1">#REF!</definedName>
    <definedName name="bchart26" localSheetId="3" hidden="1">#REF!</definedName>
    <definedName name="bchart26" localSheetId="0" hidden="1">#REF!</definedName>
    <definedName name="bchart26" localSheetId="8" hidden="1">#REF!</definedName>
    <definedName name="bchart26" localSheetId="4" hidden="1">#REF!</definedName>
    <definedName name="bchart26" localSheetId="6" hidden="1">#REF!</definedName>
    <definedName name="bchart26" localSheetId="2" hidden="1">#REF!</definedName>
    <definedName name="bchart26" hidden="1">#REF!</definedName>
    <definedName name="bchart27" localSheetId="12" hidden="1">#REF!</definedName>
    <definedName name="bchart27" localSheetId="9" hidden="1">#REF!</definedName>
    <definedName name="bchart27" localSheetId="7" hidden="1">#REF!</definedName>
    <definedName name="bchart27" localSheetId="1" hidden="1">#REF!</definedName>
    <definedName name="bchart27" localSheetId="5" hidden="1">#REF!</definedName>
    <definedName name="bchart27" localSheetId="3" hidden="1">#REF!</definedName>
    <definedName name="bchart27" localSheetId="0" hidden="1">#REF!</definedName>
    <definedName name="bchart27" localSheetId="8" hidden="1">#REF!</definedName>
    <definedName name="bchart27" localSheetId="4" hidden="1">#REF!</definedName>
    <definedName name="bchart27" localSheetId="6" hidden="1">#REF!</definedName>
    <definedName name="bchart27" localSheetId="2" hidden="1">#REF!</definedName>
    <definedName name="bchart27" hidden="1">#REF!</definedName>
    <definedName name="bchart28" localSheetId="12" hidden="1">#REF!</definedName>
    <definedName name="bchart28" localSheetId="9" hidden="1">#REF!</definedName>
    <definedName name="bchart28" localSheetId="7" hidden="1">#REF!</definedName>
    <definedName name="bchart28" localSheetId="1" hidden="1">#REF!</definedName>
    <definedName name="bchart28" localSheetId="5" hidden="1">#REF!</definedName>
    <definedName name="bchart28" localSheetId="3" hidden="1">#REF!</definedName>
    <definedName name="bchart28" localSheetId="0" hidden="1">#REF!</definedName>
    <definedName name="bchart28" localSheetId="8" hidden="1">#REF!</definedName>
    <definedName name="bchart28" localSheetId="4" hidden="1">#REF!</definedName>
    <definedName name="bchart28" localSheetId="6" hidden="1">#REF!</definedName>
    <definedName name="bchart28" localSheetId="2" hidden="1">#REF!</definedName>
    <definedName name="bchart28" hidden="1">#REF!</definedName>
    <definedName name="bchart29" localSheetId="12" hidden="1">#REF!</definedName>
    <definedName name="bchart29" localSheetId="9" hidden="1">#REF!</definedName>
    <definedName name="bchart29" localSheetId="7" hidden="1">#REF!</definedName>
    <definedName name="bchart29" localSheetId="1" hidden="1">#REF!</definedName>
    <definedName name="bchart29" localSheetId="5" hidden="1">#REF!</definedName>
    <definedName name="bchart29" localSheetId="3" hidden="1">#REF!</definedName>
    <definedName name="bchart29" localSheetId="0" hidden="1">#REF!</definedName>
    <definedName name="bchart29" localSheetId="8" hidden="1">#REF!</definedName>
    <definedName name="bchart29" localSheetId="4" hidden="1">#REF!</definedName>
    <definedName name="bchart29" localSheetId="6" hidden="1">#REF!</definedName>
    <definedName name="bchart29" localSheetId="2" hidden="1">#REF!</definedName>
    <definedName name="bchart29" hidden="1">#REF!</definedName>
    <definedName name="bchart3" localSheetId="12" hidden="1">#REF!</definedName>
    <definedName name="bchart3" localSheetId="9" hidden="1">#REF!</definedName>
    <definedName name="bchart3" localSheetId="7" hidden="1">#REF!</definedName>
    <definedName name="bchart3" localSheetId="1" hidden="1">#REF!</definedName>
    <definedName name="bchart3" localSheetId="5" hidden="1">#REF!</definedName>
    <definedName name="bchart3" localSheetId="3" hidden="1">#REF!</definedName>
    <definedName name="bchart3" localSheetId="0" hidden="1">#REF!</definedName>
    <definedName name="bchart3" localSheetId="8" hidden="1">#REF!</definedName>
    <definedName name="bchart3" localSheetId="4" hidden="1">#REF!</definedName>
    <definedName name="bchart3" localSheetId="6" hidden="1">#REF!</definedName>
    <definedName name="bchart3" localSheetId="2" hidden="1">#REF!</definedName>
    <definedName name="bchart3" hidden="1">#REF!</definedName>
    <definedName name="bchart30" localSheetId="12" hidden="1">#REF!</definedName>
    <definedName name="bchart30" localSheetId="9" hidden="1">#REF!</definedName>
    <definedName name="bchart30" localSheetId="7" hidden="1">#REF!</definedName>
    <definedName name="bchart30" localSheetId="1" hidden="1">#REF!</definedName>
    <definedName name="bchart30" localSheetId="5" hidden="1">#REF!</definedName>
    <definedName name="bchart30" localSheetId="3" hidden="1">#REF!</definedName>
    <definedName name="bchart30" localSheetId="0" hidden="1">#REF!</definedName>
    <definedName name="bchart30" localSheetId="8" hidden="1">#REF!</definedName>
    <definedName name="bchart30" localSheetId="4" hidden="1">#REF!</definedName>
    <definedName name="bchart30" localSheetId="6" hidden="1">#REF!</definedName>
    <definedName name="bchart30" localSheetId="2" hidden="1">#REF!</definedName>
    <definedName name="bchart30" hidden="1">#REF!</definedName>
    <definedName name="bchart31" localSheetId="12" hidden="1">#REF!</definedName>
    <definedName name="bchart31" localSheetId="9" hidden="1">#REF!</definedName>
    <definedName name="bchart31" localSheetId="7" hidden="1">#REF!</definedName>
    <definedName name="bchart31" localSheetId="1" hidden="1">#REF!</definedName>
    <definedName name="bchart31" localSheetId="5" hidden="1">#REF!</definedName>
    <definedName name="bchart31" localSheetId="3" hidden="1">#REF!</definedName>
    <definedName name="bchart31" localSheetId="0" hidden="1">#REF!</definedName>
    <definedName name="bchart31" localSheetId="8" hidden="1">#REF!</definedName>
    <definedName name="bchart31" localSheetId="4" hidden="1">#REF!</definedName>
    <definedName name="bchart31" localSheetId="6" hidden="1">#REF!</definedName>
    <definedName name="bchart31" localSheetId="2" hidden="1">#REF!</definedName>
    <definedName name="bchart31" hidden="1">#REF!</definedName>
    <definedName name="bchart32" localSheetId="12" hidden="1">#REF!</definedName>
    <definedName name="bchart32" localSheetId="9" hidden="1">#REF!</definedName>
    <definedName name="bchart32" localSheetId="7" hidden="1">#REF!</definedName>
    <definedName name="bchart32" localSheetId="1" hidden="1">#REF!</definedName>
    <definedName name="bchart32" localSheetId="5" hidden="1">#REF!</definedName>
    <definedName name="bchart32" localSheetId="3" hidden="1">#REF!</definedName>
    <definedName name="bchart32" localSheetId="0" hidden="1">#REF!</definedName>
    <definedName name="bchart32" localSheetId="8" hidden="1">#REF!</definedName>
    <definedName name="bchart32" localSheetId="4" hidden="1">#REF!</definedName>
    <definedName name="bchart32" localSheetId="6" hidden="1">#REF!</definedName>
    <definedName name="bchart32" localSheetId="2" hidden="1">#REF!</definedName>
    <definedName name="bchart32" hidden="1">#REF!</definedName>
    <definedName name="bchart4" localSheetId="12" hidden="1">#REF!</definedName>
    <definedName name="bchart4" localSheetId="9" hidden="1">#REF!</definedName>
    <definedName name="bchart4" localSheetId="7" hidden="1">#REF!</definedName>
    <definedName name="bchart4" localSheetId="1" hidden="1">#REF!</definedName>
    <definedName name="bchart4" localSheetId="5" hidden="1">#REF!</definedName>
    <definedName name="bchart4" localSheetId="3" hidden="1">#REF!</definedName>
    <definedName name="bchart4" localSheetId="0" hidden="1">#REF!</definedName>
    <definedName name="bchart4" localSheetId="8" hidden="1">#REF!</definedName>
    <definedName name="bchart4" localSheetId="4" hidden="1">#REF!</definedName>
    <definedName name="bchart4" localSheetId="6" hidden="1">#REF!</definedName>
    <definedName name="bchart4" localSheetId="2" hidden="1">#REF!</definedName>
    <definedName name="bchart4" hidden="1">#REF!</definedName>
    <definedName name="bchart5" localSheetId="12" hidden="1">#REF!</definedName>
    <definedName name="bchart5" localSheetId="9" hidden="1">#REF!</definedName>
    <definedName name="bchart5" localSheetId="7" hidden="1">#REF!</definedName>
    <definedName name="bchart5" localSheetId="1" hidden="1">#REF!</definedName>
    <definedName name="bchart5" localSheetId="5" hidden="1">#REF!</definedName>
    <definedName name="bchart5" localSheetId="3" hidden="1">#REF!</definedName>
    <definedName name="bchart5" localSheetId="0" hidden="1">#REF!</definedName>
    <definedName name="bchart5" localSheetId="8" hidden="1">#REF!</definedName>
    <definedName name="bchart5" localSheetId="4" hidden="1">#REF!</definedName>
    <definedName name="bchart5" localSheetId="6" hidden="1">#REF!</definedName>
    <definedName name="bchart5" localSheetId="2" hidden="1">#REF!</definedName>
    <definedName name="bchart5" hidden="1">#REF!</definedName>
    <definedName name="bchart6" localSheetId="12" hidden="1">#REF!</definedName>
    <definedName name="bchart6" localSheetId="9" hidden="1">#REF!</definedName>
    <definedName name="bchart6" localSheetId="7" hidden="1">#REF!</definedName>
    <definedName name="bchart6" localSheetId="1" hidden="1">#REF!</definedName>
    <definedName name="bchart6" localSheetId="5" hidden="1">#REF!</definedName>
    <definedName name="bchart6" localSheetId="3" hidden="1">#REF!</definedName>
    <definedName name="bchart6" localSheetId="0" hidden="1">#REF!</definedName>
    <definedName name="bchart6" localSheetId="8" hidden="1">#REF!</definedName>
    <definedName name="bchart6" localSheetId="4" hidden="1">#REF!</definedName>
    <definedName name="bchart6" localSheetId="6" hidden="1">#REF!</definedName>
    <definedName name="bchart6" localSheetId="2" hidden="1">#REF!</definedName>
    <definedName name="bchart6" hidden="1">#REF!</definedName>
    <definedName name="bchart7" localSheetId="12" hidden="1">#REF!</definedName>
    <definedName name="bchart7" localSheetId="9" hidden="1">#REF!</definedName>
    <definedName name="bchart7" localSheetId="7" hidden="1">#REF!</definedName>
    <definedName name="bchart7" localSheetId="1" hidden="1">#REF!</definedName>
    <definedName name="bchart7" localSheetId="5" hidden="1">#REF!</definedName>
    <definedName name="bchart7" localSheetId="3" hidden="1">#REF!</definedName>
    <definedName name="bchart7" localSheetId="0" hidden="1">#REF!</definedName>
    <definedName name="bchart7" localSheetId="8" hidden="1">#REF!</definedName>
    <definedName name="bchart7" localSheetId="4" hidden="1">#REF!</definedName>
    <definedName name="bchart7" localSheetId="6" hidden="1">#REF!</definedName>
    <definedName name="bchart7" localSheetId="2" hidden="1">#REF!</definedName>
    <definedName name="bchart7" hidden="1">#REF!</definedName>
    <definedName name="bchart8" localSheetId="12" hidden="1">#REF!</definedName>
    <definedName name="bchart8" localSheetId="9" hidden="1">#REF!</definedName>
    <definedName name="bchart8" localSheetId="7" hidden="1">#REF!</definedName>
    <definedName name="bchart8" localSheetId="1" hidden="1">#REF!</definedName>
    <definedName name="bchart8" localSheetId="5" hidden="1">#REF!</definedName>
    <definedName name="bchart8" localSheetId="3" hidden="1">#REF!</definedName>
    <definedName name="bchart8" localSheetId="0" hidden="1">#REF!</definedName>
    <definedName name="bchart8" localSheetId="8" hidden="1">#REF!</definedName>
    <definedName name="bchart8" localSheetId="4" hidden="1">#REF!</definedName>
    <definedName name="bchart8" localSheetId="6" hidden="1">#REF!</definedName>
    <definedName name="bchart8" localSheetId="2" hidden="1">#REF!</definedName>
    <definedName name="bchart8" hidden="1">#REF!</definedName>
    <definedName name="bchart9" localSheetId="12" hidden="1">#REF!</definedName>
    <definedName name="bchart9" localSheetId="9" hidden="1">#REF!</definedName>
    <definedName name="bchart9" localSheetId="7" hidden="1">#REF!</definedName>
    <definedName name="bchart9" localSheetId="1" hidden="1">#REF!</definedName>
    <definedName name="bchart9" localSheetId="5" hidden="1">#REF!</definedName>
    <definedName name="bchart9" localSheetId="3" hidden="1">#REF!</definedName>
    <definedName name="bchart9" localSheetId="0" hidden="1">#REF!</definedName>
    <definedName name="bchart9" localSheetId="8" hidden="1">#REF!</definedName>
    <definedName name="bchart9" localSheetId="4" hidden="1">#REF!</definedName>
    <definedName name="bchart9" localSheetId="6" hidden="1">#REF!</definedName>
    <definedName name="bchart9" localSheetId="2" hidden="1">#REF!</definedName>
    <definedName name="bchart9" hidden="1">#REF!</definedName>
    <definedName name="BDI" localSheetId="12">#REF!</definedName>
    <definedName name="BDI" localSheetId="9">#REF!</definedName>
    <definedName name="BDI" localSheetId="7">#REF!</definedName>
    <definedName name="BDI" localSheetId="1">#REF!</definedName>
    <definedName name="BDI" localSheetId="5">#REF!</definedName>
    <definedName name="BDI" localSheetId="3">#REF!</definedName>
    <definedName name="BDI" localSheetId="0">#REF!</definedName>
    <definedName name="BDI" localSheetId="8">#REF!</definedName>
    <definedName name="BDI" localSheetId="4">#REF!</definedName>
    <definedName name="BDI" localSheetId="6">#REF!</definedName>
    <definedName name="BDI" localSheetId="2">#REF!</definedName>
    <definedName name="BDI">#REF!</definedName>
    <definedName name="bonificação" localSheetId="12">#REF!</definedName>
    <definedName name="bonificação" localSheetId="9">#REF!</definedName>
    <definedName name="bonificação" localSheetId="7">#REF!</definedName>
    <definedName name="bonificação" localSheetId="1">#REF!</definedName>
    <definedName name="bonificação" localSheetId="5">#REF!</definedName>
    <definedName name="bonificação" localSheetId="3">#REF!</definedName>
    <definedName name="bonificação" localSheetId="0">#REF!</definedName>
    <definedName name="bonificação" localSheetId="8">#REF!</definedName>
    <definedName name="bonificação" localSheetId="4">#REF!</definedName>
    <definedName name="bonificação" localSheetId="6">#REF!</definedName>
    <definedName name="bonificação" localSheetId="2">#REF!</definedName>
    <definedName name="bonificação">#REF!</definedName>
    <definedName name="cab" localSheetId="12">#REF!</definedName>
    <definedName name="cab" localSheetId="9">#REF!</definedName>
    <definedName name="cab" localSheetId="7">#REF!</definedName>
    <definedName name="cab" localSheetId="1">#REF!</definedName>
    <definedName name="cab" localSheetId="5">#REF!</definedName>
    <definedName name="cab" localSheetId="3">#REF!</definedName>
    <definedName name="cab" localSheetId="0">#REF!</definedName>
    <definedName name="cab" localSheetId="8">#REF!</definedName>
    <definedName name="cab" localSheetId="4">#REF!</definedName>
    <definedName name="cab" localSheetId="6">#REF!</definedName>
    <definedName name="cab" localSheetId="2">#REF!</definedName>
    <definedName name="cab">#REF!</definedName>
    <definedName name="Caix120" localSheetId="12">#REF!</definedName>
    <definedName name="Caix120" localSheetId="9">#REF!</definedName>
    <definedName name="Caix120" localSheetId="7">#REF!</definedName>
    <definedName name="Caix120" localSheetId="1">#REF!</definedName>
    <definedName name="Caix120" localSheetId="5">#REF!</definedName>
    <definedName name="Caix120" localSheetId="3">#REF!</definedName>
    <definedName name="Caix120" localSheetId="0">#REF!</definedName>
    <definedName name="Caix120" localSheetId="8">#REF!</definedName>
    <definedName name="Caix120" localSheetId="4">#REF!</definedName>
    <definedName name="Caix120" localSheetId="6">#REF!</definedName>
    <definedName name="Caix120" localSheetId="2">#REF!</definedName>
    <definedName name="Caix120">#REF!</definedName>
    <definedName name="Caix160" localSheetId="12">#REF!</definedName>
    <definedName name="Caix160" localSheetId="9">#REF!</definedName>
    <definedName name="Caix160" localSheetId="7">#REF!</definedName>
    <definedName name="Caix160" localSheetId="1">#REF!</definedName>
    <definedName name="Caix160" localSheetId="5">#REF!</definedName>
    <definedName name="Caix160" localSheetId="3">#REF!</definedName>
    <definedName name="Caix160" localSheetId="0">#REF!</definedName>
    <definedName name="Caix160" localSheetId="8">#REF!</definedName>
    <definedName name="Caix160" localSheetId="4">#REF!</definedName>
    <definedName name="Caix160" localSheetId="6">#REF!</definedName>
    <definedName name="Caix160" localSheetId="2">#REF!</definedName>
    <definedName name="Caix160">#REF!</definedName>
    <definedName name="CaixMax" localSheetId="12">#REF!</definedName>
    <definedName name="CaixMax" localSheetId="9">#REF!</definedName>
    <definedName name="CaixMax" localSheetId="7">#REF!</definedName>
    <definedName name="CaixMax" localSheetId="1">#REF!</definedName>
    <definedName name="CaixMax" localSheetId="5">#REF!</definedName>
    <definedName name="CaixMax" localSheetId="3">#REF!</definedName>
    <definedName name="CaixMax" localSheetId="0">#REF!</definedName>
    <definedName name="CaixMax" localSheetId="8">#REF!</definedName>
    <definedName name="CaixMax" localSheetId="4">#REF!</definedName>
    <definedName name="CaixMax" localSheetId="6">#REF!</definedName>
    <definedName name="CaixMax" localSheetId="2">#REF!</definedName>
    <definedName name="CaixMax">#REF!</definedName>
    <definedName name="CARTÃO4" localSheetId="12">#REF!</definedName>
    <definedName name="CARTÃO4" localSheetId="9">#REF!</definedName>
    <definedName name="CARTÃO4" localSheetId="7">#REF!</definedName>
    <definedName name="CARTÃO4" localSheetId="1">#REF!</definedName>
    <definedName name="CARTÃO4" localSheetId="5">#REF!</definedName>
    <definedName name="CARTÃO4" localSheetId="3">#REF!</definedName>
    <definedName name="CARTÃO4" localSheetId="0">#REF!</definedName>
    <definedName name="CARTÃO4" localSheetId="8">#REF!</definedName>
    <definedName name="CARTÃO4" localSheetId="4">#REF!</definedName>
    <definedName name="CARTÃO4" localSheetId="6">#REF!</definedName>
    <definedName name="CARTÃO4" localSheetId="2">#REF!</definedName>
    <definedName name="CARTÃO4">#REF!</definedName>
    <definedName name="cc" localSheetId="13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12" hidden="1">#REF!</definedName>
    <definedName name="cchart1" localSheetId="13" hidden="1">#REF!</definedName>
    <definedName name="cchart1" localSheetId="9" hidden="1">#REF!</definedName>
    <definedName name="cchart1" localSheetId="7" hidden="1">#REF!</definedName>
    <definedName name="cchart1" localSheetId="1" hidden="1">#REF!</definedName>
    <definedName name="cchart1" localSheetId="5" hidden="1">#REF!</definedName>
    <definedName name="cchart1" localSheetId="3" hidden="1">#REF!</definedName>
    <definedName name="cchart1" localSheetId="0" hidden="1">#REF!</definedName>
    <definedName name="cchart1" localSheetId="8" hidden="1">#REF!</definedName>
    <definedName name="cchart1" localSheetId="4" hidden="1">#REF!</definedName>
    <definedName name="cchart1" localSheetId="6" hidden="1">#REF!</definedName>
    <definedName name="cchart1" localSheetId="2" hidden="1">#REF!</definedName>
    <definedName name="cchart1" hidden="1">#REF!</definedName>
    <definedName name="cchart10" localSheetId="12" hidden="1">#REF!</definedName>
    <definedName name="cchart10" localSheetId="9" hidden="1">#REF!</definedName>
    <definedName name="cchart10" localSheetId="7" hidden="1">#REF!</definedName>
    <definedName name="cchart10" localSheetId="1" hidden="1">#REF!</definedName>
    <definedName name="cchart10" localSheetId="5" hidden="1">#REF!</definedName>
    <definedName name="cchart10" localSheetId="3" hidden="1">#REF!</definedName>
    <definedName name="cchart10" localSheetId="0" hidden="1">#REF!</definedName>
    <definedName name="cchart10" localSheetId="8" hidden="1">#REF!</definedName>
    <definedName name="cchart10" localSheetId="4" hidden="1">#REF!</definedName>
    <definedName name="cchart10" localSheetId="6" hidden="1">#REF!</definedName>
    <definedName name="cchart10" localSheetId="2" hidden="1">#REF!</definedName>
    <definedName name="cchart10" hidden="1">#REF!</definedName>
    <definedName name="cchart11" localSheetId="12" hidden="1">#REF!</definedName>
    <definedName name="cchart11" localSheetId="9" hidden="1">#REF!</definedName>
    <definedName name="cchart11" localSheetId="7" hidden="1">#REF!</definedName>
    <definedName name="cchart11" localSheetId="1" hidden="1">#REF!</definedName>
    <definedName name="cchart11" localSheetId="5" hidden="1">#REF!</definedName>
    <definedName name="cchart11" localSheetId="3" hidden="1">#REF!</definedName>
    <definedName name="cchart11" localSheetId="0" hidden="1">#REF!</definedName>
    <definedName name="cchart11" localSheetId="8" hidden="1">#REF!</definedName>
    <definedName name="cchart11" localSheetId="4" hidden="1">#REF!</definedName>
    <definedName name="cchart11" localSheetId="6" hidden="1">#REF!</definedName>
    <definedName name="cchart11" localSheetId="2" hidden="1">#REF!</definedName>
    <definedName name="cchart11" hidden="1">#REF!</definedName>
    <definedName name="cchart12" localSheetId="12" hidden="1">#REF!</definedName>
    <definedName name="cchart12" localSheetId="9" hidden="1">#REF!</definedName>
    <definedName name="cchart12" localSheetId="7" hidden="1">#REF!</definedName>
    <definedName name="cchart12" localSheetId="1" hidden="1">#REF!</definedName>
    <definedName name="cchart12" localSheetId="5" hidden="1">#REF!</definedName>
    <definedName name="cchart12" localSheetId="3" hidden="1">#REF!</definedName>
    <definedName name="cchart12" localSheetId="0" hidden="1">#REF!</definedName>
    <definedName name="cchart12" localSheetId="8" hidden="1">#REF!</definedName>
    <definedName name="cchart12" localSheetId="4" hidden="1">#REF!</definedName>
    <definedName name="cchart12" localSheetId="6" hidden="1">#REF!</definedName>
    <definedName name="cchart12" localSheetId="2" hidden="1">#REF!</definedName>
    <definedName name="cchart12" hidden="1">#REF!</definedName>
    <definedName name="cchart13" localSheetId="12" hidden="1">#REF!</definedName>
    <definedName name="cchart13" localSheetId="9" hidden="1">#REF!</definedName>
    <definedName name="cchart13" localSheetId="7" hidden="1">#REF!</definedName>
    <definedName name="cchart13" localSheetId="1" hidden="1">#REF!</definedName>
    <definedName name="cchart13" localSheetId="5" hidden="1">#REF!</definedName>
    <definedName name="cchart13" localSheetId="3" hidden="1">#REF!</definedName>
    <definedName name="cchart13" localSheetId="0" hidden="1">#REF!</definedName>
    <definedName name="cchart13" localSheetId="8" hidden="1">#REF!</definedName>
    <definedName name="cchart13" localSheetId="4" hidden="1">#REF!</definedName>
    <definedName name="cchart13" localSheetId="6" hidden="1">#REF!</definedName>
    <definedName name="cchart13" localSheetId="2" hidden="1">#REF!</definedName>
    <definedName name="cchart13" hidden="1">#REF!</definedName>
    <definedName name="cchart14" localSheetId="12" hidden="1">#REF!</definedName>
    <definedName name="cchart14" localSheetId="9" hidden="1">#REF!</definedName>
    <definedName name="cchart14" localSheetId="7" hidden="1">#REF!</definedName>
    <definedName name="cchart14" localSheetId="1" hidden="1">#REF!</definedName>
    <definedName name="cchart14" localSheetId="5" hidden="1">#REF!</definedName>
    <definedName name="cchart14" localSheetId="3" hidden="1">#REF!</definedName>
    <definedName name="cchart14" localSheetId="0" hidden="1">#REF!</definedName>
    <definedName name="cchart14" localSheetId="8" hidden="1">#REF!</definedName>
    <definedName name="cchart14" localSheetId="4" hidden="1">#REF!</definedName>
    <definedName name="cchart14" localSheetId="6" hidden="1">#REF!</definedName>
    <definedName name="cchart14" localSheetId="2" hidden="1">#REF!</definedName>
    <definedName name="cchart14" hidden="1">#REF!</definedName>
    <definedName name="cchart15" localSheetId="12" hidden="1">#REF!</definedName>
    <definedName name="cchart15" localSheetId="9" hidden="1">#REF!</definedName>
    <definedName name="cchart15" localSheetId="7" hidden="1">#REF!</definedName>
    <definedName name="cchart15" localSheetId="1" hidden="1">#REF!</definedName>
    <definedName name="cchart15" localSheetId="5" hidden="1">#REF!</definedName>
    <definedName name="cchart15" localSheetId="3" hidden="1">#REF!</definedName>
    <definedName name="cchart15" localSheetId="0" hidden="1">#REF!</definedName>
    <definedName name="cchart15" localSheetId="8" hidden="1">#REF!</definedName>
    <definedName name="cchart15" localSheetId="4" hidden="1">#REF!</definedName>
    <definedName name="cchart15" localSheetId="6" hidden="1">#REF!</definedName>
    <definedName name="cchart15" localSheetId="2" hidden="1">#REF!</definedName>
    <definedName name="cchart15" hidden="1">#REF!</definedName>
    <definedName name="cchart16" localSheetId="12" hidden="1">#REF!</definedName>
    <definedName name="cchart16" localSheetId="9" hidden="1">#REF!</definedName>
    <definedName name="cchart16" localSheetId="7" hidden="1">#REF!</definedName>
    <definedName name="cchart16" localSheetId="1" hidden="1">#REF!</definedName>
    <definedName name="cchart16" localSheetId="5" hidden="1">#REF!</definedName>
    <definedName name="cchart16" localSheetId="3" hidden="1">#REF!</definedName>
    <definedName name="cchart16" localSheetId="0" hidden="1">#REF!</definedName>
    <definedName name="cchart16" localSheetId="8" hidden="1">#REF!</definedName>
    <definedName name="cchart16" localSheetId="4" hidden="1">#REF!</definedName>
    <definedName name="cchart16" localSheetId="6" hidden="1">#REF!</definedName>
    <definedName name="cchart16" localSheetId="2" hidden="1">#REF!</definedName>
    <definedName name="cchart16" hidden="1">#REF!</definedName>
    <definedName name="cchart17" localSheetId="12" hidden="1">#REF!</definedName>
    <definedName name="cchart17" localSheetId="9" hidden="1">#REF!</definedName>
    <definedName name="cchart17" localSheetId="7" hidden="1">#REF!</definedName>
    <definedName name="cchart17" localSheetId="1" hidden="1">#REF!</definedName>
    <definedName name="cchart17" localSheetId="5" hidden="1">#REF!</definedName>
    <definedName name="cchart17" localSheetId="3" hidden="1">#REF!</definedName>
    <definedName name="cchart17" localSheetId="0" hidden="1">#REF!</definedName>
    <definedName name="cchart17" localSheetId="8" hidden="1">#REF!</definedName>
    <definedName name="cchart17" localSheetId="4" hidden="1">#REF!</definedName>
    <definedName name="cchart17" localSheetId="6" hidden="1">#REF!</definedName>
    <definedName name="cchart17" localSheetId="2" hidden="1">#REF!</definedName>
    <definedName name="cchart17" hidden="1">#REF!</definedName>
    <definedName name="cchart18" localSheetId="12" hidden="1">#REF!</definedName>
    <definedName name="cchart18" localSheetId="9" hidden="1">#REF!</definedName>
    <definedName name="cchart18" localSheetId="7" hidden="1">#REF!</definedName>
    <definedName name="cchart18" localSheetId="1" hidden="1">#REF!</definedName>
    <definedName name="cchart18" localSheetId="5" hidden="1">#REF!</definedName>
    <definedName name="cchart18" localSheetId="3" hidden="1">#REF!</definedName>
    <definedName name="cchart18" localSheetId="0" hidden="1">#REF!</definedName>
    <definedName name="cchart18" localSheetId="8" hidden="1">#REF!</definedName>
    <definedName name="cchart18" localSheetId="4" hidden="1">#REF!</definedName>
    <definedName name="cchart18" localSheetId="6" hidden="1">#REF!</definedName>
    <definedName name="cchart18" localSheetId="2" hidden="1">#REF!</definedName>
    <definedName name="cchart18" hidden="1">#REF!</definedName>
    <definedName name="cchart19" localSheetId="12" hidden="1">#REF!</definedName>
    <definedName name="cchart19" localSheetId="9" hidden="1">#REF!</definedName>
    <definedName name="cchart19" localSheetId="7" hidden="1">#REF!</definedName>
    <definedName name="cchart19" localSheetId="1" hidden="1">#REF!</definedName>
    <definedName name="cchart19" localSheetId="5" hidden="1">#REF!</definedName>
    <definedName name="cchart19" localSheetId="3" hidden="1">#REF!</definedName>
    <definedName name="cchart19" localSheetId="0" hidden="1">#REF!</definedName>
    <definedName name="cchart19" localSheetId="8" hidden="1">#REF!</definedName>
    <definedName name="cchart19" localSheetId="4" hidden="1">#REF!</definedName>
    <definedName name="cchart19" localSheetId="6" hidden="1">#REF!</definedName>
    <definedName name="cchart19" localSheetId="2" hidden="1">#REF!</definedName>
    <definedName name="cchart19" hidden="1">#REF!</definedName>
    <definedName name="cchart2" localSheetId="12" hidden="1">#REF!</definedName>
    <definedName name="cchart2" localSheetId="9" hidden="1">#REF!</definedName>
    <definedName name="cchart2" localSheetId="7" hidden="1">#REF!</definedName>
    <definedName name="cchart2" localSheetId="1" hidden="1">#REF!</definedName>
    <definedName name="cchart2" localSheetId="5" hidden="1">#REF!</definedName>
    <definedName name="cchart2" localSheetId="3" hidden="1">#REF!</definedName>
    <definedName name="cchart2" localSheetId="0" hidden="1">#REF!</definedName>
    <definedName name="cchart2" localSheetId="8" hidden="1">#REF!</definedName>
    <definedName name="cchart2" localSheetId="4" hidden="1">#REF!</definedName>
    <definedName name="cchart2" localSheetId="6" hidden="1">#REF!</definedName>
    <definedName name="cchart2" localSheetId="2" hidden="1">#REF!</definedName>
    <definedName name="cchart2" hidden="1">#REF!</definedName>
    <definedName name="cchart20" localSheetId="12" hidden="1">#REF!</definedName>
    <definedName name="cchart20" localSheetId="9" hidden="1">#REF!</definedName>
    <definedName name="cchart20" localSheetId="7" hidden="1">#REF!</definedName>
    <definedName name="cchart20" localSheetId="1" hidden="1">#REF!</definedName>
    <definedName name="cchart20" localSheetId="5" hidden="1">#REF!</definedName>
    <definedName name="cchart20" localSheetId="3" hidden="1">#REF!</definedName>
    <definedName name="cchart20" localSheetId="0" hidden="1">#REF!</definedName>
    <definedName name="cchart20" localSheetId="8" hidden="1">#REF!</definedName>
    <definedName name="cchart20" localSheetId="4" hidden="1">#REF!</definedName>
    <definedName name="cchart20" localSheetId="6" hidden="1">#REF!</definedName>
    <definedName name="cchart20" localSheetId="2" hidden="1">#REF!</definedName>
    <definedName name="cchart20" hidden="1">#REF!</definedName>
    <definedName name="cchart21" localSheetId="12" hidden="1">#REF!</definedName>
    <definedName name="cchart21" localSheetId="9" hidden="1">#REF!</definedName>
    <definedName name="cchart21" localSheetId="7" hidden="1">#REF!</definedName>
    <definedName name="cchart21" localSheetId="1" hidden="1">#REF!</definedName>
    <definedName name="cchart21" localSheetId="5" hidden="1">#REF!</definedName>
    <definedName name="cchart21" localSheetId="3" hidden="1">#REF!</definedName>
    <definedName name="cchart21" localSheetId="0" hidden="1">#REF!</definedName>
    <definedName name="cchart21" localSheetId="8" hidden="1">#REF!</definedName>
    <definedName name="cchart21" localSheetId="4" hidden="1">#REF!</definedName>
    <definedName name="cchart21" localSheetId="6" hidden="1">#REF!</definedName>
    <definedName name="cchart21" localSheetId="2" hidden="1">#REF!</definedName>
    <definedName name="cchart21" hidden="1">#REF!</definedName>
    <definedName name="cchart22" localSheetId="12" hidden="1">#REF!</definedName>
    <definedName name="cchart22" localSheetId="9" hidden="1">#REF!</definedName>
    <definedName name="cchart22" localSheetId="7" hidden="1">#REF!</definedName>
    <definedName name="cchart22" localSheetId="1" hidden="1">#REF!</definedName>
    <definedName name="cchart22" localSheetId="5" hidden="1">#REF!</definedName>
    <definedName name="cchart22" localSheetId="3" hidden="1">#REF!</definedName>
    <definedName name="cchart22" localSheetId="0" hidden="1">#REF!</definedName>
    <definedName name="cchart22" localSheetId="8" hidden="1">#REF!</definedName>
    <definedName name="cchart22" localSheetId="4" hidden="1">#REF!</definedName>
    <definedName name="cchart22" localSheetId="6" hidden="1">#REF!</definedName>
    <definedName name="cchart22" localSheetId="2" hidden="1">#REF!</definedName>
    <definedName name="cchart22" hidden="1">#REF!</definedName>
    <definedName name="cchart23" localSheetId="12" hidden="1">#REF!</definedName>
    <definedName name="cchart23" localSheetId="9" hidden="1">#REF!</definedName>
    <definedName name="cchart23" localSheetId="7" hidden="1">#REF!</definedName>
    <definedName name="cchart23" localSheetId="1" hidden="1">#REF!</definedName>
    <definedName name="cchart23" localSheetId="5" hidden="1">#REF!</definedName>
    <definedName name="cchart23" localSheetId="3" hidden="1">#REF!</definedName>
    <definedName name="cchart23" localSheetId="0" hidden="1">#REF!</definedName>
    <definedName name="cchart23" localSheetId="8" hidden="1">#REF!</definedName>
    <definedName name="cchart23" localSheetId="4" hidden="1">#REF!</definedName>
    <definedName name="cchart23" localSheetId="6" hidden="1">#REF!</definedName>
    <definedName name="cchart23" localSheetId="2" hidden="1">#REF!</definedName>
    <definedName name="cchart23" hidden="1">#REF!</definedName>
    <definedName name="cchart24" localSheetId="12" hidden="1">#REF!</definedName>
    <definedName name="cchart24" localSheetId="9" hidden="1">#REF!</definedName>
    <definedName name="cchart24" localSheetId="7" hidden="1">#REF!</definedName>
    <definedName name="cchart24" localSheetId="1" hidden="1">#REF!</definedName>
    <definedName name="cchart24" localSheetId="5" hidden="1">#REF!</definedName>
    <definedName name="cchart24" localSheetId="3" hidden="1">#REF!</definedName>
    <definedName name="cchart24" localSheetId="0" hidden="1">#REF!</definedName>
    <definedName name="cchart24" localSheetId="8" hidden="1">#REF!</definedName>
    <definedName name="cchart24" localSheetId="4" hidden="1">#REF!</definedName>
    <definedName name="cchart24" localSheetId="6" hidden="1">#REF!</definedName>
    <definedName name="cchart24" localSheetId="2" hidden="1">#REF!</definedName>
    <definedName name="cchart24" hidden="1">#REF!</definedName>
    <definedName name="cchart25" localSheetId="12" hidden="1">#REF!</definedName>
    <definedName name="cchart25" localSheetId="9" hidden="1">#REF!</definedName>
    <definedName name="cchart25" localSheetId="7" hidden="1">#REF!</definedName>
    <definedName name="cchart25" localSheetId="1" hidden="1">#REF!</definedName>
    <definedName name="cchart25" localSheetId="5" hidden="1">#REF!</definedName>
    <definedName name="cchart25" localSheetId="3" hidden="1">#REF!</definedName>
    <definedName name="cchart25" localSheetId="0" hidden="1">#REF!</definedName>
    <definedName name="cchart25" localSheetId="8" hidden="1">#REF!</definedName>
    <definedName name="cchart25" localSheetId="4" hidden="1">#REF!</definedName>
    <definedName name="cchart25" localSheetId="6" hidden="1">#REF!</definedName>
    <definedName name="cchart25" localSheetId="2" hidden="1">#REF!</definedName>
    <definedName name="cchart25" hidden="1">#REF!</definedName>
    <definedName name="cchart26" localSheetId="12" hidden="1">#REF!</definedName>
    <definedName name="cchart26" localSheetId="9" hidden="1">#REF!</definedName>
    <definedName name="cchart26" localSheetId="7" hidden="1">#REF!</definedName>
    <definedName name="cchart26" localSheetId="1" hidden="1">#REF!</definedName>
    <definedName name="cchart26" localSheetId="5" hidden="1">#REF!</definedName>
    <definedName name="cchart26" localSheetId="3" hidden="1">#REF!</definedName>
    <definedName name="cchart26" localSheetId="0" hidden="1">#REF!</definedName>
    <definedName name="cchart26" localSheetId="8" hidden="1">#REF!</definedName>
    <definedName name="cchart26" localSheetId="4" hidden="1">#REF!</definedName>
    <definedName name="cchart26" localSheetId="6" hidden="1">#REF!</definedName>
    <definedName name="cchart26" localSheetId="2" hidden="1">#REF!</definedName>
    <definedName name="cchart26" hidden="1">#REF!</definedName>
    <definedName name="cchart27" localSheetId="12" hidden="1">#REF!</definedName>
    <definedName name="cchart27" localSheetId="9" hidden="1">#REF!</definedName>
    <definedName name="cchart27" localSheetId="7" hidden="1">#REF!</definedName>
    <definedName name="cchart27" localSheetId="1" hidden="1">#REF!</definedName>
    <definedName name="cchart27" localSheetId="5" hidden="1">#REF!</definedName>
    <definedName name="cchart27" localSheetId="3" hidden="1">#REF!</definedName>
    <definedName name="cchart27" localSheetId="0" hidden="1">#REF!</definedName>
    <definedName name="cchart27" localSheetId="8" hidden="1">#REF!</definedName>
    <definedName name="cchart27" localSheetId="4" hidden="1">#REF!</definedName>
    <definedName name="cchart27" localSheetId="6" hidden="1">#REF!</definedName>
    <definedName name="cchart27" localSheetId="2" hidden="1">#REF!</definedName>
    <definedName name="cchart27" hidden="1">#REF!</definedName>
    <definedName name="cchart28" localSheetId="12" hidden="1">#REF!</definedName>
    <definedName name="cchart28" localSheetId="9" hidden="1">#REF!</definedName>
    <definedName name="cchart28" localSheetId="7" hidden="1">#REF!</definedName>
    <definedName name="cchart28" localSheetId="1" hidden="1">#REF!</definedName>
    <definedName name="cchart28" localSheetId="5" hidden="1">#REF!</definedName>
    <definedName name="cchart28" localSheetId="3" hidden="1">#REF!</definedName>
    <definedName name="cchart28" localSheetId="0" hidden="1">#REF!</definedName>
    <definedName name="cchart28" localSheetId="8" hidden="1">#REF!</definedName>
    <definedName name="cchart28" localSheetId="4" hidden="1">#REF!</definedName>
    <definedName name="cchart28" localSheetId="6" hidden="1">#REF!</definedName>
    <definedName name="cchart28" localSheetId="2" hidden="1">#REF!</definedName>
    <definedName name="cchart28" hidden="1">#REF!</definedName>
    <definedName name="cchart29" localSheetId="12" hidden="1">#REF!</definedName>
    <definedName name="cchart29" localSheetId="9" hidden="1">#REF!</definedName>
    <definedName name="cchart29" localSheetId="7" hidden="1">#REF!</definedName>
    <definedName name="cchart29" localSheetId="1" hidden="1">#REF!</definedName>
    <definedName name="cchart29" localSheetId="5" hidden="1">#REF!</definedName>
    <definedName name="cchart29" localSheetId="3" hidden="1">#REF!</definedName>
    <definedName name="cchart29" localSheetId="0" hidden="1">#REF!</definedName>
    <definedName name="cchart29" localSheetId="8" hidden="1">#REF!</definedName>
    <definedName name="cchart29" localSheetId="4" hidden="1">#REF!</definedName>
    <definedName name="cchart29" localSheetId="6" hidden="1">#REF!</definedName>
    <definedName name="cchart29" localSheetId="2" hidden="1">#REF!</definedName>
    <definedName name="cchart29" hidden="1">#REF!</definedName>
    <definedName name="cchart3" localSheetId="12" hidden="1">#REF!</definedName>
    <definedName name="cchart3" localSheetId="9" hidden="1">#REF!</definedName>
    <definedName name="cchart3" localSheetId="7" hidden="1">#REF!</definedName>
    <definedName name="cchart3" localSheetId="1" hidden="1">#REF!</definedName>
    <definedName name="cchart3" localSheetId="5" hidden="1">#REF!</definedName>
    <definedName name="cchart3" localSheetId="3" hidden="1">#REF!</definedName>
    <definedName name="cchart3" localSheetId="0" hidden="1">#REF!</definedName>
    <definedName name="cchart3" localSheetId="8" hidden="1">#REF!</definedName>
    <definedName name="cchart3" localSheetId="4" hidden="1">#REF!</definedName>
    <definedName name="cchart3" localSheetId="6" hidden="1">#REF!</definedName>
    <definedName name="cchart3" localSheetId="2" hidden="1">#REF!</definedName>
    <definedName name="cchart3" hidden="1">#REF!</definedName>
    <definedName name="cchart31" localSheetId="12" hidden="1">#REF!</definedName>
    <definedName name="cchart31" localSheetId="9" hidden="1">#REF!</definedName>
    <definedName name="cchart31" localSheetId="7" hidden="1">#REF!</definedName>
    <definedName name="cchart31" localSheetId="1" hidden="1">#REF!</definedName>
    <definedName name="cchart31" localSheetId="5" hidden="1">#REF!</definedName>
    <definedName name="cchart31" localSheetId="3" hidden="1">#REF!</definedName>
    <definedName name="cchart31" localSheetId="0" hidden="1">#REF!</definedName>
    <definedName name="cchart31" localSheetId="8" hidden="1">#REF!</definedName>
    <definedName name="cchart31" localSheetId="4" hidden="1">#REF!</definedName>
    <definedName name="cchart31" localSheetId="6" hidden="1">#REF!</definedName>
    <definedName name="cchart31" localSheetId="2" hidden="1">#REF!</definedName>
    <definedName name="cchart31" hidden="1">#REF!</definedName>
    <definedName name="cchart32" localSheetId="12" hidden="1">#REF!</definedName>
    <definedName name="cchart32" localSheetId="9" hidden="1">#REF!</definedName>
    <definedName name="cchart32" localSheetId="7" hidden="1">#REF!</definedName>
    <definedName name="cchart32" localSheetId="1" hidden="1">#REF!</definedName>
    <definedName name="cchart32" localSheetId="5" hidden="1">#REF!</definedName>
    <definedName name="cchart32" localSheetId="3" hidden="1">#REF!</definedName>
    <definedName name="cchart32" localSheetId="0" hidden="1">#REF!</definedName>
    <definedName name="cchart32" localSheetId="8" hidden="1">#REF!</definedName>
    <definedName name="cchart32" localSheetId="4" hidden="1">#REF!</definedName>
    <definedName name="cchart32" localSheetId="6" hidden="1">#REF!</definedName>
    <definedName name="cchart32" localSheetId="2" hidden="1">#REF!</definedName>
    <definedName name="cchart32" hidden="1">#REF!</definedName>
    <definedName name="cchart4" localSheetId="12" hidden="1">#REF!</definedName>
    <definedName name="cchart4" localSheetId="9" hidden="1">#REF!</definedName>
    <definedName name="cchart4" localSheetId="7" hidden="1">#REF!</definedName>
    <definedName name="cchart4" localSheetId="1" hidden="1">#REF!</definedName>
    <definedName name="cchart4" localSheetId="5" hidden="1">#REF!</definedName>
    <definedName name="cchart4" localSheetId="3" hidden="1">#REF!</definedName>
    <definedName name="cchart4" localSheetId="0" hidden="1">#REF!</definedName>
    <definedName name="cchart4" localSheetId="8" hidden="1">#REF!</definedName>
    <definedName name="cchart4" localSheetId="4" hidden="1">#REF!</definedName>
    <definedName name="cchart4" localSheetId="6" hidden="1">#REF!</definedName>
    <definedName name="cchart4" localSheetId="2" hidden="1">#REF!</definedName>
    <definedName name="cchart4" hidden="1">#REF!</definedName>
    <definedName name="cchart5" localSheetId="12" hidden="1">#REF!</definedName>
    <definedName name="cchart5" localSheetId="9" hidden="1">#REF!</definedName>
    <definedName name="cchart5" localSheetId="7" hidden="1">#REF!</definedName>
    <definedName name="cchart5" localSheetId="1" hidden="1">#REF!</definedName>
    <definedName name="cchart5" localSheetId="5" hidden="1">#REF!</definedName>
    <definedName name="cchart5" localSheetId="3" hidden="1">#REF!</definedName>
    <definedName name="cchart5" localSheetId="0" hidden="1">#REF!</definedName>
    <definedName name="cchart5" localSheetId="8" hidden="1">#REF!</definedName>
    <definedName name="cchart5" localSheetId="4" hidden="1">#REF!</definedName>
    <definedName name="cchart5" localSheetId="6" hidden="1">#REF!</definedName>
    <definedName name="cchart5" localSheetId="2" hidden="1">#REF!</definedName>
    <definedName name="cchart5" hidden="1">#REF!</definedName>
    <definedName name="cchart6" localSheetId="12" hidden="1">#REF!</definedName>
    <definedName name="cchart6" localSheetId="9" hidden="1">#REF!</definedName>
    <definedName name="cchart6" localSheetId="7" hidden="1">#REF!</definedName>
    <definedName name="cchart6" localSheetId="1" hidden="1">#REF!</definedName>
    <definedName name="cchart6" localSheetId="5" hidden="1">#REF!</definedName>
    <definedName name="cchart6" localSheetId="3" hidden="1">#REF!</definedName>
    <definedName name="cchart6" localSheetId="0" hidden="1">#REF!</definedName>
    <definedName name="cchart6" localSheetId="8" hidden="1">#REF!</definedName>
    <definedName name="cchart6" localSheetId="4" hidden="1">#REF!</definedName>
    <definedName name="cchart6" localSheetId="6" hidden="1">#REF!</definedName>
    <definedName name="cchart6" localSheetId="2" hidden="1">#REF!</definedName>
    <definedName name="cchart6" hidden="1">#REF!</definedName>
    <definedName name="cchart7" localSheetId="12" hidden="1">#REF!</definedName>
    <definedName name="cchart7" localSheetId="9" hidden="1">#REF!</definedName>
    <definedName name="cchart7" localSheetId="7" hidden="1">#REF!</definedName>
    <definedName name="cchart7" localSheetId="1" hidden="1">#REF!</definedName>
    <definedName name="cchart7" localSheetId="5" hidden="1">#REF!</definedName>
    <definedName name="cchart7" localSheetId="3" hidden="1">#REF!</definedName>
    <definedName name="cchart7" localSheetId="0" hidden="1">#REF!</definedName>
    <definedName name="cchart7" localSheetId="8" hidden="1">#REF!</definedName>
    <definedName name="cchart7" localSheetId="4" hidden="1">#REF!</definedName>
    <definedName name="cchart7" localSheetId="6" hidden="1">#REF!</definedName>
    <definedName name="cchart7" localSheetId="2" hidden="1">#REF!</definedName>
    <definedName name="cchart7" hidden="1">#REF!</definedName>
    <definedName name="cchart8" localSheetId="12" hidden="1">#REF!</definedName>
    <definedName name="cchart8" localSheetId="9" hidden="1">#REF!</definedName>
    <definedName name="cchart8" localSheetId="7" hidden="1">#REF!</definedName>
    <definedName name="cchart8" localSheetId="1" hidden="1">#REF!</definedName>
    <definedName name="cchart8" localSheetId="5" hidden="1">#REF!</definedName>
    <definedName name="cchart8" localSheetId="3" hidden="1">#REF!</definedName>
    <definedName name="cchart8" localSheetId="0" hidden="1">#REF!</definedName>
    <definedName name="cchart8" localSheetId="8" hidden="1">#REF!</definedName>
    <definedName name="cchart8" localSheetId="4" hidden="1">#REF!</definedName>
    <definedName name="cchart8" localSheetId="6" hidden="1">#REF!</definedName>
    <definedName name="cchart8" localSheetId="2" hidden="1">#REF!</definedName>
    <definedName name="cchart8" hidden="1">#REF!</definedName>
    <definedName name="cchart9" localSheetId="12" hidden="1">#REF!</definedName>
    <definedName name="cchart9" localSheetId="9" hidden="1">#REF!</definedName>
    <definedName name="cchart9" localSheetId="7" hidden="1">#REF!</definedName>
    <definedName name="cchart9" localSheetId="1" hidden="1">#REF!</definedName>
    <definedName name="cchart9" localSheetId="5" hidden="1">#REF!</definedName>
    <definedName name="cchart9" localSheetId="3" hidden="1">#REF!</definedName>
    <definedName name="cchart9" localSheetId="0" hidden="1">#REF!</definedName>
    <definedName name="cchart9" localSheetId="8" hidden="1">#REF!</definedName>
    <definedName name="cchart9" localSheetId="4" hidden="1">#REF!</definedName>
    <definedName name="cchart9" localSheetId="6" hidden="1">#REF!</definedName>
    <definedName name="cchart9" localSheetId="2" hidden="1">#REF!</definedName>
    <definedName name="cchart9" hidden="1">#REF!</definedName>
    <definedName name="completo" localSheetId="12">#REF!</definedName>
    <definedName name="completo" localSheetId="9">#REF!</definedName>
    <definedName name="completo" localSheetId="7">#REF!</definedName>
    <definedName name="completo" localSheetId="1">#REF!</definedName>
    <definedName name="completo" localSheetId="5">#REF!</definedName>
    <definedName name="completo" localSheetId="3">#REF!</definedName>
    <definedName name="completo" localSheetId="0">#REF!</definedName>
    <definedName name="completo" localSheetId="8">#REF!</definedName>
    <definedName name="completo" localSheetId="4">#REF!</definedName>
    <definedName name="completo" localSheetId="6">#REF!</definedName>
    <definedName name="completo" localSheetId="2">#REF!</definedName>
    <definedName name="completo">#REF!</definedName>
    <definedName name="COMPOSICAO" localSheetId="12">#REF!</definedName>
    <definedName name="COMPOSICAO" localSheetId="9">#REF!</definedName>
    <definedName name="COMPOSICAO" localSheetId="7">#REF!</definedName>
    <definedName name="COMPOSICAO" localSheetId="1">#REF!</definedName>
    <definedName name="COMPOSICAO" localSheetId="5">#REF!</definedName>
    <definedName name="COMPOSICAO" localSheetId="3">#REF!</definedName>
    <definedName name="COMPOSICAO" localSheetId="0">#REF!</definedName>
    <definedName name="COMPOSICAO" localSheetId="8">#REF!</definedName>
    <definedName name="COMPOSICAO" localSheetId="4">#REF!</definedName>
    <definedName name="COMPOSICAO" localSheetId="6">#REF!</definedName>
    <definedName name="COMPOSICAO" localSheetId="2">#REF!</definedName>
    <definedName name="COMPOSICAO">#REF!</definedName>
    <definedName name="cortina_1" localSheetId="12">#REF!</definedName>
    <definedName name="cortina_1" localSheetId="9">#REF!</definedName>
    <definedName name="cortina_1" localSheetId="7">#REF!</definedName>
    <definedName name="cortina_1" localSheetId="1">#REF!</definedName>
    <definedName name="cortina_1" localSheetId="5">#REF!</definedName>
    <definedName name="cortina_1" localSheetId="3">#REF!</definedName>
    <definedName name="cortina_1" localSheetId="0">#REF!</definedName>
    <definedName name="cortina_1" localSheetId="8">#REF!</definedName>
    <definedName name="cortina_1" localSheetId="4">#REF!</definedName>
    <definedName name="cortina_1" localSheetId="6">#REF!</definedName>
    <definedName name="cortina_1" localSheetId="2">#REF!</definedName>
    <definedName name="cortina_1">#REF!</definedName>
    <definedName name="cortina_2" localSheetId="12">[12]talude!#REF!</definedName>
    <definedName name="cortina_2" localSheetId="9">[12]talude!#REF!</definedName>
    <definedName name="cortina_2" localSheetId="7">[12]talude!#REF!</definedName>
    <definedName name="cortina_2" localSheetId="1">[12]talude!#REF!</definedName>
    <definedName name="cortina_2" localSheetId="5">[12]talude!#REF!</definedName>
    <definedName name="cortina_2" localSheetId="3">[12]talude!#REF!</definedName>
    <definedName name="cortina_2" localSheetId="0">[12]talude!#REF!</definedName>
    <definedName name="cortina_2" localSheetId="8">[12]talude!#REF!</definedName>
    <definedName name="cortina_2" localSheetId="4">[12]talude!#REF!</definedName>
    <definedName name="cortina_2" localSheetId="6">[12]talude!#REF!</definedName>
    <definedName name="cortina_2" localSheetId="2">[12]talude!#REF!</definedName>
    <definedName name="cortina_2">[12]talude!#REF!</definedName>
    <definedName name="Cria_10" localSheetId="12">#REF!</definedName>
    <definedName name="Cria_10" localSheetId="13">#REF!</definedName>
    <definedName name="Cria_10" localSheetId="9">#REF!</definedName>
    <definedName name="Cria_10" localSheetId="7">#REF!</definedName>
    <definedName name="Cria_10" localSheetId="1">#REF!</definedName>
    <definedName name="Cria_10" localSheetId="5">#REF!</definedName>
    <definedName name="Cria_10" localSheetId="3">#REF!</definedName>
    <definedName name="Cria_10" localSheetId="0">#REF!</definedName>
    <definedName name="Cria_10" localSheetId="8">#REF!</definedName>
    <definedName name="Cria_10" localSheetId="4">#REF!</definedName>
    <definedName name="Cria_10" localSheetId="6">#REF!</definedName>
    <definedName name="Cria_10" localSheetId="2">#REF!</definedName>
    <definedName name="Cria_10">#REF!</definedName>
    <definedName name="Cria_11" localSheetId="12">#REF!</definedName>
    <definedName name="Cria_11" localSheetId="9">#REF!</definedName>
    <definedName name="Cria_11" localSheetId="7">#REF!</definedName>
    <definedName name="Cria_11" localSheetId="1">#REF!</definedName>
    <definedName name="Cria_11" localSheetId="5">#REF!</definedName>
    <definedName name="Cria_11" localSheetId="3">#REF!</definedName>
    <definedName name="Cria_11" localSheetId="0">#REF!</definedName>
    <definedName name="Cria_11" localSheetId="8">#REF!</definedName>
    <definedName name="Cria_11" localSheetId="4">#REF!</definedName>
    <definedName name="Cria_11" localSheetId="6">#REF!</definedName>
    <definedName name="Cria_11" localSheetId="2">#REF!</definedName>
    <definedName name="Cria_11">#REF!</definedName>
    <definedName name="Cria_12" localSheetId="12">#REF!</definedName>
    <definedName name="Cria_12" localSheetId="9">#REF!</definedName>
    <definedName name="Cria_12" localSheetId="7">#REF!</definedName>
    <definedName name="Cria_12" localSheetId="1">#REF!</definedName>
    <definedName name="Cria_12" localSheetId="5">#REF!</definedName>
    <definedName name="Cria_12" localSheetId="3">#REF!</definedName>
    <definedName name="Cria_12" localSheetId="0">#REF!</definedName>
    <definedName name="Cria_12" localSheetId="8">#REF!</definedName>
    <definedName name="Cria_12" localSheetId="4">#REF!</definedName>
    <definedName name="Cria_12" localSheetId="6">#REF!</definedName>
    <definedName name="Cria_12" localSheetId="2">#REF!</definedName>
    <definedName name="Cria_12">#REF!</definedName>
    <definedName name="Cria_4" localSheetId="12">#REF!</definedName>
    <definedName name="Cria_4" localSheetId="9">#REF!</definedName>
    <definedName name="Cria_4" localSheetId="7">#REF!</definedName>
    <definedName name="Cria_4" localSheetId="1">#REF!</definedName>
    <definedName name="Cria_4" localSheetId="5">#REF!</definedName>
    <definedName name="Cria_4" localSheetId="3">#REF!</definedName>
    <definedName name="Cria_4" localSheetId="0">#REF!</definedName>
    <definedName name="Cria_4" localSheetId="8">#REF!</definedName>
    <definedName name="Cria_4" localSheetId="4">#REF!</definedName>
    <definedName name="Cria_4" localSheetId="6">#REF!</definedName>
    <definedName name="Cria_4" localSheetId="2">#REF!</definedName>
    <definedName name="Cria_4">#REF!</definedName>
    <definedName name="Cria_5" localSheetId="12">#REF!</definedName>
    <definedName name="Cria_5" localSheetId="9">#REF!</definedName>
    <definedName name="Cria_5" localSheetId="7">#REF!</definedName>
    <definedName name="Cria_5" localSheetId="1">#REF!</definedName>
    <definedName name="Cria_5" localSheetId="5">#REF!</definedName>
    <definedName name="Cria_5" localSheetId="3">#REF!</definedName>
    <definedName name="Cria_5" localSheetId="0">#REF!</definedName>
    <definedName name="Cria_5" localSheetId="8">#REF!</definedName>
    <definedName name="Cria_5" localSheetId="4">#REF!</definedName>
    <definedName name="Cria_5" localSheetId="6">#REF!</definedName>
    <definedName name="Cria_5" localSheetId="2">#REF!</definedName>
    <definedName name="Cria_5">#REF!</definedName>
    <definedName name="Cria_6" localSheetId="12">#REF!</definedName>
    <definedName name="Cria_6" localSheetId="9">#REF!</definedName>
    <definedName name="Cria_6" localSheetId="7">#REF!</definedName>
    <definedName name="Cria_6" localSheetId="1">#REF!</definedName>
    <definedName name="Cria_6" localSheetId="5">#REF!</definedName>
    <definedName name="Cria_6" localSheetId="3">#REF!</definedName>
    <definedName name="Cria_6" localSheetId="0">#REF!</definedName>
    <definedName name="Cria_6" localSheetId="8">#REF!</definedName>
    <definedName name="Cria_6" localSheetId="4">#REF!</definedName>
    <definedName name="Cria_6" localSheetId="6">#REF!</definedName>
    <definedName name="Cria_6" localSheetId="2">#REF!</definedName>
    <definedName name="Cria_6">#REF!</definedName>
    <definedName name="Cria_7" localSheetId="12">#REF!</definedName>
    <definedName name="Cria_7" localSheetId="9">#REF!</definedName>
    <definedName name="Cria_7" localSheetId="7">#REF!</definedName>
    <definedName name="Cria_7" localSheetId="1">#REF!</definedName>
    <definedName name="Cria_7" localSheetId="5">#REF!</definedName>
    <definedName name="Cria_7" localSheetId="3">#REF!</definedName>
    <definedName name="Cria_7" localSheetId="0">#REF!</definedName>
    <definedName name="Cria_7" localSheetId="8">#REF!</definedName>
    <definedName name="Cria_7" localSheetId="4">#REF!</definedName>
    <definedName name="Cria_7" localSheetId="6">#REF!</definedName>
    <definedName name="Cria_7" localSheetId="2">#REF!</definedName>
    <definedName name="Cria_7">#REF!</definedName>
    <definedName name="Cria_8" localSheetId="12">#REF!</definedName>
    <definedName name="Cria_8" localSheetId="9">#REF!</definedName>
    <definedName name="Cria_8" localSheetId="7">#REF!</definedName>
    <definedName name="Cria_8" localSheetId="1">#REF!</definedName>
    <definedName name="Cria_8" localSheetId="5">#REF!</definedName>
    <definedName name="Cria_8" localSheetId="3">#REF!</definedName>
    <definedName name="Cria_8" localSheetId="0">#REF!</definedName>
    <definedName name="Cria_8" localSheetId="8">#REF!</definedName>
    <definedName name="Cria_8" localSheetId="4">#REF!</definedName>
    <definedName name="Cria_8" localSheetId="6">#REF!</definedName>
    <definedName name="Cria_8" localSheetId="2">#REF!</definedName>
    <definedName name="Cria_8">#REF!</definedName>
    <definedName name="Cria_9" localSheetId="12">#REF!</definedName>
    <definedName name="Cria_9" localSheetId="9">#REF!</definedName>
    <definedName name="Cria_9" localSheetId="7">#REF!</definedName>
    <definedName name="Cria_9" localSheetId="1">#REF!</definedName>
    <definedName name="Cria_9" localSheetId="5">#REF!</definedName>
    <definedName name="Cria_9" localSheetId="3">#REF!</definedName>
    <definedName name="Cria_9" localSheetId="0">#REF!</definedName>
    <definedName name="Cria_9" localSheetId="8">#REF!</definedName>
    <definedName name="Cria_9" localSheetId="4">#REF!</definedName>
    <definedName name="Cria_9" localSheetId="6">#REF!</definedName>
    <definedName name="Cria_9" localSheetId="2">#REF!</definedName>
    <definedName name="Cria_9">#REF!</definedName>
    <definedName name="_xlnm.Criteria" localSheetId="12">#REF!</definedName>
    <definedName name="_xlnm.Criteria" localSheetId="9">#REF!</definedName>
    <definedName name="_xlnm.Criteria" localSheetId="7">#REF!</definedName>
    <definedName name="_xlnm.Criteria" localSheetId="1">#REF!</definedName>
    <definedName name="_xlnm.Criteria" localSheetId="5">#REF!</definedName>
    <definedName name="_xlnm.Criteria" localSheetId="3">#REF!</definedName>
    <definedName name="_xlnm.Criteria" localSheetId="0">#REF!</definedName>
    <definedName name="_xlnm.Criteria" localSheetId="8">#REF!</definedName>
    <definedName name="_xlnm.Criteria" localSheetId="4">#REF!</definedName>
    <definedName name="_xlnm.Criteria" localSheetId="6">#REF!</definedName>
    <definedName name="_xlnm.Criteria" localSheetId="2">#REF!</definedName>
    <definedName name="_xlnm.Criteria">#REF!</definedName>
    <definedName name="Critérios_IM" localSheetId="12">#REF!</definedName>
    <definedName name="Critérios_IM" localSheetId="9">#REF!</definedName>
    <definedName name="Critérios_IM" localSheetId="7">#REF!</definedName>
    <definedName name="Critérios_IM" localSheetId="1">#REF!</definedName>
    <definedName name="Critérios_IM" localSheetId="5">#REF!</definedName>
    <definedName name="Critérios_IM" localSheetId="3">#REF!</definedName>
    <definedName name="Critérios_IM" localSheetId="0">#REF!</definedName>
    <definedName name="Critérios_IM" localSheetId="8">#REF!</definedName>
    <definedName name="Critérios_IM" localSheetId="4">#REF!</definedName>
    <definedName name="Critérios_IM" localSheetId="6">#REF!</definedName>
    <definedName name="Critérios_IM" localSheetId="2">#REF!</definedName>
    <definedName name="Critérios_IM">#REF!</definedName>
    <definedName name="crong" localSheetId="12">#REF!</definedName>
    <definedName name="crong" localSheetId="9">#REF!</definedName>
    <definedName name="crong" localSheetId="7">#REF!</definedName>
    <definedName name="crong" localSheetId="1">#REF!</definedName>
    <definedName name="crong" localSheetId="5">#REF!</definedName>
    <definedName name="crong" localSheetId="3">#REF!</definedName>
    <definedName name="crong" localSheetId="0">#REF!</definedName>
    <definedName name="crong" localSheetId="8">#REF!</definedName>
    <definedName name="crong" localSheetId="4">#REF!</definedName>
    <definedName name="crong" localSheetId="6">#REF!</definedName>
    <definedName name="crong" localSheetId="2">#REF!</definedName>
    <definedName name="crong">#REF!</definedName>
    <definedName name="CRONO" localSheetId="12">'[13]Estrada São Bento - 3ª Etapa'!#REF!</definedName>
    <definedName name="CRONO" localSheetId="9">'[13]Estrada São Bento - 3ª Etapa'!#REF!</definedName>
    <definedName name="CRONO" localSheetId="7">'[13]Estrada São Bento - 3ª Etapa'!#REF!</definedName>
    <definedName name="CRONO" localSheetId="1">'[13]Estrada São Bento - 3ª Etapa'!#REF!</definedName>
    <definedName name="CRONO" localSheetId="5">'[13]Estrada São Bento - 3ª Etapa'!#REF!</definedName>
    <definedName name="CRONO" localSheetId="3">'[13]Estrada São Bento - 3ª Etapa'!#REF!</definedName>
    <definedName name="CRONO" localSheetId="0">'[13]Estrada São Bento - 3ª Etapa'!#REF!</definedName>
    <definedName name="CRONO" localSheetId="8">'[13]Estrada São Bento - 3ª Etapa'!#REF!</definedName>
    <definedName name="CRONO" localSheetId="4">'[13]Estrada São Bento - 3ª Etapa'!#REF!</definedName>
    <definedName name="CRONO" localSheetId="6">'[13]Estrada São Bento - 3ª Etapa'!#REF!</definedName>
    <definedName name="CRONO" localSheetId="2">'[13]Estrada São Bento - 3ª Etapa'!#REF!</definedName>
    <definedName name="CRONO">'[13]Estrada São Bento - 3ª Etapa'!#REF!</definedName>
    <definedName name="CRONOGRAMA_FÍSICO_FINANCEIRO" localSheetId="12">#REF!</definedName>
    <definedName name="CRONOGRAMA_FÍSICO_FINANCEIRO" localSheetId="13">#REF!</definedName>
    <definedName name="CRONOGRAMA_FÍSICO_FINANCEIRO" localSheetId="9">#REF!</definedName>
    <definedName name="CRONOGRAMA_FÍSICO_FINANCEIRO" localSheetId="7">#REF!</definedName>
    <definedName name="CRONOGRAMA_FÍSICO_FINANCEIRO" localSheetId="1">#REF!</definedName>
    <definedName name="CRONOGRAMA_FÍSICO_FINANCEIRO" localSheetId="5">#REF!</definedName>
    <definedName name="CRONOGRAMA_FÍSICO_FINANCEIRO" localSheetId="3">#REF!</definedName>
    <definedName name="CRONOGRAMA_FÍSICO_FINANCEIRO" localSheetId="0">#REF!</definedName>
    <definedName name="CRONOGRAMA_FÍSICO_FINANCEIRO" localSheetId="8">#REF!</definedName>
    <definedName name="CRONOGRAMA_FÍSICO_FINANCEIRO" localSheetId="4">#REF!</definedName>
    <definedName name="CRONOGRAMA_FÍSICO_FINANCEIRO" localSheetId="6">#REF!</definedName>
    <definedName name="CRONOGRAMA_FÍSICO_FINANCEIRO" localSheetId="2">#REF!</definedName>
    <definedName name="CRONOGRAMA_FÍSICO_FINANCEIRO">#REF!</definedName>
    <definedName name="CS">'[9]CS#'!$A$3:$K$12</definedName>
    <definedName name="CURRENCY" localSheetId="12">#REF!</definedName>
    <definedName name="CURRENCY" localSheetId="13">#REF!</definedName>
    <definedName name="CURRENCY" localSheetId="9">#REF!</definedName>
    <definedName name="CURRENCY" localSheetId="7">#REF!</definedName>
    <definedName name="CURRENCY" localSheetId="1">#REF!</definedName>
    <definedName name="CURRENCY" localSheetId="5">#REF!</definedName>
    <definedName name="CURRENCY" localSheetId="3">#REF!</definedName>
    <definedName name="CURRENCY" localSheetId="0">#REF!</definedName>
    <definedName name="CURRENCY" localSheetId="8">#REF!</definedName>
    <definedName name="CURRENCY" localSheetId="4">#REF!</definedName>
    <definedName name="CURRENCY" localSheetId="6">#REF!</definedName>
    <definedName name="CURRENCY" localSheetId="2">#REF!</definedName>
    <definedName name="CURRENCY">#REF!</definedName>
    <definedName name="custo" localSheetId="12">#REF!</definedName>
    <definedName name="custo" localSheetId="9">#REF!</definedName>
    <definedName name="custo" localSheetId="7">#REF!</definedName>
    <definedName name="custo" localSheetId="1">#REF!</definedName>
    <definedName name="custo" localSheetId="5">#REF!</definedName>
    <definedName name="custo" localSheetId="3">#REF!</definedName>
    <definedName name="custo" localSheetId="0">#REF!</definedName>
    <definedName name="custo" localSheetId="8">#REF!</definedName>
    <definedName name="custo" localSheetId="4">#REF!</definedName>
    <definedName name="custo" localSheetId="6">#REF!</definedName>
    <definedName name="custo" localSheetId="2">#REF!</definedName>
    <definedName name="custo">#REF!</definedName>
    <definedName name="D" localSheetId="12">[14]Orçamento!#REF!</definedName>
    <definedName name="D" localSheetId="9">[14]Orçamento!#REF!</definedName>
    <definedName name="D" localSheetId="7">[14]Orçamento!#REF!</definedName>
    <definedName name="D" localSheetId="1">[14]Orçamento!#REF!</definedName>
    <definedName name="D" localSheetId="5">[14]Orçamento!#REF!</definedName>
    <definedName name="D" localSheetId="3">[14]Orçamento!#REF!</definedName>
    <definedName name="D" localSheetId="0">[14]Orçamento!#REF!</definedName>
    <definedName name="D" localSheetId="8">[14]Orçamento!#REF!</definedName>
    <definedName name="D" localSheetId="4">[14]Orçamento!#REF!</definedName>
    <definedName name="D" localSheetId="6">[14]Orçamento!#REF!</definedName>
    <definedName name="D" localSheetId="2">[14]Orçamento!#REF!</definedName>
    <definedName name="D">[14]Orçamento!#REF!</definedName>
    <definedName name="D_numericos2" localSheetId="12">#REF!</definedName>
    <definedName name="D_numericos2" localSheetId="13">#REF!</definedName>
    <definedName name="D_numericos2" localSheetId="9">#REF!</definedName>
    <definedName name="D_numericos2" localSheetId="7">#REF!</definedName>
    <definedName name="D_numericos2" localSheetId="1">#REF!</definedName>
    <definedName name="D_numericos2" localSheetId="5">#REF!</definedName>
    <definedName name="D_numericos2" localSheetId="3">#REF!</definedName>
    <definedName name="D_numericos2" localSheetId="0">#REF!</definedName>
    <definedName name="D_numericos2" localSheetId="8">#REF!</definedName>
    <definedName name="D_numericos2" localSheetId="4">#REF!</definedName>
    <definedName name="D_numericos2" localSheetId="6">#REF!</definedName>
    <definedName name="D_numericos2" localSheetId="2">#REF!</definedName>
    <definedName name="D_numericos2">#REF!</definedName>
    <definedName name="D_numericos3" localSheetId="12">#REF!</definedName>
    <definedName name="D_numericos3" localSheetId="9">#REF!</definedName>
    <definedName name="D_numericos3" localSheetId="7">#REF!</definedName>
    <definedName name="D_numericos3" localSheetId="1">#REF!</definedName>
    <definedName name="D_numericos3" localSheetId="5">#REF!</definedName>
    <definedName name="D_numericos3" localSheetId="3">#REF!</definedName>
    <definedName name="D_numericos3" localSheetId="0">#REF!</definedName>
    <definedName name="D_numericos3" localSheetId="8">#REF!</definedName>
    <definedName name="D_numericos3" localSheetId="4">#REF!</definedName>
    <definedName name="D_numericos3" localSheetId="6">#REF!</definedName>
    <definedName name="D_numericos3" localSheetId="2">#REF!</definedName>
    <definedName name="D_numericos3">#REF!</definedName>
    <definedName name="D_numericos4" localSheetId="12">#REF!</definedName>
    <definedName name="D_numericos4" localSheetId="9">#REF!</definedName>
    <definedName name="D_numericos4" localSheetId="7">#REF!</definedName>
    <definedName name="D_numericos4" localSheetId="1">#REF!</definedName>
    <definedName name="D_numericos4" localSheetId="5">#REF!</definedName>
    <definedName name="D_numericos4" localSheetId="3">#REF!</definedName>
    <definedName name="D_numericos4" localSheetId="0">#REF!</definedName>
    <definedName name="D_numericos4" localSheetId="8">#REF!</definedName>
    <definedName name="D_numericos4" localSheetId="4">#REF!</definedName>
    <definedName name="D_numericos4" localSheetId="6">#REF!</definedName>
    <definedName name="D_numericos4" localSheetId="2">#REF!</definedName>
    <definedName name="D_numericos4">#REF!</definedName>
    <definedName name="dados" localSheetId="12">#REF!,#REF!,#REF!</definedName>
    <definedName name="dados" localSheetId="13">#REF!,#REF!,#REF!</definedName>
    <definedName name="dados" localSheetId="9">#REF!,#REF!,#REF!</definedName>
    <definedName name="dados" localSheetId="7">#REF!,#REF!,#REF!</definedName>
    <definedName name="dados" localSheetId="1">#REF!,#REF!,#REF!</definedName>
    <definedName name="dados" localSheetId="5">#REF!,#REF!,#REF!</definedName>
    <definedName name="dados" localSheetId="3">#REF!,#REF!,#REF!</definedName>
    <definedName name="dados" localSheetId="0">#REF!,#REF!,#REF!</definedName>
    <definedName name="dados" localSheetId="8">#REF!,#REF!,#REF!</definedName>
    <definedName name="dados" localSheetId="4">#REF!,#REF!,#REF!</definedName>
    <definedName name="dados" localSheetId="6">#REF!,#REF!,#REF!</definedName>
    <definedName name="dados" localSheetId="2">#REF!,#REF!,#REF!</definedName>
    <definedName name="dados">#REF!,#REF!,#REF!</definedName>
    <definedName name="daf" localSheetId="13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chart26" localSheetId="12" hidden="1">#REF!</definedName>
    <definedName name="dchart26" localSheetId="13" hidden="1">#REF!</definedName>
    <definedName name="dchart26" localSheetId="9" hidden="1">#REF!</definedName>
    <definedName name="dchart26" localSheetId="7" hidden="1">#REF!</definedName>
    <definedName name="dchart26" localSheetId="1" hidden="1">#REF!</definedName>
    <definedName name="dchart26" localSheetId="5" hidden="1">#REF!</definedName>
    <definedName name="dchart26" localSheetId="3" hidden="1">#REF!</definedName>
    <definedName name="dchart26" localSheetId="0" hidden="1">#REF!</definedName>
    <definedName name="dchart26" localSheetId="8" hidden="1">#REF!</definedName>
    <definedName name="dchart26" localSheetId="4" hidden="1">#REF!</definedName>
    <definedName name="dchart26" localSheetId="6" hidden="1">#REF!</definedName>
    <definedName name="dchart26" localSheetId="2" hidden="1">#REF!</definedName>
    <definedName name="dchart26" hidden="1">#REF!</definedName>
    <definedName name="dchart31" localSheetId="12" hidden="1">#REF!</definedName>
    <definedName name="dchart31" localSheetId="9" hidden="1">#REF!</definedName>
    <definedName name="dchart31" localSheetId="7" hidden="1">#REF!</definedName>
    <definedName name="dchart31" localSheetId="1" hidden="1">#REF!</definedName>
    <definedName name="dchart31" localSheetId="5" hidden="1">#REF!</definedName>
    <definedName name="dchart31" localSheetId="3" hidden="1">#REF!</definedName>
    <definedName name="dchart31" localSheetId="0" hidden="1">#REF!</definedName>
    <definedName name="dchart31" localSheetId="8" hidden="1">#REF!</definedName>
    <definedName name="dchart31" localSheetId="4" hidden="1">#REF!</definedName>
    <definedName name="dchart31" localSheetId="6" hidden="1">#REF!</definedName>
    <definedName name="dchart31" localSheetId="2" hidden="1">#REF!</definedName>
    <definedName name="dchart31" hidden="1">#REF!</definedName>
    <definedName name="DDD" localSheetId="13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ESCRICAO" localSheetId="12">#REF!</definedName>
    <definedName name="DESCRICAO" localSheetId="13">#REF!</definedName>
    <definedName name="DESCRICAO" localSheetId="9">#REF!</definedName>
    <definedName name="DESCRICAO" localSheetId="7">#REF!</definedName>
    <definedName name="DESCRICAO" localSheetId="1">#REF!</definedName>
    <definedName name="DESCRICAO" localSheetId="5">#REF!</definedName>
    <definedName name="DESCRICAO" localSheetId="3">#REF!</definedName>
    <definedName name="DESCRICAO" localSheetId="0">#REF!</definedName>
    <definedName name="DESCRICAO" localSheetId="8">#REF!</definedName>
    <definedName name="DESCRICAO" localSheetId="4">#REF!</definedName>
    <definedName name="DESCRICAO" localSheetId="6">#REF!</definedName>
    <definedName name="DESCRICAO" localSheetId="2">#REF!</definedName>
    <definedName name="DESCRICAO">#REF!</definedName>
    <definedName name="DESNIVEL" localSheetId="13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IAFPREMOLD" localSheetId="12">#REF!</definedName>
    <definedName name="DIAFPREMOLD" localSheetId="13">#REF!</definedName>
    <definedName name="DIAFPREMOLD" localSheetId="9">#REF!</definedName>
    <definedName name="DIAFPREMOLD" localSheetId="7">#REF!</definedName>
    <definedName name="DIAFPREMOLD" localSheetId="1">#REF!</definedName>
    <definedName name="DIAFPREMOLD" localSheetId="5">#REF!</definedName>
    <definedName name="DIAFPREMOLD" localSheetId="3">#REF!</definedName>
    <definedName name="DIAFPREMOLD" localSheetId="0">#REF!</definedName>
    <definedName name="DIAFPREMOLD" localSheetId="8">#REF!</definedName>
    <definedName name="DIAFPREMOLD" localSheetId="4">#REF!</definedName>
    <definedName name="DIAFPREMOLD" localSheetId="6">#REF!</definedName>
    <definedName name="DIAFPREMOLD" localSheetId="2">#REF!</definedName>
    <definedName name="DIAFPREMOLD">#REF!</definedName>
    <definedName name="DIAFRAF_INLOCO" localSheetId="12">#REF!</definedName>
    <definedName name="DIAFRAF_INLOCO" localSheetId="9">#REF!</definedName>
    <definedName name="DIAFRAF_INLOCO" localSheetId="7">#REF!</definedName>
    <definedName name="DIAFRAF_INLOCO" localSheetId="1">#REF!</definedName>
    <definedName name="DIAFRAF_INLOCO" localSheetId="5">#REF!</definedName>
    <definedName name="DIAFRAF_INLOCO" localSheetId="3">#REF!</definedName>
    <definedName name="DIAFRAF_INLOCO" localSheetId="0">#REF!</definedName>
    <definedName name="DIAFRAF_INLOCO" localSheetId="8">#REF!</definedName>
    <definedName name="DIAFRAF_INLOCO" localSheetId="4">#REF!</definedName>
    <definedName name="DIAFRAF_INLOCO" localSheetId="6">#REF!</definedName>
    <definedName name="DIAFRAF_INLOCO" localSheetId="2">#REF!</definedName>
    <definedName name="DIAFRAF_INLOCO">#REF!</definedName>
    <definedName name="DIAFRAINLOCO" localSheetId="12">#REF!</definedName>
    <definedName name="DIAFRAINLOCO" localSheetId="9">#REF!</definedName>
    <definedName name="DIAFRAINLOCO" localSheetId="7">#REF!</definedName>
    <definedName name="DIAFRAINLOCO" localSheetId="1">#REF!</definedName>
    <definedName name="DIAFRAINLOCO" localSheetId="5">#REF!</definedName>
    <definedName name="DIAFRAINLOCO" localSheetId="3">#REF!</definedName>
    <definedName name="DIAFRAINLOCO" localSheetId="0">#REF!</definedName>
    <definedName name="DIAFRAINLOCO" localSheetId="8">#REF!</definedName>
    <definedName name="DIAFRAINLOCO" localSheetId="4">#REF!</definedName>
    <definedName name="DIAFRAINLOCO" localSheetId="6">#REF!</definedName>
    <definedName name="DIAFRAINLOCO" localSheetId="2">#REF!</definedName>
    <definedName name="DIAFRAINLOCO">#REF!</definedName>
    <definedName name="DIAFRAPREMOL" localSheetId="12">#REF!</definedName>
    <definedName name="DIAFRAPREMOL" localSheetId="9">#REF!</definedName>
    <definedName name="DIAFRAPREMOL" localSheetId="7">#REF!</definedName>
    <definedName name="DIAFRAPREMOL" localSheetId="1">#REF!</definedName>
    <definedName name="DIAFRAPREMOL" localSheetId="5">#REF!</definedName>
    <definedName name="DIAFRAPREMOL" localSheetId="3">#REF!</definedName>
    <definedName name="DIAFRAPREMOL" localSheetId="0">#REF!</definedName>
    <definedName name="DIAFRAPREMOL" localSheetId="8">#REF!</definedName>
    <definedName name="DIAFRAPREMOL" localSheetId="4">#REF!</definedName>
    <definedName name="DIAFRAPREMOL" localSheetId="6">#REF!</definedName>
    <definedName name="DIAFRAPREMOL" localSheetId="2">#REF!</definedName>
    <definedName name="DIAFRAPREMOL">#REF!</definedName>
    <definedName name="DRENAGEM" localSheetId="12">#REF!</definedName>
    <definedName name="DRENAGEM" localSheetId="9">#REF!</definedName>
    <definedName name="DRENAGEM" localSheetId="7">#REF!</definedName>
    <definedName name="DRENAGEM" localSheetId="1">#REF!</definedName>
    <definedName name="DRENAGEM" localSheetId="5">#REF!</definedName>
    <definedName name="DRENAGEM" localSheetId="3">#REF!</definedName>
    <definedName name="DRENAGEM" localSheetId="0">#REF!</definedName>
    <definedName name="DRENAGEM" localSheetId="8">#REF!</definedName>
    <definedName name="DRENAGEM" localSheetId="4">#REF!</definedName>
    <definedName name="DRENAGEM" localSheetId="6">#REF!</definedName>
    <definedName name="DRENAGEM" localSheetId="2">#REF!</definedName>
    <definedName name="DRENAGEM">#REF!</definedName>
    <definedName name="DSSD" localSheetId="13" hidden="1">{#N/A,#N/A,FALSE,"ORC-ACKE";#N/A,#N/A,FALSE,"RESUMO"}</definedName>
    <definedName name="DSSD" hidden="1">{#N/A,#N/A,FALSE,"ORC-ACKE";#N/A,#N/A,FALSE,"RESUMO"}</definedName>
    <definedName name="E" localSheetId="13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13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12" hidden="1">#REF!</definedName>
    <definedName name="echart31" localSheetId="13" hidden="1">#REF!</definedName>
    <definedName name="echart31" localSheetId="9" hidden="1">#REF!</definedName>
    <definedName name="echart31" localSheetId="7" hidden="1">#REF!</definedName>
    <definedName name="echart31" localSheetId="1" hidden="1">#REF!</definedName>
    <definedName name="echart31" localSheetId="5" hidden="1">#REF!</definedName>
    <definedName name="echart31" localSheetId="3" hidden="1">#REF!</definedName>
    <definedName name="echart31" localSheetId="0" hidden="1">#REF!</definedName>
    <definedName name="echart31" localSheetId="8" hidden="1">#REF!</definedName>
    <definedName name="echart31" localSheetId="4" hidden="1">#REF!</definedName>
    <definedName name="echart31" localSheetId="6" hidden="1">#REF!</definedName>
    <definedName name="echart31" localSheetId="2" hidden="1">#REF!</definedName>
    <definedName name="echart31" hidden="1">#REF!</definedName>
    <definedName name="ee" localSheetId="12">#REF!</definedName>
    <definedName name="ee" localSheetId="9">#REF!</definedName>
    <definedName name="ee" localSheetId="7">#REF!</definedName>
    <definedName name="ee" localSheetId="1">#REF!</definedName>
    <definedName name="ee" localSheetId="5">#REF!</definedName>
    <definedName name="ee" localSheetId="3">#REF!</definedName>
    <definedName name="ee" localSheetId="0">#REF!</definedName>
    <definedName name="ee" localSheetId="8">#REF!</definedName>
    <definedName name="ee" localSheetId="4">#REF!</definedName>
    <definedName name="ee" localSheetId="6">#REF!</definedName>
    <definedName name="ee" localSheetId="2">#REF!</definedName>
    <definedName name="ee">#REF!</definedName>
    <definedName name="ef" localSheetId="13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quip" localSheetId="12">#REF!</definedName>
    <definedName name="equip" localSheetId="13">#REF!</definedName>
    <definedName name="equip" localSheetId="9">#REF!</definedName>
    <definedName name="equip" localSheetId="7">#REF!</definedName>
    <definedName name="equip" localSheetId="1">#REF!</definedName>
    <definedName name="equip" localSheetId="5">#REF!</definedName>
    <definedName name="equip" localSheetId="3">#REF!</definedName>
    <definedName name="equip" localSheetId="0">#REF!</definedName>
    <definedName name="equip" localSheetId="8">#REF!</definedName>
    <definedName name="equip" localSheetId="4">#REF!</definedName>
    <definedName name="equip" localSheetId="6">#REF!</definedName>
    <definedName name="equip" localSheetId="2">#REF!</definedName>
    <definedName name="equip">#REF!</definedName>
    <definedName name="ERA" localSheetId="13" hidden="1">{#N/A,#N/A,FALSE,"ORC-ACKE";#N/A,#N/A,FALSE,"RESUMO"}</definedName>
    <definedName name="ERA" hidden="1">{#N/A,#N/A,FALSE,"ORC-ACKE";#N/A,#N/A,FALSE,"RESUMO"}</definedName>
    <definedName name="ESTESCAVADA" localSheetId="12">#REF!</definedName>
    <definedName name="ESTESCAVADA" localSheetId="13">#REF!</definedName>
    <definedName name="ESTESCAVADA" localSheetId="9">#REF!</definedName>
    <definedName name="ESTESCAVADA" localSheetId="7">#REF!</definedName>
    <definedName name="ESTESCAVADA" localSheetId="1">#REF!</definedName>
    <definedName name="ESTESCAVADA" localSheetId="5">#REF!</definedName>
    <definedName name="ESTESCAVADA" localSheetId="3">#REF!</definedName>
    <definedName name="ESTESCAVADA" localSheetId="0">#REF!</definedName>
    <definedName name="ESTESCAVADA" localSheetId="8">#REF!</definedName>
    <definedName name="ESTESCAVADA" localSheetId="4">#REF!</definedName>
    <definedName name="ESTESCAVADA" localSheetId="6">#REF!</definedName>
    <definedName name="ESTESCAVADA" localSheetId="2">#REF!</definedName>
    <definedName name="ESTESCAVADA">#REF!</definedName>
    <definedName name="ESTFRANKI" localSheetId="12">#REF!</definedName>
    <definedName name="ESTFRANKI" localSheetId="9">#REF!</definedName>
    <definedName name="ESTFRANKI" localSheetId="7">#REF!</definedName>
    <definedName name="ESTFRANKI" localSheetId="1">#REF!</definedName>
    <definedName name="ESTFRANKI" localSheetId="5">#REF!</definedName>
    <definedName name="ESTFRANKI" localSheetId="3">#REF!</definedName>
    <definedName name="ESTFRANKI" localSheetId="0">#REF!</definedName>
    <definedName name="ESTFRANKI" localSheetId="8">#REF!</definedName>
    <definedName name="ESTFRANKI" localSheetId="4">#REF!</definedName>
    <definedName name="ESTFRANKI" localSheetId="6">#REF!</definedName>
    <definedName name="ESTFRANKI" localSheetId="2">#REF!</definedName>
    <definedName name="ESTFRANKI">#REF!</definedName>
    <definedName name="ESTMETAL" localSheetId="12">#REF!</definedName>
    <definedName name="ESTMETAL" localSheetId="9">#REF!</definedName>
    <definedName name="ESTMETAL" localSheetId="7">#REF!</definedName>
    <definedName name="ESTMETAL" localSheetId="1">#REF!</definedName>
    <definedName name="ESTMETAL" localSheetId="5">#REF!</definedName>
    <definedName name="ESTMETAL" localSheetId="3">#REF!</definedName>
    <definedName name="ESTMETAL" localSheetId="0">#REF!</definedName>
    <definedName name="ESTMETAL" localSheetId="8">#REF!</definedName>
    <definedName name="ESTMETAL" localSheetId="4">#REF!</definedName>
    <definedName name="ESTMETAL" localSheetId="6">#REF!</definedName>
    <definedName name="ESTMETAL" localSheetId="2">#REF!</definedName>
    <definedName name="ESTMETAL">#REF!</definedName>
    <definedName name="ESTPREMOLD" localSheetId="12">#REF!</definedName>
    <definedName name="ESTPREMOLD" localSheetId="9">#REF!</definedName>
    <definedName name="ESTPREMOLD" localSheetId="7">#REF!</definedName>
    <definedName name="ESTPREMOLD" localSheetId="1">#REF!</definedName>
    <definedName name="ESTPREMOLD" localSheetId="5">#REF!</definedName>
    <definedName name="ESTPREMOLD" localSheetId="3">#REF!</definedName>
    <definedName name="ESTPREMOLD" localSheetId="0">#REF!</definedName>
    <definedName name="ESTPREMOLD" localSheetId="8">#REF!</definedName>
    <definedName name="ESTPREMOLD" localSheetId="4">#REF!</definedName>
    <definedName name="ESTPREMOLD" localSheetId="6">#REF!</definedName>
    <definedName name="ESTPREMOLD" localSheetId="2">#REF!</definedName>
    <definedName name="ESTPREMOLD">#REF!</definedName>
    <definedName name="ESTRAIZ" localSheetId="12">#REF!</definedName>
    <definedName name="ESTRAIZ" localSheetId="9">#REF!</definedName>
    <definedName name="ESTRAIZ" localSheetId="7">#REF!</definedName>
    <definedName name="ESTRAIZ" localSheetId="1">#REF!</definedName>
    <definedName name="ESTRAIZ" localSheetId="5">#REF!</definedName>
    <definedName name="ESTRAIZ" localSheetId="3">#REF!</definedName>
    <definedName name="ESTRAIZ" localSheetId="0">#REF!</definedName>
    <definedName name="ESTRAIZ" localSheetId="8">#REF!</definedName>
    <definedName name="ESTRAIZ" localSheetId="4">#REF!</definedName>
    <definedName name="ESTRAIZ" localSheetId="6">#REF!</definedName>
    <definedName name="ESTRAIZ" localSheetId="2">#REF!</definedName>
    <definedName name="ESTRAIZ">#REF!</definedName>
    <definedName name="FASDF" localSheetId="13" hidden="1">{#N/A,#N/A,FALSE,"ORC-ACKE";#N/A,#N/A,FALSE,"RESUMO"}</definedName>
    <definedName name="FASDF" hidden="1">{#N/A,#N/A,FALSE,"ORC-ACKE";#N/A,#N/A,FALSE,"RESUMO"}</definedName>
    <definedName name="fchart31" localSheetId="12" hidden="1">#REF!</definedName>
    <definedName name="fchart31" localSheetId="13" hidden="1">#REF!</definedName>
    <definedName name="fchart31" localSheetId="9" hidden="1">#REF!</definedName>
    <definedName name="fchart31" localSheetId="7" hidden="1">#REF!</definedName>
    <definedName name="fchart31" localSheetId="1" hidden="1">#REF!</definedName>
    <definedName name="fchart31" localSheetId="5" hidden="1">#REF!</definedName>
    <definedName name="fchart31" localSheetId="3" hidden="1">#REF!</definedName>
    <definedName name="fchart31" localSheetId="0" hidden="1">#REF!</definedName>
    <definedName name="fchart31" localSheetId="8" hidden="1">#REF!</definedName>
    <definedName name="fchart31" localSheetId="4" hidden="1">#REF!</definedName>
    <definedName name="fchart31" localSheetId="6" hidden="1">#REF!</definedName>
    <definedName name="fchart31" localSheetId="2" hidden="1">#REF!</definedName>
    <definedName name="fchart31" hidden="1">#REF!</definedName>
    <definedName name="FL_1" localSheetId="12">#REF!</definedName>
    <definedName name="FL_1" localSheetId="9">#REF!</definedName>
    <definedName name="FL_1" localSheetId="7">#REF!</definedName>
    <definedName name="FL_1" localSheetId="1">#REF!</definedName>
    <definedName name="FL_1" localSheetId="5">#REF!</definedName>
    <definedName name="FL_1" localSheetId="3">#REF!</definedName>
    <definedName name="FL_1" localSheetId="0">#REF!</definedName>
    <definedName name="FL_1" localSheetId="8">#REF!</definedName>
    <definedName name="FL_1" localSheetId="4">#REF!</definedName>
    <definedName name="FL_1" localSheetId="6">#REF!</definedName>
    <definedName name="FL_1" localSheetId="2">#REF!</definedName>
    <definedName name="FL_1">#REF!</definedName>
    <definedName name="fluxo" localSheetId="12">'[15]450'!#REF!</definedName>
    <definedName name="fluxo" localSheetId="9">'[15]450'!#REF!</definedName>
    <definedName name="fluxo" localSheetId="7">'[15]450'!#REF!</definedName>
    <definedName name="fluxo" localSheetId="1">'[15]450'!#REF!</definedName>
    <definedName name="fluxo" localSheetId="5">'[15]450'!#REF!</definedName>
    <definedName name="fluxo" localSheetId="3">'[15]450'!#REF!</definedName>
    <definedName name="fluxo" localSheetId="0">'[15]450'!#REF!</definedName>
    <definedName name="fluxo" localSheetId="8">'[15]450'!#REF!</definedName>
    <definedName name="fluxo" localSheetId="4">'[15]450'!#REF!</definedName>
    <definedName name="fluxo" localSheetId="6">'[15]450'!#REF!</definedName>
    <definedName name="fluxo" localSheetId="2">'[15]450'!#REF!</definedName>
    <definedName name="fluxo">'[15]450'!#REF!</definedName>
    <definedName name="g" localSheetId="13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_10" localSheetId="12">#REF!</definedName>
    <definedName name="g_10" localSheetId="13">#REF!</definedName>
    <definedName name="g_10" localSheetId="9">#REF!</definedName>
    <definedName name="g_10" localSheetId="7">#REF!</definedName>
    <definedName name="g_10" localSheetId="1">#REF!</definedName>
    <definedName name="g_10" localSheetId="5">#REF!</definedName>
    <definedName name="g_10" localSheetId="3">#REF!</definedName>
    <definedName name="g_10" localSheetId="0">#REF!</definedName>
    <definedName name="g_10" localSheetId="8">#REF!</definedName>
    <definedName name="g_10" localSheetId="4">#REF!</definedName>
    <definedName name="g_10" localSheetId="6">#REF!</definedName>
    <definedName name="g_10" localSheetId="2">#REF!</definedName>
    <definedName name="g_10">#REF!</definedName>
    <definedName name="g_11" localSheetId="12">#REF!</definedName>
    <definedName name="g_11" localSheetId="9">#REF!</definedName>
    <definedName name="g_11" localSheetId="7">#REF!</definedName>
    <definedName name="g_11" localSheetId="1">#REF!</definedName>
    <definedName name="g_11" localSheetId="5">#REF!</definedName>
    <definedName name="g_11" localSheetId="3">#REF!</definedName>
    <definedName name="g_11" localSheetId="0">#REF!</definedName>
    <definedName name="g_11" localSheetId="8">#REF!</definedName>
    <definedName name="g_11" localSheetId="4">#REF!</definedName>
    <definedName name="g_11" localSheetId="6">#REF!</definedName>
    <definedName name="g_11" localSheetId="2">#REF!</definedName>
    <definedName name="g_11">#REF!</definedName>
    <definedName name="g_12" localSheetId="12">#REF!</definedName>
    <definedName name="g_12" localSheetId="9">#REF!</definedName>
    <definedName name="g_12" localSheetId="7">#REF!</definedName>
    <definedName name="g_12" localSheetId="1">#REF!</definedName>
    <definedName name="g_12" localSheetId="5">#REF!</definedName>
    <definedName name="g_12" localSheetId="3">#REF!</definedName>
    <definedName name="g_12" localSheetId="0">#REF!</definedName>
    <definedName name="g_12" localSheetId="8">#REF!</definedName>
    <definedName name="g_12" localSheetId="4">#REF!</definedName>
    <definedName name="g_12" localSheetId="6">#REF!</definedName>
    <definedName name="g_12" localSheetId="2">#REF!</definedName>
    <definedName name="g_12">#REF!</definedName>
    <definedName name="g_13" localSheetId="12">#REF!</definedName>
    <definedName name="g_13" localSheetId="9">#REF!</definedName>
    <definedName name="g_13" localSheetId="7">#REF!</definedName>
    <definedName name="g_13" localSheetId="1">#REF!</definedName>
    <definedName name="g_13" localSheetId="5">#REF!</definedName>
    <definedName name="g_13" localSheetId="3">#REF!</definedName>
    <definedName name="g_13" localSheetId="0">#REF!</definedName>
    <definedName name="g_13" localSheetId="8">#REF!</definedName>
    <definedName name="g_13" localSheetId="4">#REF!</definedName>
    <definedName name="g_13" localSheetId="6">#REF!</definedName>
    <definedName name="g_13" localSheetId="2">#REF!</definedName>
    <definedName name="g_13">#REF!</definedName>
    <definedName name="G_15" localSheetId="12">#REF!</definedName>
    <definedName name="G_15" localSheetId="9">#REF!</definedName>
    <definedName name="G_15" localSheetId="7">#REF!</definedName>
    <definedName name="G_15" localSheetId="1">#REF!</definedName>
    <definedName name="G_15" localSheetId="5">#REF!</definedName>
    <definedName name="G_15" localSheetId="3">#REF!</definedName>
    <definedName name="G_15" localSheetId="0">#REF!</definedName>
    <definedName name="G_15" localSheetId="8">#REF!</definedName>
    <definedName name="G_15" localSheetId="4">#REF!</definedName>
    <definedName name="G_15" localSheetId="6">#REF!</definedName>
    <definedName name="G_15" localSheetId="2">#REF!</definedName>
    <definedName name="G_15">#REF!</definedName>
    <definedName name="G_16" localSheetId="12">#REF!</definedName>
    <definedName name="G_16" localSheetId="9">#REF!</definedName>
    <definedName name="G_16" localSheetId="7">#REF!</definedName>
    <definedName name="G_16" localSheetId="1">#REF!</definedName>
    <definedName name="G_16" localSheetId="5">#REF!</definedName>
    <definedName name="G_16" localSheetId="3">#REF!</definedName>
    <definedName name="G_16" localSheetId="0">#REF!</definedName>
    <definedName name="G_16" localSheetId="8">#REF!</definedName>
    <definedName name="G_16" localSheetId="4">#REF!</definedName>
    <definedName name="G_16" localSheetId="6">#REF!</definedName>
    <definedName name="G_16" localSheetId="2">#REF!</definedName>
    <definedName name="G_16">#REF!</definedName>
    <definedName name="G_17" localSheetId="12">#REF!</definedName>
    <definedName name="G_17" localSheetId="9">#REF!</definedName>
    <definedName name="G_17" localSheetId="7">#REF!</definedName>
    <definedName name="G_17" localSheetId="1">#REF!</definedName>
    <definedName name="G_17" localSheetId="5">#REF!</definedName>
    <definedName name="G_17" localSheetId="3">#REF!</definedName>
    <definedName name="G_17" localSheetId="0">#REF!</definedName>
    <definedName name="G_17" localSheetId="8">#REF!</definedName>
    <definedName name="G_17" localSheetId="4">#REF!</definedName>
    <definedName name="G_17" localSheetId="6">#REF!</definedName>
    <definedName name="G_17" localSheetId="2">#REF!</definedName>
    <definedName name="G_17">#REF!</definedName>
    <definedName name="G_19" localSheetId="12">#REF!</definedName>
    <definedName name="G_19" localSheetId="9">#REF!</definedName>
    <definedName name="G_19" localSheetId="7">#REF!</definedName>
    <definedName name="G_19" localSheetId="1">#REF!</definedName>
    <definedName name="G_19" localSheetId="5">#REF!</definedName>
    <definedName name="G_19" localSheetId="3">#REF!</definedName>
    <definedName name="G_19" localSheetId="0">#REF!</definedName>
    <definedName name="G_19" localSheetId="8">#REF!</definedName>
    <definedName name="G_19" localSheetId="4">#REF!</definedName>
    <definedName name="G_19" localSheetId="6">#REF!</definedName>
    <definedName name="G_19" localSheetId="2">#REF!</definedName>
    <definedName name="G_19">#REF!</definedName>
    <definedName name="g_21" localSheetId="12">#REF!</definedName>
    <definedName name="g_21" localSheetId="9">#REF!</definedName>
    <definedName name="g_21" localSheetId="7">#REF!</definedName>
    <definedName name="g_21" localSheetId="1">#REF!</definedName>
    <definedName name="g_21" localSheetId="5">#REF!</definedName>
    <definedName name="g_21" localSheetId="3">#REF!</definedName>
    <definedName name="g_21" localSheetId="0">#REF!</definedName>
    <definedName name="g_21" localSheetId="8">#REF!</definedName>
    <definedName name="g_21" localSheetId="4">#REF!</definedName>
    <definedName name="g_21" localSheetId="6">#REF!</definedName>
    <definedName name="g_21" localSheetId="2">#REF!</definedName>
    <definedName name="g_21">#REF!</definedName>
    <definedName name="G_25" localSheetId="12">'[16]orc_raso sp'!#REF!</definedName>
    <definedName name="G_25" localSheetId="9">'[16]orc_raso sp'!#REF!</definedName>
    <definedName name="G_25" localSheetId="7">'[16]orc_raso sp'!#REF!</definedName>
    <definedName name="G_25" localSheetId="1">'[16]orc_raso sp'!#REF!</definedName>
    <definedName name="G_25" localSheetId="5">'[16]orc_raso sp'!#REF!</definedName>
    <definedName name="G_25" localSheetId="3">'[16]orc_raso sp'!#REF!</definedName>
    <definedName name="G_25" localSheetId="0">'[16]orc_raso sp'!#REF!</definedName>
    <definedName name="G_25" localSheetId="8">'[16]orc_raso sp'!#REF!</definedName>
    <definedName name="G_25" localSheetId="4">'[16]orc_raso sp'!#REF!</definedName>
    <definedName name="G_25" localSheetId="6">'[16]orc_raso sp'!#REF!</definedName>
    <definedName name="G_25" localSheetId="2">'[16]orc_raso sp'!#REF!</definedName>
    <definedName name="G_25">'[16]orc_raso sp'!#REF!</definedName>
    <definedName name="G_27" localSheetId="12">#REF!</definedName>
    <definedName name="G_27" localSheetId="13">#REF!</definedName>
    <definedName name="G_27" localSheetId="9">#REF!</definedName>
    <definedName name="G_27" localSheetId="7">#REF!</definedName>
    <definedName name="G_27" localSheetId="1">#REF!</definedName>
    <definedName name="G_27" localSheetId="5">#REF!</definedName>
    <definedName name="G_27" localSheetId="3">#REF!</definedName>
    <definedName name="G_27" localSheetId="0">#REF!</definedName>
    <definedName name="G_27" localSheetId="8">#REF!</definedName>
    <definedName name="G_27" localSheetId="4">#REF!</definedName>
    <definedName name="G_27" localSheetId="6">#REF!</definedName>
    <definedName name="G_27" localSheetId="2">#REF!</definedName>
    <definedName name="G_27">#REF!</definedName>
    <definedName name="G_31" localSheetId="12">#REF!</definedName>
    <definedName name="G_31" localSheetId="9">#REF!</definedName>
    <definedName name="G_31" localSheetId="7">#REF!</definedName>
    <definedName name="G_31" localSheetId="1">#REF!</definedName>
    <definedName name="G_31" localSheetId="5">#REF!</definedName>
    <definedName name="G_31" localSheetId="3">#REF!</definedName>
    <definedName name="G_31" localSheetId="0">#REF!</definedName>
    <definedName name="G_31" localSheetId="8">#REF!</definedName>
    <definedName name="G_31" localSheetId="4">#REF!</definedName>
    <definedName name="G_31" localSheetId="6">#REF!</definedName>
    <definedName name="G_31" localSheetId="2">#REF!</definedName>
    <definedName name="G_31">#REF!</definedName>
    <definedName name="G_32" localSheetId="12">#REF!</definedName>
    <definedName name="G_32" localSheetId="9">#REF!</definedName>
    <definedName name="G_32" localSheetId="7">#REF!</definedName>
    <definedName name="G_32" localSheetId="1">#REF!</definedName>
    <definedName name="G_32" localSheetId="5">#REF!</definedName>
    <definedName name="G_32" localSheetId="3">#REF!</definedName>
    <definedName name="G_32" localSheetId="0">#REF!</definedName>
    <definedName name="G_32" localSheetId="8">#REF!</definedName>
    <definedName name="G_32" localSheetId="4">#REF!</definedName>
    <definedName name="G_32" localSheetId="6">#REF!</definedName>
    <definedName name="G_32" localSheetId="2">#REF!</definedName>
    <definedName name="G_32">#REF!</definedName>
    <definedName name="G_33" localSheetId="12">#REF!</definedName>
    <definedName name="G_33" localSheetId="9">#REF!</definedName>
    <definedName name="G_33" localSheetId="7">#REF!</definedName>
    <definedName name="G_33" localSheetId="1">#REF!</definedName>
    <definedName name="G_33" localSheetId="5">#REF!</definedName>
    <definedName name="G_33" localSheetId="3">#REF!</definedName>
    <definedName name="G_33" localSheetId="0">#REF!</definedName>
    <definedName name="G_33" localSheetId="8">#REF!</definedName>
    <definedName name="G_33" localSheetId="4">#REF!</definedName>
    <definedName name="G_33" localSheetId="6">#REF!</definedName>
    <definedName name="G_33" localSheetId="2">#REF!</definedName>
    <definedName name="G_33">#REF!</definedName>
    <definedName name="g_34" localSheetId="12">'[16]orc_raso sp'!#REF!</definedName>
    <definedName name="g_34" localSheetId="9">'[16]orc_raso sp'!#REF!</definedName>
    <definedName name="g_34" localSheetId="7">'[16]orc_raso sp'!#REF!</definedName>
    <definedName name="g_34" localSheetId="1">'[16]orc_raso sp'!#REF!</definedName>
    <definedName name="g_34" localSheetId="5">'[16]orc_raso sp'!#REF!</definedName>
    <definedName name="g_34" localSheetId="3">'[16]orc_raso sp'!#REF!</definedName>
    <definedName name="g_34" localSheetId="0">'[16]orc_raso sp'!#REF!</definedName>
    <definedName name="g_34" localSheetId="8">'[16]orc_raso sp'!#REF!</definedName>
    <definedName name="g_34" localSheetId="4">'[16]orc_raso sp'!#REF!</definedName>
    <definedName name="g_34" localSheetId="6">'[16]orc_raso sp'!#REF!</definedName>
    <definedName name="g_34" localSheetId="2">'[16]orc_raso sp'!#REF!</definedName>
    <definedName name="g_34">'[16]orc_raso sp'!#REF!</definedName>
    <definedName name="G_35" localSheetId="12">#REF!</definedName>
    <definedName name="G_35" localSheetId="13">#REF!</definedName>
    <definedName name="G_35" localSheetId="9">#REF!</definedName>
    <definedName name="G_35" localSheetId="7">#REF!</definedName>
    <definedName name="G_35" localSheetId="1">#REF!</definedName>
    <definedName name="G_35" localSheetId="5">#REF!</definedName>
    <definedName name="G_35" localSheetId="3">#REF!</definedName>
    <definedName name="G_35" localSheetId="0">#REF!</definedName>
    <definedName name="G_35" localSheetId="8">#REF!</definedName>
    <definedName name="G_35" localSheetId="4">#REF!</definedName>
    <definedName name="G_35" localSheetId="6">#REF!</definedName>
    <definedName name="G_35" localSheetId="2">#REF!</definedName>
    <definedName name="G_35">#REF!</definedName>
    <definedName name="g_37" localSheetId="12">#REF!</definedName>
    <definedName name="g_37" localSheetId="9">#REF!</definedName>
    <definedName name="g_37" localSheetId="7">#REF!</definedName>
    <definedName name="g_37" localSheetId="1">#REF!</definedName>
    <definedName name="g_37" localSheetId="5">#REF!</definedName>
    <definedName name="g_37" localSheetId="3">#REF!</definedName>
    <definedName name="g_37" localSheetId="0">#REF!</definedName>
    <definedName name="g_37" localSheetId="8">#REF!</definedName>
    <definedName name="g_37" localSheetId="4">#REF!</definedName>
    <definedName name="g_37" localSheetId="6">#REF!</definedName>
    <definedName name="g_37" localSheetId="2">#REF!</definedName>
    <definedName name="g_37">#REF!</definedName>
    <definedName name="G_41" localSheetId="12">#REF!</definedName>
    <definedName name="G_41" localSheetId="9">#REF!</definedName>
    <definedName name="G_41" localSheetId="7">#REF!</definedName>
    <definedName name="G_41" localSheetId="1">#REF!</definedName>
    <definedName name="G_41" localSheetId="5">#REF!</definedName>
    <definedName name="G_41" localSheetId="3">#REF!</definedName>
    <definedName name="G_41" localSheetId="0">#REF!</definedName>
    <definedName name="G_41" localSheetId="8">#REF!</definedName>
    <definedName name="G_41" localSheetId="4">#REF!</definedName>
    <definedName name="G_41" localSheetId="6">#REF!</definedName>
    <definedName name="G_41" localSheetId="2">#REF!</definedName>
    <definedName name="G_41">#REF!</definedName>
    <definedName name="G_45" localSheetId="12">#REF!</definedName>
    <definedName name="G_45" localSheetId="9">#REF!</definedName>
    <definedName name="G_45" localSheetId="7">#REF!</definedName>
    <definedName name="G_45" localSheetId="1">#REF!</definedName>
    <definedName name="G_45" localSheetId="5">#REF!</definedName>
    <definedName name="G_45" localSheetId="3">#REF!</definedName>
    <definedName name="G_45" localSheetId="0">#REF!</definedName>
    <definedName name="G_45" localSheetId="8">#REF!</definedName>
    <definedName name="G_45" localSheetId="4">#REF!</definedName>
    <definedName name="G_45" localSheetId="6">#REF!</definedName>
    <definedName name="G_45" localSheetId="2">#REF!</definedName>
    <definedName name="G_45">#REF!</definedName>
    <definedName name="G_47" localSheetId="12">#REF!</definedName>
    <definedName name="G_47" localSheetId="9">#REF!</definedName>
    <definedName name="G_47" localSheetId="7">#REF!</definedName>
    <definedName name="G_47" localSheetId="1">#REF!</definedName>
    <definedName name="G_47" localSheetId="5">#REF!</definedName>
    <definedName name="G_47" localSheetId="3">#REF!</definedName>
    <definedName name="G_47" localSheetId="0">#REF!</definedName>
    <definedName name="G_47" localSheetId="8">#REF!</definedName>
    <definedName name="G_47" localSheetId="4">#REF!</definedName>
    <definedName name="G_47" localSheetId="6">#REF!</definedName>
    <definedName name="G_47" localSheetId="2">#REF!</definedName>
    <definedName name="G_47">#REF!</definedName>
    <definedName name="G_51" localSheetId="12">#REF!</definedName>
    <definedName name="G_51" localSheetId="9">#REF!</definedName>
    <definedName name="G_51" localSheetId="7">#REF!</definedName>
    <definedName name="G_51" localSheetId="1">#REF!</definedName>
    <definedName name="G_51" localSheetId="5">#REF!</definedName>
    <definedName name="G_51" localSheetId="3">#REF!</definedName>
    <definedName name="G_51" localSheetId="0">#REF!</definedName>
    <definedName name="G_51" localSheetId="8">#REF!</definedName>
    <definedName name="G_51" localSheetId="4">#REF!</definedName>
    <definedName name="G_51" localSheetId="6">#REF!</definedName>
    <definedName name="G_51" localSheetId="2">#REF!</definedName>
    <definedName name="G_51">#REF!</definedName>
    <definedName name="G_52" localSheetId="12">#REF!</definedName>
    <definedName name="G_52" localSheetId="9">#REF!</definedName>
    <definedName name="G_52" localSheetId="7">#REF!</definedName>
    <definedName name="G_52" localSheetId="1">#REF!</definedName>
    <definedName name="G_52" localSheetId="5">#REF!</definedName>
    <definedName name="G_52" localSheetId="3">#REF!</definedName>
    <definedName name="G_52" localSheetId="0">#REF!</definedName>
    <definedName name="G_52" localSheetId="8">#REF!</definedName>
    <definedName name="G_52" localSheetId="4">#REF!</definedName>
    <definedName name="G_52" localSheetId="6">#REF!</definedName>
    <definedName name="G_52" localSheetId="2">#REF!</definedName>
    <definedName name="G_52">#REF!</definedName>
    <definedName name="G_53" localSheetId="12">#REF!</definedName>
    <definedName name="G_53" localSheetId="9">#REF!</definedName>
    <definedName name="G_53" localSheetId="7">#REF!</definedName>
    <definedName name="G_53" localSheetId="1">#REF!</definedName>
    <definedName name="G_53" localSheetId="5">#REF!</definedName>
    <definedName name="G_53" localSheetId="3">#REF!</definedName>
    <definedName name="G_53" localSheetId="0">#REF!</definedName>
    <definedName name="G_53" localSheetId="8">#REF!</definedName>
    <definedName name="G_53" localSheetId="4">#REF!</definedName>
    <definedName name="G_53" localSheetId="6">#REF!</definedName>
    <definedName name="G_53" localSheetId="2">#REF!</definedName>
    <definedName name="G_53">#REF!</definedName>
    <definedName name="G_54" localSheetId="12">#REF!</definedName>
    <definedName name="G_54" localSheetId="9">#REF!</definedName>
    <definedName name="G_54" localSheetId="7">#REF!</definedName>
    <definedName name="G_54" localSheetId="1">#REF!</definedName>
    <definedName name="G_54" localSheetId="5">#REF!</definedName>
    <definedName name="G_54" localSheetId="3">#REF!</definedName>
    <definedName name="G_54" localSheetId="0">#REF!</definedName>
    <definedName name="G_54" localSheetId="8">#REF!</definedName>
    <definedName name="G_54" localSheetId="4">#REF!</definedName>
    <definedName name="G_54" localSheetId="6">#REF!</definedName>
    <definedName name="G_54" localSheetId="2">#REF!</definedName>
    <definedName name="G_54">#REF!</definedName>
    <definedName name="G_55" localSheetId="12">#REF!</definedName>
    <definedName name="G_55" localSheetId="9">#REF!</definedName>
    <definedName name="G_55" localSheetId="7">#REF!</definedName>
    <definedName name="G_55" localSheetId="1">#REF!</definedName>
    <definedName name="G_55" localSheetId="5">#REF!</definedName>
    <definedName name="G_55" localSheetId="3">#REF!</definedName>
    <definedName name="G_55" localSheetId="0">#REF!</definedName>
    <definedName name="G_55" localSheetId="8">#REF!</definedName>
    <definedName name="G_55" localSheetId="4">#REF!</definedName>
    <definedName name="G_55" localSheetId="6">#REF!</definedName>
    <definedName name="G_55" localSheetId="2">#REF!</definedName>
    <definedName name="G_55">#REF!</definedName>
    <definedName name="G_56" localSheetId="12">#REF!</definedName>
    <definedName name="G_56" localSheetId="9">#REF!</definedName>
    <definedName name="G_56" localSheetId="7">#REF!</definedName>
    <definedName name="G_56" localSheetId="1">#REF!</definedName>
    <definedName name="G_56" localSheetId="5">#REF!</definedName>
    <definedName name="G_56" localSheetId="3">#REF!</definedName>
    <definedName name="G_56" localSheetId="0">#REF!</definedName>
    <definedName name="G_56" localSheetId="8">#REF!</definedName>
    <definedName name="G_56" localSheetId="4">#REF!</definedName>
    <definedName name="G_56" localSheetId="6">#REF!</definedName>
    <definedName name="G_56" localSheetId="2">#REF!</definedName>
    <definedName name="G_56">#REF!</definedName>
    <definedName name="G_57" localSheetId="12">#REF!</definedName>
    <definedName name="G_57" localSheetId="9">#REF!</definedName>
    <definedName name="G_57" localSheetId="7">#REF!</definedName>
    <definedName name="G_57" localSheetId="1">#REF!</definedName>
    <definedName name="G_57" localSheetId="5">#REF!</definedName>
    <definedName name="G_57" localSheetId="3">#REF!</definedName>
    <definedName name="G_57" localSheetId="0">#REF!</definedName>
    <definedName name="G_57" localSheetId="8">#REF!</definedName>
    <definedName name="G_57" localSheetId="4">#REF!</definedName>
    <definedName name="G_57" localSheetId="6">#REF!</definedName>
    <definedName name="G_57" localSheetId="2">#REF!</definedName>
    <definedName name="G_57">#REF!</definedName>
    <definedName name="G_58" localSheetId="12">#REF!</definedName>
    <definedName name="G_58" localSheetId="9">#REF!</definedName>
    <definedName name="G_58" localSheetId="7">#REF!</definedName>
    <definedName name="G_58" localSheetId="1">#REF!</definedName>
    <definedName name="G_58" localSheetId="5">#REF!</definedName>
    <definedName name="G_58" localSheetId="3">#REF!</definedName>
    <definedName name="G_58" localSheetId="0">#REF!</definedName>
    <definedName name="G_58" localSheetId="8">#REF!</definedName>
    <definedName name="G_58" localSheetId="4">#REF!</definedName>
    <definedName name="G_58" localSheetId="6">#REF!</definedName>
    <definedName name="G_58" localSheetId="2">#REF!</definedName>
    <definedName name="G_58">#REF!</definedName>
    <definedName name="G_59" localSheetId="12">#REF!</definedName>
    <definedName name="G_59" localSheetId="9">#REF!</definedName>
    <definedName name="G_59" localSheetId="7">#REF!</definedName>
    <definedName name="G_59" localSheetId="1">#REF!</definedName>
    <definedName name="G_59" localSheetId="5">#REF!</definedName>
    <definedName name="G_59" localSheetId="3">#REF!</definedName>
    <definedName name="G_59" localSheetId="0">#REF!</definedName>
    <definedName name="G_59" localSheetId="8">#REF!</definedName>
    <definedName name="G_59" localSheetId="4">#REF!</definedName>
    <definedName name="G_59" localSheetId="6">#REF!</definedName>
    <definedName name="G_59" localSheetId="2">#REF!</definedName>
    <definedName name="G_59">#REF!</definedName>
    <definedName name="G_61" localSheetId="12">#REF!</definedName>
    <definedName name="G_61" localSheetId="9">#REF!</definedName>
    <definedName name="G_61" localSheetId="7">#REF!</definedName>
    <definedName name="G_61" localSheetId="1">#REF!</definedName>
    <definedName name="G_61" localSheetId="5">#REF!</definedName>
    <definedName name="G_61" localSheetId="3">#REF!</definedName>
    <definedName name="G_61" localSheetId="0">#REF!</definedName>
    <definedName name="G_61" localSheetId="8">#REF!</definedName>
    <definedName name="G_61" localSheetId="4">#REF!</definedName>
    <definedName name="G_61" localSheetId="6">#REF!</definedName>
    <definedName name="G_61" localSheetId="2">#REF!</definedName>
    <definedName name="G_61">#REF!</definedName>
    <definedName name="G_63" localSheetId="12">#REF!</definedName>
    <definedName name="G_63" localSheetId="9">#REF!</definedName>
    <definedName name="G_63" localSheetId="7">#REF!</definedName>
    <definedName name="G_63" localSheetId="1">#REF!</definedName>
    <definedName name="G_63" localSheetId="5">#REF!</definedName>
    <definedName name="G_63" localSheetId="3">#REF!</definedName>
    <definedName name="G_63" localSheetId="0">#REF!</definedName>
    <definedName name="G_63" localSheetId="8">#REF!</definedName>
    <definedName name="G_63" localSheetId="4">#REF!</definedName>
    <definedName name="G_63" localSheetId="6">#REF!</definedName>
    <definedName name="G_63" localSheetId="2">#REF!</definedName>
    <definedName name="G_63">#REF!</definedName>
    <definedName name="g_65" localSheetId="12">#REF!</definedName>
    <definedName name="g_65" localSheetId="9">#REF!</definedName>
    <definedName name="g_65" localSheetId="7">#REF!</definedName>
    <definedName name="g_65" localSheetId="1">#REF!</definedName>
    <definedName name="g_65" localSheetId="5">#REF!</definedName>
    <definedName name="g_65" localSheetId="3">#REF!</definedName>
    <definedName name="g_65" localSheetId="0">#REF!</definedName>
    <definedName name="g_65" localSheetId="8">#REF!</definedName>
    <definedName name="g_65" localSheetId="4">#REF!</definedName>
    <definedName name="g_65" localSheetId="6">#REF!</definedName>
    <definedName name="g_65" localSheetId="2">#REF!</definedName>
    <definedName name="g_65">#REF!</definedName>
    <definedName name="G_67" localSheetId="12">#REF!</definedName>
    <definedName name="G_67" localSheetId="9">#REF!</definedName>
    <definedName name="G_67" localSheetId="7">#REF!</definedName>
    <definedName name="G_67" localSheetId="1">#REF!</definedName>
    <definedName name="G_67" localSheetId="5">#REF!</definedName>
    <definedName name="G_67" localSheetId="3">#REF!</definedName>
    <definedName name="G_67" localSheetId="0">#REF!</definedName>
    <definedName name="G_67" localSheetId="8">#REF!</definedName>
    <definedName name="G_67" localSheetId="4">#REF!</definedName>
    <definedName name="G_67" localSheetId="6">#REF!</definedName>
    <definedName name="G_67" localSheetId="2">#REF!</definedName>
    <definedName name="G_67">#REF!</definedName>
    <definedName name="g_68" localSheetId="12">#REF!</definedName>
    <definedName name="g_68" localSheetId="9">#REF!</definedName>
    <definedName name="g_68" localSheetId="7">#REF!</definedName>
    <definedName name="g_68" localSheetId="1">#REF!</definedName>
    <definedName name="g_68" localSheetId="5">#REF!</definedName>
    <definedName name="g_68" localSheetId="3">#REF!</definedName>
    <definedName name="g_68" localSheetId="0">#REF!</definedName>
    <definedName name="g_68" localSheetId="8">#REF!</definedName>
    <definedName name="g_68" localSheetId="4">#REF!</definedName>
    <definedName name="g_68" localSheetId="6">#REF!</definedName>
    <definedName name="g_68" localSheetId="2">#REF!</definedName>
    <definedName name="g_68">#REF!</definedName>
    <definedName name="g_69" localSheetId="12">#REF!</definedName>
    <definedName name="g_69" localSheetId="9">#REF!</definedName>
    <definedName name="g_69" localSheetId="7">#REF!</definedName>
    <definedName name="g_69" localSheetId="1">#REF!</definedName>
    <definedName name="g_69" localSheetId="5">#REF!</definedName>
    <definedName name="g_69" localSheetId="3">#REF!</definedName>
    <definedName name="g_69" localSheetId="0">#REF!</definedName>
    <definedName name="g_69" localSheetId="8">#REF!</definedName>
    <definedName name="g_69" localSheetId="4">#REF!</definedName>
    <definedName name="g_69" localSheetId="6">#REF!</definedName>
    <definedName name="g_69" localSheetId="2">#REF!</definedName>
    <definedName name="g_69">#REF!</definedName>
    <definedName name="G_71" localSheetId="12">#REF!</definedName>
    <definedName name="G_71" localSheetId="9">#REF!</definedName>
    <definedName name="G_71" localSheetId="7">#REF!</definedName>
    <definedName name="G_71" localSheetId="1">#REF!</definedName>
    <definedName name="G_71" localSheetId="5">#REF!</definedName>
    <definedName name="G_71" localSheetId="3">#REF!</definedName>
    <definedName name="G_71" localSheetId="0">#REF!</definedName>
    <definedName name="G_71" localSheetId="8">#REF!</definedName>
    <definedName name="G_71" localSheetId="4">#REF!</definedName>
    <definedName name="G_71" localSheetId="6">#REF!</definedName>
    <definedName name="G_71" localSheetId="2">#REF!</definedName>
    <definedName name="G_71">#REF!</definedName>
    <definedName name="G_73" localSheetId="12">#REF!</definedName>
    <definedName name="G_73" localSheetId="9">#REF!</definedName>
    <definedName name="G_73" localSheetId="7">#REF!</definedName>
    <definedName name="G_73" localSheetId="1">#REF!</definedName>
    <definedName name="G_73" localSheetId="5">#REF!</definedName>
    <definedName name="G_73" localSheetId="3">#REF!</definedName>
    <definedName name="G_73" localSheetId="0">#REF!</definedName>
    <definedName name="G_73" localSheetId="8">#REF!</definedName>
    <definedName name="G_73" localSheetId="4">#REF!</definedName>
    <definedName name="G_73" localSheetId="6">#REF!</definedName>
    <definedName name="G_73" localSheetId="2">#REF!</definedName>
    <definedName name="G_73">#REF!</definedName>
    <definedName name="G_75" localSheetId="12">#REF!</definedName>
    <definedName name="G_75" localSheetId="9">#REF!</definedName>
    <definedName name="G_75" localSheetId="7">#REF!</definedName>
    <definedName name="G_75" localSheetId="1">#REF!</definedName>
    <definedName name="G_75" localSheetId="5">#REF!</definedName>
    <definedName name="G_75" localSheetId="3">#REF!</definedName>
    <definedName name="G_75" localSheetId="0">#REF!</definedName>
    <definedName name="G_75" localSheetId="8">#REF!</definedName>
    <definedName name="G_75" localSheetId="4">#REF!</definedName>
    <definedName name="G_75" localSheetId="6">#REF!</definedName>
    <definedName name="G_75" localSheetId="2">#REF!</definedName>
    <definedName name="G_75">#REF!</definedName>
    <definedName name="G_77" localSheetId="12">#REF!</definedName>
    <definedName name="G_77" localSheetId="9">#REF!</definedName>
    <definedName name="G_77" localSheetId="7">#REF!</definedName>
    <definedName name="G_77" localSheetId="1">#REF!</definedName>
    <definedName name="G_77" localSheetId="5">#REF!</definedName>
    <definedName name="G_77" localSheetId="3">#REF!</definedName>
    <definedName name="G_77" localSheetId="0">#REF!</definedName>
    <definedName name="G_77" localSheetId="8">#REF!</definedName>
    <definedName name="G_77" localSheetId="4">#REF!</definedName>
    <definedName name="G_77" localSheetId="6">#REF!</definedName>
    <definedName name="G_77" localSheetId="2">#REF!</definedName>
    <definedName name="G_77">#REF!</definedName>
    <definedName name="G_78" localSheetId="12">#REF!</definedName>
    <definedName name="G_78" localSheetId="9">#REF!</definedName>
    <definedName name="G_78" localSheetId="7">#REF!</definedName>
    <definedName name="G_78" localSheetId="1">#REF!</definedName>
    <definedName name="G_78" localSheetId="5">#REF!</definedName>
    <definedName name="G_78" localSheetId="3">#REF!</definedName>
    <definedName name="G_78" localSheetId="0">#REF!</definedName>
    <definedName name="G_78" localSheetId="8">#REF!</definedName>
    <definedName name="G_78" localSheetId="4">#REF!</definedName>
    <definedName name="G_78" localSheetId="6">#REF!</definedName>
    <definedName name="G_78" localSheetId="2">#REF!</definedName>
    <definedName name="G_78">#REF!</definedName>
    <definedName name="G_81" localSheetId="12">#REF!</definedName>
    <definedName name="G_81" localSheetId="9">#REF!</definedName>
    <definedName name="G_81" localSheetId="7">#REF!</definedName>
    <definedName name="G_81" localSheetId="1">#REF!</definedName>
    <definedName name="G_81" localSheetId="5">#REF!</definedName>
    <definedName name="G_81" localSheetId="3">#REF!</definedName>
    <definedName name="G_81" localSheetId="0">#REF!</definedName>
    <definedName name="G_81" localSheetId="8">#REF!</definedName>
    <definedName name="G_81" localSheetId="4">#REF!</definedName>
    <definedName name="G_81" localSheetId="6">#REF!</definedName>
    <definedName name="G_81" localSheetId="2">#REF!</definedName>
    <definedName name="G_81">#REF!</definedName>
    <definedName name="G_83" localSheetId="12">#REF!</definedName>
    <definedName name="G_83" localSheetId="9">#REF!</definedName>
    <definedName name="G_83" localSheetId="7">#REF!</definedName>
    <definedName name="G_83" localSheetId="1">#REF!</definedName>
    <definedName name="G_83" localSheetId="5">#REF!</definedName>
    <definedName name="G_83" localSheetId="3">#REF!</definedName>
    <definedName name="G_83" localSheetId="0">#REF!</definedName>
    <definedName name="G_83" localSheetId="8">#REF!</definedName>
    <definedName name="G_83" localSheetId="4">#REF!</definedName>
    <definedName name="G_83" localSheetId="6">#REF!</definedName>
    <definedName name="G_83" localSheetId="2">#REF!</definedName>
    <definedName name="G_83">#REF!</definedName>
    <definedName name="G_85" localSheetId="12">#REF!</definedName>
    <definedName name="G_85" localSheetId="9">#REF!</definedName>
    <definedName name="G_85" localSheetId="7">#REF!</definedName>
    <definedName name="G_85" localSheetId="1">#REF!</definedName>
    <definedName name="G_85" localSheetId="5">#REF!</definedName>
    <definedName name="G_85" localSheetId="3">#REF!</definedName>
    <definedName name="G_85" localSheetId="0">#REF!</definedName>
    <definedName name="G_85" localSheetId="8">#REF!</definedName>
    <definedName name="G_85" localSheetId="4">#REF!</definedName>
    <definedName name="G_85" localSheetId="6">#REF!</definedName>
    <definedName name="G_85" localSheetId="2">#REF!</definedName>
    <definedName name="G_85">#REF!</definedName>
    <definedName name="G_87" localSheetId="12">#REF!</definedName>
    <definedName name="G_87" localSheetId="9">#REF!</definedName>
    <definedName name="G_87" localSheetId="7">#REF!</definedName>
    <definedName name="G_87" localSheetId="1">#REF!</definedName>
    <definedName name="G_87" localSheetId="5">#REF!</definedName>
    <definedName name="G_87" localSheetId="3">#REF!</definedName>
    <definedName name="G_87" localSheetId="0">#REF!</definedName>
    <definedName name="G_87" localSheetId="8">#REF!</definedName>
    <definedName name="G_87" localSheetId="4">#REF!</definedName>
    <definedName name="G_87" localSheetId="6">#REF!</definedName>
    <definedName name="G_87" localSheetId="2">#REF!</definedName>
    <definedName name="G_87">#REF!</definedName>
    <definedName name="G_90" localSheetId="12">'[16]orc_raso sp'!#REF!</definedName>
    <definedName name="G_90" localSheetId="9">'[16]orc_raso sp'!#REF!</definedName>
    <definedName name="G_90" localSheetId="7">'[16]orc_raso sp'!#REF!</definedName>
    <definedName name="G_90" localSheetId="1">'[16]orc_raso sp'!#REF!</definedName>
    <definedName name="G_90" localSheetId="5">'[16]orc_raso sp'!#REF!</definedName>
    <definedName name="G_90" localSheetId="3">'[16]orc_raso sp'!#REF!</definedName>
    <definedName name="G_90" localSheetId="0">'[16]orc_raso sp'!#REF!</definedName>
    <definedName name="G_90" localSheetId="8">'[16]orc_raso sp'!#REF!</definedName>
    <definedName name="G_90" localSheetId="4">'[16]orc_raso sp'!#REF!</definedName>
    <definedName name="G_90" localSheetId="6">'[16]orc_raso sp'!#REF!</definedName>
    <definedName name="G_90" localSheetId="2">'[16]orc_raso sp'!#REF!</definedName>
    <definedName name="G_90">'[16]orc_raso sp'!#REF!</definedName>
    <definedName name="G_91" localSheetId="12">'[16]orc_raso sp'!#REF!</definedName>
    <definedName name="G_91" localSheetId="9">'[16]orc_raso sp'!#REF!</definedName>
    <definedName name="G_91" localSheetId="7">'[16]orc_raso sp'!#REF!</definedName>
    <definedName name="G_91" localSheetId="1">'[16]orc_raso sp'!#REF!</definedName>
    <definedName name="G_91" localSheetId="5">'[16]orc_raso sp'!#REF!</definedName>
    <definedName name="G_91" localSheetId="3">'[16]orc_raso sp'!#REF!</definedName>
    <definedName name="G_91" localSheetId="0">'[16]orc_raso sp'!#REF!</definedName>
    <definedName name="G_91" localSheetId="8">'[16]orc_raso sp'!#REF!</definedName>
    <definedName name="G_91" localSheetId="4">'[16]orc_raso sp'!#REF!</definedName>
    <definedName name="G_91" localSheetId="6">'[16]orc_raso sp'!#REF!</definedName>
    <definedName name="G_91" localSheetId="2">'[16]orc_raso sp'!#REF!</definedName>
    <definedName name="G_91">'[16]orc_raso sp'!#REF!</definedName>
    <definedName name="G_92" localSheetId="12">'[16]orc_raso sp'!#REF!</definedName>
    <definedName name="G_92" localSheetId="9">'[16]orc_raso sp'!#REF!</definedName>
    <definedName name="G_92" localSheetId="7">'[16]orc_raso sp'!#REF!</definedName>
    <definedName name="G_92" localSheetId="1">'[16]orc_raso sp'!#REF!</definedName>
    <definedName name="G_92" localSheetId="5">'[16]orc_raso sp'!#REF!</definedName>
    <definedName name="G_92" localSheetId="3">'[16]orc_raso sp'!#REF!</definedName>
    <definedName name="G_92" localSheetId="0">'[16]orc_raso sp'!#REF!</definedName>
    <definedName name="G_92" localSheetId="8">'[16]orc_raso sp'!#REF!</definedName>
    <definedName name="G_92" localSheetId="4">'[16]orc_raso sp'!#REF!</definedName>
    <definedName name="G_92" localSheetId="6">'[16]orc_raso sp'!#REF!</definedName>
    <definedName name="G_92" localSheetId="2">'[16]orc_raso sp'!#REF!</definedName>
    <definedName name="G_92">'[16]orc_raso sp'!#REF!</definedName>
    <definedName name="G_94" localSheetId="12">'[16]orc_raso sp'!#REF!</definedName>
    <definedName name="G_94" localSheetId="9">'[16]orc_raso sp'!#REF!</definedName>
    <definedName name="G_94" localSheetId="7">'[16]orc_raso sp'!#REF!</definedName>
    <definedName name="G_94" localSheetId="1">'[16]orc_raso sp'!#REF!</definedName>
    <definedName name="G_94" localSheetId="5">'[16]orc_raso sp'!#REF!</definedName>
    <definedName name="G_94" localSheetId="3">'[16]orc_raso sp'!#REF!</definedName>
    <definedName name="G_94" localSheetId="0">'[16]orc_raso sp'!#REF!</definedName>
    <definedName name="G_94" localSheetId="8">'[16]orc_raso sp'!#REF!</definedName>
    <definedName name="G_94" localSheetId="4">'[16]orc_raso sp'!#REF!</definedName>
    <definedName name="G_94" localSheetId="6">'[16]orc_raso sp'!#REF!</definedName>
    <definedName name="G_94" localSheetId="2">'[16]orc_raso sp'!#REF!</definedName>
    <definedName name="G_94">'[16]orc_raso sp'!#REF!</definedName>
    <definedName name="G_95" localSheetId="12">[17]PadrãoSemGC!#REF!</definedName>
    <definedName name="G_95" localSheetId="9">[17]PadrãoSemGC!#REF!</definedName>
    <definedName name="G_95" localSheetId="7">[17]PadrãoSemGC!#REF!</definedName>
    <definedName name="G_95" localSheetId="1">[17]PadrãoSemGC!#REF!</definedName>
    <definedName name="G_95" localSheetId="5">[17]PadrãoSemGC!#REF!</definedName>
    <definedName name="G_95" localSheetId="3">[17]PadrãoSemGC!#REF!</definedName>
    <definedName name="G_95" localSheetId="0">[17]PadrãoSemGC!#REF!</definedName>
    <definedName name="G_95" localSheetId="8">[17]PadrãoSemGC!#REF!</definedName>
    <definedName name="G_95" localSheetId="4">[17]PadrãoSemGC!#REF!</definedName>
    <definedName name="G_95" localSheetId="6">[17]PadrãoSemGC!#REF!</definedName>
    <definedName name="G_95" localSheetId="2">[17]PadrãoSemGC!#REF!</definedName>
    <definedName name="G_95">[17]PadrãoSemGC!#REF!</definedName>
    <definedName name="G_96" localSheetId="12">[17]PadrãoSemGC!#REF!</definedName>
    <definedName name="G_96" localSheetId="9">[17]PadrãoSemGC!#REF!</definedName>
    <definedName name="G_96" localSheetId="7">[17]PadrãoSemGC!#REF!</definedName>
    <definedName name="G_96" localSheetId="1">[17]PadrãoSemGC!#REF!</definedName>
    <definedName name="G_96" localSheetId="5">[17]PadrãoSemGC!#REF!</definedName>
    <definedName name="G_96" localSheetId="3">[17]PadrãoSemGC!#REF!</definedName>
    <definedName name="G_96" localSheetId="0">[17]PadrãoSemGC!#REF!</definedName>
    <definedName name="G_96" localSheetId="8">[17]PadrãoSemGC!#REF!</definedName>
    <definedName name="G_96" localSheetId="4">[17]PadrãoSemGC!#REF!</definedName>
    <definedName name="G_96" localSheetId="6">[17]PadrãoSemGC!#REF!</definedName>
    <definedName name="G_96" localSheetId="2">[17]PadrãoSemGC!#REF!</definedName>
    <definedName name="G_96">[17]PadrãoSemGC!#REF!</definedName>
    <definedName name="GASE" localSheetId="13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13" hidden="1">{#N/A,#N/A,FALSE,"ORC-ACKE";#N/A,#N/A,FALSE,"RESUMO"}</definedName>
    <definedName name="gf" hidden="1">{#N/A,#N/A,FALSE,"ORC-ACKE";#N/A,#N/A,FALSE,"RESUMO"}</definedName>
    <definedName name="GLOBAL" localSheetId="12">#REF!</definedName>
    <definedName name="GLOBAL" localSheetId="13">#REF!</definedName>
    <definedName name="GLOBAL" localSheetId="9">#REF!</definedName>
    <definedName name="GLOBAL" localSheetId="7">#REF!</definedName>
    <definedName name="GLOBAL" localSheetId="1">#REF!</definedName>
    <definedName name="GLOBAL" localSheetId="5">#REF!</definedName>
    <definedName name="GLOBAL" localSheetId="3">#REF!</definedName>
    <definedName name="GLOBAL" localSheetId="0">#REF!</definedName>
    <definedName name="GLOBAL" localSheetId="8">#REF!</definedName>
    <definedName name="GLOBAL" localSheetId="4">#REF!</definedName>
    <definedName name="GLOBAL" localSheetId="6">#REF!</definedName>
    <definedName name="GLOBAL" localSheetId="2">#REF!</definedName>
    <definedName name="GLOBAL">#REF!</definedName>
    <definedName name="gr_25" localSheetId="12">'[18]11 ao 19'!#REF!</definedName>
    <definedName name="gr_25" localSheetId="13">'[18]11 ao 19'!#REF!</definedName>
    <definedName name="gr_25" localSheetId="9">'[18]11 ao 19'!#REF!</definedName>
    <definedName name="gr_25" localSheetId="7">'[18]11 ao 19'!#REF!</definedName>
    <definedName name="gr_25" localSheetId="1">'[18]11 ao 19'!#REF!</definedName>
    <definedName name="gr_25" localSheetId="5">'[18]11 ao 19'!#REF!</definedName>
    <definedName name="gr_25" localSheetId="3">'[18]11 ao 19'!#REF!</definedName>
    <definedName name="gr_25" localSheetId="0">'[18]11 ao 19'!#REF!</definedName>
    <definedName name="gr_25" localSheetId="8">'[18]11 ao 19'!#REF!</definedName>
    <definedName name="gr_25" localSheetId="4">'[18]11 ao 19'!#REF!</definedName>
    <definedName name="gr_25" localSheetId="6">'[18]11 ao 19'!#REF!</definedName>
    <definedName name="gr_25" localSheetId="2">'[18]11 ao 19'!#REF!</definedName>
    <definedName name="gr_25">'[18]11 ao 19'!#REF!</definedName>
    <definedName name="graf" localSheetId="12">'[19]FLUXO - EXECUÇÃO PRÓPRIA'!#REF!</definedName>
    <definedName name="graf" localSheetId="13">'[19]FLUXO - EXECUÇÃO PRÓPRIA'!#REF!</definedName>
    <definedName name="graf" localSheetId="9">'[19]FLUXO - EXECUÇÃO PRÓPRIA'!#REF!</definedName>
    <definedName name="graf" localSheetId="7">'[19]FLUXO - EXECUÇÃO PRÓPRIA'!#REF!</definedName>
    <definedName name="graf" localSheetId="1">'[19]FLUXO - EXECUÇÃO PRÓPRIA'!#REF!</definedName>
    <definedName name="graf" localSheetId="5">'[19]FLUXO - EXECUÇÃO PRÓPRIA'!#REF!</definedName>
    <definedName name="graf" localSheetId="3">'[19]FLUXO - EXECUÇÃO PRÓPRIA'!#REF!</definedName>
    <definedName name="graf" localSheetId="0">'[19]FLUXO - EXECUÇÃO PRÓPRIA'!#REF!</definedName>
    <definedName name="graf" localSheetId="8">'[19]FLUXO - EXECUÇÃO PRÓPRIA'!#REF!</definedName>
    <definedName name="graf" localSheetId="4">'[19]FLUXO - EXECUÇÃO PRÓPRIA'!#REF!</definedName>
    <definedName name="graf" localSheetId="6">'[19]FLUXO - EXECUÇÃO PRÓPRIA'!#REF!</definedName>
    <definedName name="graf" localSheetId="2">'[19]FLUXO - EXECUÇÃO PRÓPRIA'!#REF!</definedName>
    <definedName name="graf">'[19]FLUXO - EXECUÇÃO PRÓPRIA'!#REF!</definedName>
    <definedName name="_xlnm.Recorder" localSheetId="12">#REF!</definedName>
    <definedName name="_xlnm.Recorder" localSheetId="13">#REF!</definedName>
    <definedName name="_xlnm.Recorder" localSheetId="9">#REF!</definedName>
    <definedName name="_xlnm.Recorder" localSheetId="7">#REF!</definedName>
    <definedName name="_xlnm.Recorder" localSheetId="1">#REF!</definedName>
    <definedName name="_xlnm.Recorder" localSheetId="5">#REF!</definedName>
    <definedName name="_xlnm.Recorder" localSheetId="3">#REF!</definedName>
    <definedName name="_xlnm.Recorder" localSheetId="0">#REF!</definedName>
    <definedName name="_xlnm.Recorder" localSheetId="8">#REF!</definedName>
    <definedName name="_xlnm.Recorder" localSheetId="4">#REF!</definedName>
    <definedName name="_xlnm.Recorder" localSheetId="6">#REF!</definedName>
    <definedName name="_xlnm.Recorder" localSheetId="2">#REF!</definedName>
    <definedName name="_xlnm.Recorder">#REF!</definedName>
    <definedName name="grf" localSheetId="13" hidden="1">{#N/A,#N/A,FALSE,"ORC-ACKE";#N/A,#N/A,FALSE,"RESUMO"}</definedName>
    <definedName name="grf" hidden="1">{#N/A,#N/A,FALSE,"ORC-ACKE";#N/A,#N/A,FALSE,"RESUMO"}</definedName>
    <definedName name="h" localSheetId="12">'[20]Recanto Mônica'!#REF!</definedName>
    <definedName name="h" localSheetId="13">'[20]Recanto Mônica'!#REF!</definedName>
    <definedName name="h" localSheetId="9">'[20]Recanto Mônica'!#REF!</definedName>
    <definedName name="h" localSheetId="7">'[20]Recanto Mônica'!#REF!</definedName>
    <definedName name="h" localSheetId="1">'[20]Recanto Mônica'!#REF!</definedName>
    <definedName name="h" localSheetId="5">'[20]Recanto Mônica'!#REF!</definedName>
    <definedName name="h" localSheetId="3">'[20]Recanto Mônica'!#REF!</definedName>
    <definedName name="h" localSheetId="0">'[20]Recanto Mônica'!#REF!</definedName>
    <definedName name="h" localSheetId="8">'[20]Recanto Mônica'!#REF!</definedName>
    <definedName name="h" localSheetId="4">'[20]Recanto Mônica'!#REF!</definedName>
    <definedName name="h" localSheetId="6">'[20]Recanto Mônica'!#REF!</definedName>
    <definedName name="h" localSheetId="2">'[20]Recanto Mônica'!#REF!</definedName>
    <definedName name="h">'[20]Recanto Mônica'!#REF!</definedName>
    <definedName name="HONORARIOS" localSheetId="12">#REF!</definedName>
    <definedName name="HONORARIOS" localSheetId="13">#REF!</definedName>
    <definedName name="HONORARIOS" localSheetId="9">#REF!</definedName>
    <definedName name="HONORARIOS" localSheetId="7">#REF!</definedName>
    <definedName name="HONORARIOS" localSheetId="1">#REF!</definedName>
    <definedName name="HONORARIOS" localSheetId="5">#REF!</definedName>
    <definedName name="HONORARIOS" localSheetId="3">#REF!</definedName>
    <definedName name="HONORARIOS" localSheetId="0">#REF!</definedName>
    <definedName name="HONORARIOS" localSheetId="8">#REF!</definedName>
    <definedName name="HONORARIOS" localSheetId="4">#REF!</definedName>
    <definedName name="HONORARIOS" localSheetId="6">#REF!</definedName>
    <definedName name="HONORARIOS" localSheetId="2">#REF!</definedName>
    <definedName name="HONORARIOS">#REF!</definedName>
    <definedName name="HRA" localSheetId="13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13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12">#REF!</definedName>
    <definedName name="I" localSheetId="13">#REF!</definedName>
    <definedName name="I" localSheetId="9">#REF!</definedName>
    <definedName name="I" localSheetId="7">#REF!</definedName>
    <definedName name="I" localSheetId="1">#REF!</definedName>
    <definedName name="I" localSheetId="5">#REF!</definedName>
    <definedName name="I" localSheetId="3">#REF!</definedName>
    <definedName name="I" localSheetId="0">#REF!</definedName>
    <definedName name="I" localSheetId="8">#REF!</definedName>
    <definedName name="I" localSheetId="4">#REF!</definedName>
    <definedName name="I" localSheetId="6">#REF!</definedName>
    <definedName name="I" localSheetId="2">#REF!</definedName>
    <definedName name="I">#REF!</definedName>
    <definedName name="IGUAIS" localSheetId="12">#REF!</definedName>
    <definedName name="IGUAIS" localSheetId="9">#REF!</definedName>
    <definedName name="IGUAIS" localSheetId="7">#REF!</definedName>
    <definedName name="IGUAIS" localSheetId="1">#REF!</definedName>
    <definedName name="IGUAIS" localSheetId="5">#REF!</definedName>
    <definedName name="IGUAIS" localSheetId="3">#REF!</definedName>
    <definedName name="IGUAIS" localSheetId="0">#REF!</definedName>
    <definedName name="IGUAIS" localSheetId="8">#REF!</definedName>
    <definedName name="IGUAIS" localSheetId="4">#REF!</definedName>
    <definedName name="IGUAIS" localSheetId="6">#REF!</definedName>
    <definedName name="IGUAIS" localSheetId="2">#REF!</definedName>
    <definedName name="IGUAIS">#REF!</definedName>
    <definedName name="Import.DescLote" hidden="1">[21]DADOS!$F$17</definedName>
    <definedName name="IMPOSTO" localSheetId="12">#REF!</definedName>
    <definedName name="IMPOSTO" localSheetId="13">#REF!</definedName>
    <definedName name="IMPOSTO" localSheetId="9">#REF!</definedName>
    <definedName name="IMPOSTO" localSheetId="7">#REF!</definedName>
    <definedName name="IMPOSTO" localSheetId="1">#REF!</definedName>
    <definedName name="IMPOSTO" localSheetId="5">#REF!</definedName>
    <definedName name="IMPOSTO" localSheetId="3">#REF!</definedName>
    <definedName name="IMPOSTO" localSheetId="0">#REF!</definedName>
    <definedName name="IMPOSTO" localSheetId="8">#REF!</definedName>
    <definedName name="IMPOSTO" localSheetId="4">#REF!</definedName>
    <definedName name="IMPOSTO" localSheetId="6">#REF!</definedName>
    <definedName name="IMPOSTO" localSheetId="2">#REF!</definedName>
    <definedName name="IMPOSTO">#REF!</definedName>
    <definedName name="impr" localSheetId="12">#REF!</definedName>
    <definedName name="impr" localSheetId="9">#REF!</definedName>
    <definedName name="impr" localSheetId="7">#REF!</definedName>
    <definedName name="impr" localSheetId="1">#REF!</definedName>
    <definedName name="impr" localSheetId="5">#REF!</definedName>
    <definedName name="impr" localSheetId="3">#REF!</definedName>
    <definedName name="impr" localSheetId="0">#REF!</definedName>
    <definedName name="impr" localSheetId="8">#REF!</definedName>
    <definedName name="impr" localSheetId="4">#REF!</definedName>
    <definedName name="impr" localSheetId="6">#REF!</definedName>
    <definedName name="impr" localSheetId="2">#REF!</definedName>
    <definedName name="impr">#REF!</definedName>
    <definedName name="IMPR1" localSheetId="12">#REF!</definedName>
    <definedName name="IMPR1" localSheetId="9">#REF!</definedName>
    <definedName name="IMPR1" localSheetId="7">#REF!</definedName>
    <definedName name="IMPR1" localSheetId="1">#REF!</definedName>
    <definedName name="IMPR1" localSheetId="5">#REF!</definedName>
    <definedName name="IMPR1" localSheetId="3">#REF!</definedName>
    <definedName name="IMPR1" localSheetId="0">#REF!</definedName>
    <definedName name="IMPR1" localSheetId="8">#REF!</definedName>
    <definedName name="IMPR1" localSheetId="4">#REF!</definedName>
    <definedName name="IMPR1" localSheetId="6">#REF!</definedName>
    <definedName name="IMPR1" localSheetId="2">#REF!</definedName>
    <definedName name="IMPR1">#REF!</definedName>
    <definedName name="IMPR2" localSheetId="12">#REF!</definedName>
    <definedName name="IMPR2" localSheetId="9">#REF!</definedName>
    <definedName name="IMPR2" localSheetId="7">#REF!</definedName>
    <definedName name="IMPR2" localSheetId="1">#REF!</definedName>
    <definedName name="IMPR2" localSheetId="5">#REF!</definedName>
    <definedName name="IMPR2" localSheetId="3">#REF!</definedName>
    <definedName name="IMPR2" localSheetId="0">#REF!</definedName>
    <definedName name="IMPR2" localSheetId="8">#REF!</definedName>
    <definedName name="IMPR2" localSheetId="4">#REF!</definedName>
    <definedName name="IMPR2" localSheetId="6">#REF!</definedName>
    <definedName name="IMPR2" localSheetId="2">#REF!</definedName>
    <definedName name="IMPR2">#REF!</definedName>
    <definedName name="IMPR3" localSheetId="12">#REF!</definedName>
    <definedName name="IMPR3" localSheetId="9">#REF!</definedName>
    <definedName name="IMPR3" localSheetId="7">#REF!</definedName>
    <definedName name="IMPR3" localSheetId="1">#REF!</definedName>
    <definedName name="IMPR3" localSheetId="5">#REF!</definedName>
    <definedName name="IMPR3" localSheetId="3">#REF!</definedName>
    <definedName name="IMPR3" localSheetId="0">#REF!</definedName>
    <definedName name="IMPR3" localSheetId="8">#REF!</definedName>
    <definedName name="IMPR3" localSheetId="4">#REF!</definedName>
    <definedName name="IMPR3" localSheetId="6">#REF!</definedName>
    <definedName name="IMPR3" localSheetId="2">#REF!</definedName>
    <definedName name="IMPR3">#REF!</definedName>
    <definedName name="IMPR4" localSheetId="12">#REF!</definedName>
    <definedName name="IMPR4" localSheetId="9">#REF!</definedName>
    <definedName name="IMPR4" localSheetId="7">#REF!</definedName>
    <definedName name="IMPR4" localSheetId="1">#REF!</definedName>
    <definedName name="IMPR4" localSheetId="5">#REF!</definedName>
    <definedName name="IMPR4" localSheetId="3">#REF!</definedName>
    <definedName name="IMPR4" localSheetId="0">#REF!</definedName>
    <definedName name="IMPR4" localSheetId="8">#REF!</definedName>
    <definedName name="IMPR4" localSheetId="4">#REF!</definedName>
    <definedName name="IMPR4" localSheetId="6">#REF!</definedName>
    <definedName name="IMPR4" localSheetId="2">#REF!</definedName>
    <definedName name="IMPR4">#REF!</definedName>
    <definedName name="IMPUT" localSheetId="12">#REF!</definedName>
    <definedName name="IMPUT" localSheetId="9">#REF!</definedName>
    <definedName name="IMPUT" localSheetId="7">#REF!</definedName>
    <definedName name="IMPUT" localSheetId="1">#REF!</definedName>
    <definedName name="IMPUT" localSheetId="5">#REF!</definedName>
    <definedName name="IMPUT" localSheetId="3">#REF!</definedName>
    <definedName name="IMPUT" localSheetId="0">#REF!</definedName>
    <definedName name="IMPUT" localSheetId="8">#REF!</definedName>
    <definedName name="IMPUT" localSheetId="4">#REF!</definedName>
    <definedName name="IMPUT" localSheetId="6">#REF!</definedName>
    <definedName name="IMPUT" localSheetId="2">#REF!</definedName>
    <definedName name="IMPUT">#REF!</definedName>
    <definedName name="INSU_JAN_06">[22]Titulo_Insu!$A$1:$E$2383</definedName>
    <definedName name="INSU_JAN_07">[23]INSU!$A$2:$D$2152</definedName>
    <definedName name="INSU_JUL_07" localSheetId="12">#REF!</definedName>
    <definedName name="INSU_JUL_07" localSheetId="13">#REF!</definedName>
    <definedName name="INSU_JUL_07" localSheetId="9">#REF!</definedName>
    <definedName name="INSU_JUL_07" localSheetId="7">#REF!</definedName>
    <definedName name="INSU_JUL_07" localSheetId="1">#REF!</definedName>
    <definedName name="INSU_JUL_07" localSheetId="5">#REF!</definedName>
    <definedName name="INSU_JUL_07" localSheetId="3">#REF!</definedName>
    <definedName name="INSU_JUL_07" localSheetId="0">#REF!</definedName>
    <definedName name="INSU_JUL_07" localSheetId="8">#REF!</definedName>
    <definedName name="INSU_JUL_07" localSheetId="4">#REF!</definedName>
    <definedName name="INSU_JUL_07" localSheetId="6">#REF!</definedName>
    <definedName name="INSU_JUL_07" localSheetId="2">#REF!</definedName>
    <definedName name="INSU_JUL_07">#REF!</definedName>
    <definedName name="ITEM" localSheetId="12">#REF!</definedName>
    <definedName name="ITEM" localSheetId="9">#REF!</definedName>
    <definedName name="ITEM" localSheetId="7">#REF!</definedName>
    <definedName name="ITEM" localSheetId="1">#REF!</definedName>
    <definedName name="ITEM" localSheetId="5">#REF!</definedName>
    <definedName name="ITEM" localSheetId="3">#REF!</definedName>
    <definedName name="ITEM" localSheetId="0">#REF!</definedName>
    <definedName name="ITEM" localSheetId="8">#REF!</definedName>
    <definedName name="ITEM" localSheetId="4">#REF!</definedName>
    <definedName name="ITEM" localSheetId="6">#REF!</definedName>
    <definedName name="ITEM" localSheetId="2">#REF!</definedName>
    <definedName name="ITEM">#REF!</definedName>
    <definedName name="j" localSheetId="13" hidden="1">{#N/A,#N/A,FALSE,"ORC-ACKE";#N/A,#N/A,FALSE,"RESUMO"}</definedName>
    <definedName name="j" hidden="1">{#N/A,#N/A,FALSE,"ORC-ACKE";#N/A,#N/A,FALSE,"RESUMO"}</definedName>
    <definedName name="jg" localSheetId="13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13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12">[24]orcamento!#REF!</definedName>
    <definedName name="JR_PAGE_ANCHOR_0_1" localSheetId="13">[24]orcamento!#REF!</definedName>
    <definedName name="JR_PAGE_ANCHOR_0_1" localSheetId="9">#REF!</definedName>
    <definedName name="JR_PAGE_ANCHOR_0_1" localSheetId="7">#REF!</definedName>
    <definedName name="JR_PAGE_ANCHOR_0_1" localSheetId="1">#REF!</definedName>
    <definedName name="JR_PAGE_ANCHOR_0_1" localSheetId="5">#REF!</definedName>
    <definedName name="JR_PAGE_ANCHOR_0_1" localSheetId="3">#REF!</definedName>
    <definedName name="JR_PAGE_ANCHOR_0_1" localSheetId="0">[24]orcamento!#REF!</definedName>
    <definedName name="JR_PAGE_ANCHOR_0_1" localSheetId="8">[24]orcamento!#REF!</definedName>
    <definedName name="JR_PAGE_ANCHOR_0_1" localSheetId="4">[24]orcamento!#REF!</definedName>
    <definedName name="JR_PAGE_ANCHOR_0_1" localSheetId="6">[24]orcamento!#REF!</definedName>
    <definedName name="JR_PAGE_ANCHOR_0_1" localSheetId="2">[24]orcamento!#REF!</definedName>
    <definedName name="JR_PAGE_ANCHOR_0_1">[24]orcamento!#REF!</definedName>
    <definedName name="k" localSheetId="13" hidden="1">{#N/A,#N/A,FALSE,"ORC-ACKE";#N/A,#N/A,FALSE,"RESUMO"}</definedName>
    <definedName name="k" hidden="1">{#N/A,#N/A,FALSE,"ORC-ACKE";#N/A,#N/A,FALSE,"RESUMO"}</definedName>
    <definedName name="LARANJEIRAS">[9]CUSTO_LARANJEIRAS!$A$3:$N$5</definedName>
    <definedName name="lat" localSheetId="12">#REF!</definedName>
    <definedName name="lat" localSheetId="13">#REF!</definedName>
    <definedName name="lat" localSheetId="9">#REF!</definedName>
    <definedName name="lat" localSheetId="7">#REF!</definedName>
    <definedName name="lat" localSheetId="1">#REF!</definedName>
    <definedName name="lat" localSheetId="5">#REF!</definedName>
    <definedName name="lat" localSheetId="3">#REF!</definedName>
    <definedName name="lat" localSheetId="0">#REF!</definedName>
    <definedName name="lat" localSheetId="8">#REF!</definedName>
    <definedName name="lat" localSheetId="4">#REF!</definedName>
    <definedName name="lat" localSheetId="6">#REF!</definedName>
    <definedName name="lat" localSheetId="2">#REF!</definedName>
    <definedName name="lat">#REF!</definedName>
    <definedName name="lbla1" localSheetId="12" hidden="1">#REF!</definedName>
    <definedName name="lbla1" localSheetId="9" hidden="1">#REF!</definedName>
    <definedName name="lbla1" localSheetId="7" hidden="1">#REF!</definedName>
    <definedName name="lbla1" localSheetId="1" hidden="1">#REF!</definedName>
    <definedName name="lbla1" localSheetId="5" hidden="1">#REF!</definedName>
    <definedName name="lbla1" localSheetId="3" hidden="1">#REF!</definedName>
    <definedName name="lbla1" localSheetId="0" hidden="1">#REF!</definedName>
    <definedName name="lbla1" localSheetId="8" hidden="1">#REF!</definedName>
    <definedName name="lbla1" localSheetId="4" hidden="1">#REF!</definedName>
    <definedName name="lbla1" localSheetId="6" hidden="1">#REF!</definedName>
    <definedName name="lbla1" localSheetId="2" hidden="1">#REF!</definedName>
    <definedName name="lbla1" hidden="1">#REF!</definedName>
    <definedName name="lbla10" localSheetId="12" hidden="1">#REF!</definedName>
    <definedName name="lbla10" localSheetId="9" hidden="1">#REF!</definedName>
    <definedName name="lbla10" localSheetId="7" hidden="1">#REF!</definedName>
    <definedName name="lbla10" localSheetId="1" hidden="1">#REF!</definedName>
    <definedName name="lbla10" localSheetId="5" hidden="1">#REF!</definedName>
    <definedName name="lbla10" localSheetId="3" hidden="1">#REF!</definedName>
    <definedName name="lbla10" localSheetId="0" hidden="1">#REF!</definedName>
    <definedName name="lbla10" localSheetId="8" hidden="1">#REF!</definedName>
    <definedName name="lbla10" localSheetId="4" hidden="1">#REF!</definedName>
    <definedName name="lbla10" localSheetId="6" hidden="1">#REF!</definedName>
    <definedName name="lbla10" localSheetId="2" hidden="1">#REF!</definedName>
    <definedName name="lbla10" hidden="1">#REF!</definedName>
    <definedName name="lbla11" localSheetId="12" hidden="1">#REF!</definedName>
    <definedName name="lbla11" localSheetId="9" hidden="1">#REF!</definedName>
    <definedName name="lbla11" localSheetId="7" hidden="1">#REF!</definedName>
    <definedName name="lbla11" localSheetId="1" hidden="1">#REF!</definedName>
    <definedName name="lbla11" localSheetId="5" hidden="1">#REF!</definedName>
    <definedName name="lbla11" localSheetId="3" hidden="1">#REF!</definedName>
    <definedName name="lbla11" localSheetId="0" hidden="1">#REF!</definedName>
    <definedName name="lbla11" localSheetId="8" hidden="1">#REF!</definedName>
    <definedName name="lbla11" localSheetId="4" hidden="1">#REF!</definedName>
    <definedName name="lbla11" localSheetId="6" hidden="1">#REF!</definedName>
    <definedName name="lbla11" localSheetId="2" hidden="1">#REF!</definedName>
    <definedName name="lbla11" hidden="1">#REF!</definedName>
    <definedName name="lbla12" localSheetId="12" hidden="1">#REF!</definedName>
    <definedName name="lbla12" localSheetId="9" hidden="1">#REF!</definedName>
    <definedName name="lbla12" localSheetId="7" hidden="1">#REF!</definedName>
    <definedName name="lbla12" localSheetId="1" hidden="1">#REF!</definedName>
    <definedName name="lbla12" localSheetId="5" hidden="1">#REF!</definedName>
    <definedName name="lbla12" localSheetId="3" hidden="1">#REF!</definedName>
    <definedName name="lbla12" localSheetId="0" hidden="1">#REF!</definedName>
    <definedName name="lbla12" localSheetId="8" hidden="1">#REF!</definedName>
    <definedName name="lbla12" localSheetId="4" hidden="1">#REF!</definedName>
    <definedName name="lbla12" localSheetId="6" hidden="1">#REF!</definedName>
    <definedName name="lbla12" localSheetId="2" hidden="1">#REF!</definedName>
    <definedName name="lbla12" hidden="1">#REF!</definedName>
    <definedName name="lbla13" localSheetId="12" hidden="1">#REF!</definedName>
    <definedName name="lbla13" localSheetId="9" hidden="1">#REF!</definedName>
    <definedName name="lbla13" localSheetId="7" hidden="1">#REF!</definedName>
    <definedName name="lbla13" localSheetId="1" hidden="1">#REF!</definedName>
    <definedName name="lbla13" localSheetId="5" hidden="1">#REF!</definedName>
    <definedName name="lbla13" localSheetId="3" hidden="1">#REF!</definedName>
    <definedName name="lbla13" localSheetId="0" hidden="1">#REF!</definedName>
    <definedName name="lbla13" localSheetId="8" hidden="1">#REF!</definedName>
    <definedName name="lbla13" localSheetId="4" hidden="1">#REF!</definedName>
    <definedName name="lbla13" localSheetId="6" hidden="1">#REF!</definedName>
    <definedName name="lbla13" localSheetId="2" hidden="1">#REF!</definedName>
    <definedName name="lbla13" hidden="1">#REF!</definedName>
    <definedName name="lbla14" localSheetId="12" hidden="1">#REF!</definedName>
    <definedName name="lbla14" localSheetId="9" hidden="1">#REF!</definedName>
    <definedName name="lbla14" localSheetId="7" hidden="1">#REF!</definedName>
    <definedName name="lbla14" localSheetId="1" hidden="1">#REF!</definedName>
    <definedName name="lbla14" localSheetId="5" hidden="1">#REF!</definedName>
    <definedName name="lbla14" localSheetId="3" hidden="1">#REF!</definedName>
    <definedName name="lbla14" localSheetId="0" hidden="1">#REF!</definedName>
    <definedName name="lbla14" localSheetId="8" hidden="1">#REF!</definedName>
    <definedName name="lbla14" localSheetId="4" hidden="1">#REF!</definedName>
    <definedName name="lbla14" localSheetId="6" hidden="1">#REF!</definedName>
    <definedName name="lbla14" localSheetId="2" hidden="1">#REF!</definedName>
    <definedName name="lbla14" hidden="1">#REF!</definedName>
    <definedName name="lbla15" localSheetId="12" hidden="1">#REF!</definedName>
    <definedName name="lbla15" localSheetId="9" hidden="1">#REF!</definedName>
    <definedName name="lbla15" localSheetId="7" hidden="1">#REF!</definedName>
    <definedName name="lbla15" localSheetId="1" hidden="1">#REF!</definedName>
    <definedName name="lbla15" localSheetId="5" hidden="1">#REF!</definedName>
    <definedName name="lbla15" localSheetId="3" hidden="1">#REF!</definedName>
    <definedName name="lbla15" localSheetId="0" hidden="1">#REF!</definedName>
    <definedName name="lbla15" localSheetId="8" hidden="1">#REF!</definedName>
    <definedName name="lbla15" localSheetId="4" hidden="1">#REF!</definedName>
    <definedName name="lbla15" localSheetId="6" hidden="1">#REF!</definedName>
    <definedName name="lbla15" localSheetId="2" hidden="1">#REF!</definedName>
    <definedName name="lbla15" hidden="1">#REF!</definedName>
    <definedName name="lbla16" localSheetId="12" hidden="1">#REF!</definedName>
    <definedName name="lbla16" localSheetId="9" hidden="1">#REF!</definedName>
    <definedName name="lbla16" localSheetId="7" hidden="1">#REF!</definedName>
    <definedName name="lbla16" localSheetId="1" hidden="1">#REF!</definedName>
    <definedName name="lbla16" localSheetId="5" hidden="1">#REF!</definedName>
    <definedName name="lbla16" localSheetId="3" hidden="1">#REF!</definedName>
    <definedName name="lbla16" localSheetId="0" hidden="1">#REF!</definedName>
    <definedName name="lbla16" localSheetId="8" hidden="1">#REF!</definedName>
    <definedName name="lbla16" localSheetId="4" hidden="1">#REF!</definedName>
    <definedName name="lbla16" localSheetId="6" hidden="1">#REF!</definedName>
    <definedName name="lbla16" localSheetId="2" hidden="1">#REF!</definedName>
    <definedName name="lbla16" hidden="1">#REF!</definedName>
    <definedName name="lbla17" localSheetId="12" hidden="1">#REF!</definedName>
    <definedName name="lbla17" localSheetId="9" hidden="1">#REF!</definedName>
    <definedName name="lbla17" localSheetId="7" hidden="1">#REF!</definedName>
    <definedName name="lbla17" localSheetId="1" hidden="1">#REF!</definedName>
    <definedName name="lbla17" localSheetId="5" hidden="1">#REF!</definedName>
    <definedName name="lbla17" localSheetId="3" hidden="1">#REF!</definedName>
    <definedName name="lbla17" localSheetId="0" hidden="1">#REF!</definedName>
    <definedName name="lbla17" localSheetId="8" hidden="1">#REF!</definedName>
    <definedName name="lbla17" localSheetId="4" hidden="1">#REF!</definedName>
    <definedName name="lbla17" localSheetId="6" hidden="1">#REF!</definedName>
    <definedName name="lbla17" localSheetId="2" hidden="1">#REF!</definedName>
    <definedName name="lbla17" hidden="1">#REF!</definedName>
    <definedName name="lbla18" localSheetId="12" hidden="1">#REF!</definedName>
    <definedName name="lbla18" localSheetId="9" hidden="1">#REF!</definedName>
    <definedName name="lbla18" localSheetId="7" hidden="1">#REF!</definedName>
    <definedName name="lbla18" localSheetId="1" hidden="1">#REF!</definedName>
    <definedName name="lbla18" localSheetId="5" hidden="1">#REF!</definedName>
    <definedName name="lbla18" localSheetId="3" hidden="1">#REF!</definedName>
    <definedName name="lbla18" localSheetId="0" hidden="1">#REF!</definedName>
    <definedName name="lbla18" localSheetId="8" hidden="1">#REF!</definedName>
    <definedName name="lbla18" localSheetId="4" hidden="1">#REF!</definedName>
    <definedName name="lbla18" localSheetId="6" hidden="1">#REF!</definedName>
    <definedName name="lbla18" localSheetId="2" hidden="1">#REF!</definedName>
    <definedName name="lbla18" hidden="1">#REF!</definedName>
    <definedName name="lbla19" localSheetId="12" hidden="1">#REF!</definedName>
    <definedName name="lbla19" localSheetId="9" hidden="1">#REF!</definedName>
    <definedName name="lbla19" localSheetId="7" hidden="1">#REF!</definedName>
    <definedName name="lbla19" localSheetId="1" hidden="1">#REF!</definedName>
    <definedName name="lbla19" localSheetId="5" hidden="1">#REF!</definedName>
    <definedName name="lbla19" localSheetId="3" hidden="1">#REF!</definedName>
    <definedName name="lbla19" localSheetId="0" hidden="1">#REF!</definedName>
    <definedName name="lbla19" localSheetId="8" hidden="1">#REF!</definedName>
    <definedName name="lbla19" localSheetId="4" hidden="1">#REF!</definedName>
    <definedName name="lbla19" localSheetId="6" hidden="1">#REF!</definedName>
    <definedName name="lbla19" localSheetId="2" hidden="1">#REF!</definedName>
    <definedName name="lbla19" hidden="1">#REF!</definedName>
    <definedName name="lbla2" localSheetId="12" hidden="1">#REF!</definedName>
    <definedName name="lbla2" localSheetId="9" hidden="1">#REF!</definedName>
    <definedName name="lbla2" localSheetId="7" hidden="1">#REF!</definedName>
    <definedName name="lbla2" localSheetId="1" hidden="1">#REF!</definedName>
    <definedName name="lbla2" localSheetId="5" hidden="1">#REF!</definedName>
    <definedName name="lbla2" localSheetId="3" hidden="1">#REF!</definedName>
    <definedName name="lbla2" localSheetId="0" hidden="1">#REF!</definedName>
    <definedName name="lbla2" localSheetId="8" hidden="1">#REF!</definedName>
    <definedName name="lbla2" localSheetId="4" hidden="1">#REF!</definedName>
    <definedName name="lbla2" localSheetId="6" hidden="1">#REF!</definedName>
    <definedName name="lbla2" localSheetId="2" hidden="1">#REF!</definedName>
    <definedName name="lbla2" hidden="1">#REF!</definedName>
    <definedName name="lbla20" localSheetId="12" hidden="1">#REF!</definedName>
    <definedName name="lbla20" localSheetId="9" hidden="1">#REF!</definedName>
    <definedName name="lbla20" localSheetId="7" hidden="1">#REF!</definedName>
    <definedName name="lbla20" localSheetId="1" hidden="1">#REF!</definedName>
    <definedName name="lbla20" localSheetId="5" hidden="1">#REF!</definedName>
    <definedName name="lbla20" localSheetId="3" hidden="1">#REF!</definedName>
    <definedName name="lbla20" localSheetId="0" hidden="1">#REF!</definedName>
    <definedName name="lbla20" localSheetId="8" hidden="1">#REF!</definedName>
    <definedName name="lbla20" localSheetId="4" hidden="1">#REF!</definedName>
    <definedName name="lbla20" localSheetId="6" hidden="1">#REF!</definedName>
    <definedName name="lbla20" localSheetId="2" hidden="1">#REF!</definedName>
    <definedName name="lbla20" hidden="1">#REF!</definedName>
    <definedName name="lbla21" localSheetId="12" hidden="1">#REF!</definedName>
    <definedName name="lbla21" localSheetId="9" hidden="1">#REF!</definedName>
    <definedName name="lbla21" localSheetId="7" hidden="1">#REF!</definedName>
    <definedName name="lbla21" localSheetId="1" hidden="1">#REF!</definedName>
    <definedName name="lbla21" localSheetId="5" hidden="1">#REF!</definedName>
    <definedName name="lbla21" localSheetId="3" hidden="1">#REF!</definedName>
    <definedName name="lbla21" localSheetId="0" hidden="1">#REF!</definedName>
    <definedName name="lbla21" localSheetId="8" hidden="1">#REF!</definedName>
    <definedName name="lbla21" localSheetId="4" hidden="1">#REF!</definedName>
    <definedName name="lbla21" localSheetId="6" hidden="1">#REF!</definedName>
    <definedName name="lbla21" localSheetId="2" hidden="1">#REF!</definedName>
    <definedName name="lbla21" hidden="1">#REF!</definedName>
    <definedName name="lbla22" localSheetId="12" hidden="1">#REF!</definedName>
    <definedName name="lbla22" localSheetId="9" hidden="1">#REF!</definedName>
    <definedName name="lbla22" localSheetId="7" hidden="1">#REF!</definedName>
    <definedName name="lbla22" localSheetId="1" hidden="1">#REF!</definedName>
    <definedName name="lbla22" localSheetId="5" hidden="1">#REF!</definedName>
    <definedName name="lbla22" localSheetId="3" hidden="1">#REF!</definedName>
    <definedName name="lbla22" localSheetId="0" hidden="1">#REF!</definedName>
    <definedName name="lbla22" localSheetId="8" hidden="1">#REF!</definedName>
    <definedName name="lbla22" localSheetId="4" hidden="1">#REF!</definedName>
    <definedName name="lbla22" localSheetId="6" hidden="1">#REF!</definedName>
    <definedName name="lbla22" localSheetId="2" hidden="1">#REF!</definedName>
    <definedName name="lbla22" hidden="1">#REF!</definedName>
    <definedName name="lbla23" localSheetId="12" hidden="1">#REF!</definedName>
    <definedName name="lbla23" localSheetId="9" hidden="1">#REF!</definedName>
    <definedName name="lbla23" localSheetId="7" hidden="1">#REF!</definedName>
    <definedName name="lbla23" localSheetId="1" hidden="1">#REF!</definedName>
    <definedName name="lbla23" localSheetId="5" hidden="1">#REF!</definedName>
    <definedName name="lbla23" localSheetId="3" hidden="1">#REF!</definedName>
    <definedName name="lbla23" localSheetId="0" hidden="1">#REF!</definedName>
    <definedName name="lbla23" localSheetId="8" hidden="1">#REF!</definedName>
    <definedName name="lbla23" localSheetId="4" hidden="1">#REF!</definedName>
    <definedName name="lbla23" localSheetId="6" hidden="1">#REF!</definedName>
    <definedName name="lbla23" localSheetId="2" hidden="1">#REF!</definedName>
    <definedName name="lbla23" hidden="1">#REF!</definedName>
    <definedName name="lbla24" localSheetId="12" hidden="1">#REF!</definedName>
    <definedName name="lbla24" localSheetId="9" hidden="1">#REF!</definedName>
    <definedName name="lbla24" localSheetId="7" hidden="1">#REF!</definedName>
    <definedName name="lbla24" localSheetId="1" hidden="1">#REF!</definedName>
    <definedName name="lbla24" localSheetId="5" hidden="1">#REF!</definedName>
    <definedName name="lbla24" localSheetId="3" hidden="1">#REF!</definedName>
    <definedName name="lbla24" localSheetId="0" hidden="1">#REF!</definedName>
    <definedName name="lbla24" localSheetId="8" hidden="1">#REF!</definedName>
    <definedName name="lbla24" localSheetId="4" hidden="1">#REF!</definedName>
    <definedName name="lbla24" localSheetId="6" hidden="1">#REF!</definedName>
    <definedName name="lbla24" localSheetId="2" hidden="1">#REF!</definedName>
    <definedName name="lbla24" hidden="1">#REF!</definedName>
    <definedName name="lbla25" localSheetId="12" hidden="1">#REF!</definedName>
    <definedName name="lbla25" localSheetId="9" hidden="1">#REF!</definedName>
    <definedName name="lbla25" localSheetId="7" hidden="1">#REF!</definedName>
    <definedName name="lbla25" localSheetId="1" hidden="1">#REF!</definedName>
    <definedName name="lbla25" localSheetId="5" hidden="1">#REF!</definedName>
    <definedName name="lbla25" localSheetId="3" hidden="1">#REF!</definedName>
    <definedName name="lbla25" localSheetId="0" hidden="1">#REF!</definedName>
    <definedName name="lbla25" localSheetId="8" hidden="1">#REF!</definedName>
    <definedName name="lbla25" localSheetId="4" hidden="1">#REF!</definedName>
    <definedName name="lbla25" localSheetId="6" hidden="1">#REF!</definedName>
    <definedName name="lbla25" localSheetId="2" hidden="1">#REF!</definedName>
    <definedName name="lbla25" hidden="1">#REF!</definedName>
    <definedName name="lbla27" localSheetId="12" hidden="1">#REF!</definedName>
    <definedName name="lbla27" localSheetId="9" hidden="1">#REF!</definedName>
    <definedName name="lbla27" localSheetId="7" hidden="1">#REF!</definedName>
    <definedName name="lbla27" localSheetId="1" hidden="1">#REF!</definedName>
    <definedName name="lbla27" localSheetId="5" hidden="1">#REF!</definedName>
    <definedName name="lbla27" localSheetId="3" hidden="1">#REF!</definedName>
    <definedName name="lbla27" localSheetId="0" hidden="1">#REF!</definedName>
    <definedName name="lbla27" localSheetId="8" hidden="1">#REF!</definedName>
    <definedName name="lbla27" localSheetId="4" hidden="1">#REF!</definedName>
    <definedName name="lbla27" localSheetId="6" hidden="1">#REF!</definedName>
    <definedName name="lbla27" localSheetId="2" hidden="1">#REF!</definedName>
    <definedName name="lbla27" hidden="1">#REF!</definedName>
    <definedName name="lbla28" localSheetId="12" hidden="1">#REF!</definedName>
    <definedName name="lbla28" localSheetId="9" hidden="1">#REF!</definedName>
    <definedName name="lbla28" localSheetId="7" hidden="1">#REF!</definedName>
    <definedName name="lbla28" localSheetId="1" hidden="1">#REF!</definedName>
    <definedName name="lbla28" localSheetId="5" hidden="1">#REF!</definedName>
    <definedName name="lbla28" localSheetId="3" hidden="1">#REF!</definedName>
    <definedName name="lbla28" localSheetId="0" hidden="1">#REF!</definedName>
    <definedName name="lbla28" localSheetId="8" hidden="1">#REF!</definedName>
    <definedName name="lbla28" localSheetId="4" hidden="1">#REF!</definedName>
    <definedName name="lbla28" localSheetId="6" hidden="1">#REF!</definedName>
    <definedName name="lbla28" localSheetId="2" hidden="1">#REF!</definedName>
    <definedName name="lbla28" hidden="1">#REF!</definedName>
    <definedName name="loja" localSheetId="13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LRANJA">[9]CUSTO_ZONA_SUL!$A$3:$N$21</definedName>
    <definedName name="M1_" localSheetId="12">#REF!</definedName>
    <definedName name="M1_" localSheetId="13">#REF!</definedName>
    <definedName name="M1_" localSheetId="9">#REF!</definedName>
    <definedName name="M1_" localSheetId="7">#REF!</definedName>
    <definedName name="M1_" localSheetId="1">#REF!</definedName>
    <definedName name="M1_" localSheetId="5">#REF!</definedName>
    <definedName name="M1_" localSheetId="3">#REF!</definedName>
    <definedName name="M1_" localSheetId="0">#REF!</definedName>
    <definedName name="M1_" localSheetId="8">#REF!</definedName>
    <definedName name="M1_" localSheetId="4">#REF!</definedName>
    <definedName name="M1_" localSheetId="6">#REF!</definedName>
    <definedName name="M1_" localSheetId="2">#REF!</definedName>
    <definedName name="M1_">#REF!</definedName>
    <definedName name="MAIORES" localSheetId="12">#REF!</definedName>
    <definedName name="MAIORES" localSheetId="9">#REF!</definedName>
    <definedName name="MAIORES" localSheetId="7">#REF!</definedName>
    <definedName name="MAIORES" localSheetId="1">#REF!</definedName>
    <definedName name="MAIORES" localSheetId="5">#REF!</definedName>
    <definedName name="MAIORES" localSheetId="3">#REF!</definedName>
    <definedName name="MAIORES" localSheetId="0">#REF!</definedName>
    <definedName name="MAIORES" localSheetId="8">#REF!</definedName>
    <definedName name="MAIORES" localSheetId="4">#REF!</definedName>
    <definedName name="MAIORES" localSheetId="6">#REF!</definedName>
    <definedName name="MAIORES" localSheetId="2">#REF!</definedName>
    <definedName name="MAIORES">#REF!</definedName>
    <definedName name="Máximo" localSheetId="13" hidden="1">{"'Índice'!$A$1:$K$49"}</definedName>
    <definedName name="Máximo" hidden="1">{"'Índice'!$A$1:$K$49"}</definedName>
    <definedName name="MED" localSheetId="12">#REF!</definedName>
    <definedName name="MED" localSheetId="9">#REF!</definedName>
    <definedName name="MED" localSheetId="7">#REF!</definedName>
    <definedName name="MED" localSheetId="1">#REF!</definedName>
    <definedName name="MED" localSheetId="5">#REF!</definedName>
    <definedName name="MED" localSheetId="3">#REF!</definedName>
    <definedName name="MED" localSheetId="0">#REF!</definedName>
    <definedName name="MED" localSheetId="8">#REF!</definedName>
    <definedName name="MED" localSheetId="4">#REF!</definedName>
    <definedName name="MED" localSheetId="6">#REF!</definedName>
    <definedName name="MED" localSheetId="2">#REF!</definedName>
    <definedName name="MED">#REF!</definedName>
    <definedName name="MENORES" localSheetId="12">#REF!</definedName>
    <definedName name="MENORES" localSheetId="9">#REF!</definedName>
    <definedName name="MENORES" localSheetId="7">#REF!</definedName>
    <definedName name="MENORES" localSheetId="1">#REF!</definedName>
    <definedName name="MENORES" localSheetId="5">#REF!</definedName>
    <definedName name="MENORES" localSheetId="3">#REF!</definedName>
    <definedName name="MENORES" localSheetId="0">#REF!</definedName>
    <definedName name="MENORES" localSheetId="8">#REF!</definedName>
    <definedName name="MENORES" localSheetId="4">#REF!</definedName>
    <definedName name="MENORES" localSheetId="6">#REF!</definedName>
    <definedName name="MENORES" localSheetId="2">#REF!</definedName>
    <definedName name="MENORES">#REF!</definedName>
    <definedName name="mil">#N/A</definedName>
    <definedName name="mnlm" localSheetId="13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13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localSheetId="13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12" hidden="1">[25]Planilha!#REF!</definedName>
    <definedName name="N" localSheetId="9" hidden="1">[25]Planilha!#REF!</definedName>
    <definedName name="N" localSheetId="7" hidden="1">[25]Planilha!#REF!</definedName>
    <definedName name="N" localSheetId="1" hidden="1">[25]Planilha!#REF!</definedName>
    <definedName name="N" localSheetId="5" hidden="1">[25]Planilha!#REF!</definedName>
    <definedName name="N" localSheetId="3" hidden="1">[25]Planilha!#REF!</definedName>
    <definedName name="N" localSheetId="0" hidden="1">[25]Planilha!#REF!</definedName>
    <definedName name="N" localSheetId="8" hidden="1">[25]Planilha!#REF!</definedName>
    <definedName name="N" localSheetId="4" hidden="1">[25]Planilha!#REF!</definedName>
    <definedName name="N" localSheetId="6" hidden="1">[25]Planilha!#REF!</definedName>
    <definedName name="N" localSheetId="2" hidden="1">[25]Planilha!#REF!</definedName>
    <definedName name="N" hidden="1">[25]Planilha!#REF!</definedName>
    <definedName name="N." localSheetId="12">#REF!</definedName>
    <definedName name="N." localSheetId="13">#REF!</definedName>
    <definedName name="N." localSheetId="9">#REF!</definedName>
    <definedName name="N." localSheetId="7">#REF!</definedName>
    <definedName name="N." localSheetId="1">#REF!</definedName>
    <definedName name="N." localSheetId="5">#REF!</definedName>
    <definedName name="N." localSheetId="3">#REF!</definedName>
    <definedName name="N." localSheetId="0">#REF!</definedName>
    <definedName name="N." localSheetId="8">#REF!</definedName>
    <definedName name="N." localSheetId="4">#REF!</definedName>
    <definedName name="N." localSheetId="6">#REF!</definedName>
    <definedName name="N." localSheetId="2">#REF!</definedName>
    <definedName name="N.">#REF!</definedName>
    <definedName name="nb" localSheetId="13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OMEDIR" localSheetId="12">[7]OBRA!#REF!</definedName>
    <definedName name="NOMEDIR" localSheetId="13">[7]OBRA!#REF!</definedName>
    <definedName name="NOMEDIR" localSheetId="9">[7]OBRA!#REF!</definedName>
    <definedName name="NOMEDIR" localSheetId="7">[7]OBRA!#REF!</definedName>
    <definedName name="NOMEDIR" localSheetId="1">[7]OBRA!#REF!</definedName>
    <definedName name="NOMEDIR" localSheetId="5">[7]OBRA!#REF!</definedName>
    <definedName name="NOMEDIR" localSheetId="3">[7]OBRA!#REF!</definedName>
    <definedName name="NOMEDIR" localSheetId="0">[7]OBRA!#REF!</definedName>
    <definedName name="NOMEDIR" localSheetId="8">[7]OBRA!#REF!</definedName>
    <definedName name="NOMEDIR" localSheetId="4">[7]OBRA!#REF!</definedName>
    <definedName name="NOMEDIR" localSheetId="6">[7]OBRA!#REF!</definedName>
    <definedName name="NOMEDIR" localSheetId="2">[7]OBRA!#REF!</definedName>
    <definedName name="NOMEDIR">[7]OBRA!#REF!</definedName>
    <definedName name="o" localSheetId="12" hidden="1">#REF!</definedName>
    <definedName name="o" localSheetId="13" hidden="1">#REF!</definedName>
    <definedName name="o" localSheetId="9" hidden="1">#REF!</definedName>
    <definedName name="o" localSheetId="7" hidden="1">#REF!</definedName>
    <definedName name="o" localSheetId="1" hidden="1">#REF!</definedName>
    <definedName name="o" localSheetId="5" hidden="1">#REF!</definedName>
    <definedName name="o" localSheetId="3" hidden="1">#REF!</definedName>
    <definedName name="o" localSheetId="0" hidden="1">#REF!</definedName>
    <definedName name="o" localSheetId="8" hidden="1">#REF!</definedName>
    <definedName name="o" localSheetId="4" hidden="1">#REF!</definedName>
    <definedName name="o" localSheetId="6" hidden="1">#REF!</definedName>
    <definedName name="o" localSheetId="2" hidden="1">#REF!</definedName>
    <definedName name="o" hidden="1">#REF!</definedName>
    <definedName name="ok">[10]Imai03!$A$2:$D$3535</definedName>
    <definedName name="one" localSheetId="12">#REF!</definedName>
    <definedName name="one" localSheetId="13">#REF!</definedName>
    <definedName name="one" localSheetId="9">#REF!</definedName>
    <definedName name="one" localSheetId="7">#REF!</definedName>
    <definedName name="one" localSheetId="1">#REF!</definedName>
    <definedName name="one" localSheetId="5">#REF!</definedName>
    <definedName name="one" localSheetId="3">#REF!</definedName>
    <definedName name="one" localSheetId="0">#REF!</definedName>
    <definedName name="one" localSheetId="8">#REF!</definedName>
    <definedName name="one" localSheetId="4">#REF!</definedName>
    <definedName name="one" localSheetId="6">#REF!</definedName>
    <definedName name="one" localSheetId="2">#REF!</definedName>
    <definedName name="one">#REF!</definedName>
    <definedName name="ORÇ" localSheetId="12">#REF!</definedName>
    <definedName name="ORÇ" localSheetId="9">#REF!</definedName>
    <definedName name="ORÇ" localSheetId="7">#REF!</definedName>
    <definedName name="ORÇ" localSheetId="1">#REF!</definedName>
    <definedName name="ORÇ" localSheetId="5">#REF!</definedName>
    <definedName name="ORÇ" localSheetId="3">#REF!</definedName>
    <definedName name="ORÇ" localSheetId="0">#REF!</definedName>
    <definedName name="ORÇ" localSheetId="8">#REF!</definedName>
    <definedName name="ORÇ" localSheetId="4">#REF!</definedName>
    <definedName name="ORÇ" localSheetId="6">#REF!</definedName>
    <definedName name="ORÇ" localSheetId="2">#REF!</definedName>
    <definedName name="ORÇ">#REF!</definedName>
    <definedName name="ORÇAMENTO.BancoRef" localSheetId="12" hidden="1">#REF!</definedName>
    <definedName name="ORÇAMENTO.BancoRef" localSheetId="13" hidden="1">#REF!</definedName>
    <definedName name="ORÇAMENTO.BancoRef" localSheetId="9" hidden="1">#REF!</definedName>
    <definedName name="ORÇAMENTO.BancoRef" localSheetId="7" hidden="1">#REF!</definedName>
    <definedName name="ORÇAMENTO.BancoRef" localSheetId="1" hidden="1">#REF!</definedName>
    <definedName name="ORÇAMENTO.BancoRef" localSheetId="5" hidden="1">#REF!</definedName>
    <definedName name="ORÇAMENTO.BancoRef" localSheetId="3" hidden="1">#REF!</definedName>
    <definedName name="ORÇAMENTO.BancoRef" localSheetId="0" hidden="1">#REF!</definedName>
    <definedName name="ORÇAMENTO.BancoRef" localSheetId="8" hidden="1">#REF!</definedName>
    <definedName name="ORÇAMENTO.BancoRef" localSheetId="4" hidden="1">#REF!</definedName>
    <definedName name="ORÇAMENTO.BancoRef" localSheetId="6" hidden="1">#REF!</definedName>
    <definedName name="ORÇAMENTO.BancoRef" localSheetId="2" hidden="1">#REF!</definedName>
    <definedName name="ORÇAMENTO.BancoRef" hidden="1">#REF!</definedName>
    <definedName name="ORDENACAO" localSheetId="12">#REF!</definedName>
    <definedName name="ORDENACAO" localSheetId="9">#REF!</definedName>
    <definedName name="ORDENACAO" localSheetId="7">#REF!</definedName>
    <definedName name="ORDENACAO" localSheetId="1">#REF!</definedName>
    <definedName name="ORDENACAO" localSheetId="5">#REF!</definedName>
    <definedName name="ORDENACAO" localSheetId="3">#REF!</definedName>
    <definedName name="ORDENACAO" localSheetId="0">#REF!</definedName>
    <definedName name="ORDENACAO" localSheetId="8">#REF!</definedName>
    <definedName name="ORDENACAO" localSheetId="4">#REF!</definedName>
    <definedName name="ORDENACAO" localSheetId="6">#REF!</definedName>
    <definedName name="ORDENACAO" localSheetId="2">#REF!</definedName>
    <definedName name="ORDENACAO">#REF!</definedName>
    <definedName name="P2_JUL_07">[26]P2_JUL_07!$A$2:$E$1577</definedName>
    <definedName name="parametros" localSheetId="12">#REF!</definedName>
    <definedName name="parametros" localSheetId="13">#REF!</definedName>
    <definedName name="parametros" localSheetId="9">#REF!</definedName>
    <definedName name="parametros" localSheetId="7">#REF!</definedName>
    <definedName name="parametros" localSheetId="1">#REF!</definedName>
    <definedName name="parametros" localSheetId="5">#REF!</definedName>
    <definedName name="parametros" localSheetId="3">#REF!</definedName>
    <definedName name="parametros" localSheetId="0">#REF!</definedName>
    <definedName name="parametros" localSheetId="8">#REF!</definedName>
    <definedName name="parametros" localSheetId="4">#REF!</definedName>
    <definedName name="parametros" localSheetId="6">#REF!</definedName>
    <definedName name="parametros" localSheetId="2">#REF!</definedName>
    <definedName name="parametros">#REF!</definedName>
    <definedName name="PLANILHA">#N/A</definedName>
    <definedName name="PMJ" localSheetId="12">#REF!</definedName>
    <definedName name="PMJ" localSheetId="13">#REF!</definedName>
    <definedName name="PMJ" localSheetId="9">#REF!</definedName>
    <definedName name="PMJ" localSheetId="7">#REF!</definedName>
    <definedName name="PMJ" localSheetId="1">#REF!</definedName>
    <definedName name="PMJ" localSheetId="5">#REF!</definedName>
    <definedName name="PMJ" localSheetId="3">#REF!</definedName>
    <definedName name="PMJ" localSheetId="0">#REF!</definedName>
    <definedName name="PMJ" localSheetId="8">#REF!</definedName>
    <definedName name="PMJ" localSheetId="4">#REF!</definedName>
    <definedName name="PMJ" localSheetId="6">#REF!</definedName>
    <definedName name="PMJ" localSheetId="2">#REF!</definedName>
    <definedName name="PMJ">#REF!</definedName>
    <definedName name="PRACHEAM" localSheetId="12">#REF!</definedName>
    <definedName name="PRACHEAM" localSheetId="9">#REF!</definedName>
    <definedName name="PRACHEAM" localSheetId="7">#REF!</definedName>
    <definedName name="PRACHEAM" localSheetId="1">#REF!</definedName>
    <definedName name="PRACHEAM" localSheetId="5">#REF!</definedName>
    <definedName name="PRACHEAM" localSheetId="3">#REF!</definedName>
    <definedName name="PRACHEAM" localSheetId="0">#REF!</definedName>
    <definedName name="PRACHEAM" localSheetId="8">#REF!</definedName>
    <definedName name="PRACHEAM" localSheetId="4">#REF!</definedName>
    <definedName name="PRACHEAM" localSheetId="6">#REF!</definedName>
    <definedName name="PRACHEAM" localSheetId="2">#REF!</definedName>
    <definedName name="PRACHEAM">#REF!</definedName>
    <definedName name="PRANCHEAM" localSheetId="12">#REF!</definedName>
    <definedName name="PRANCHEAM" localSheetId="9">#REF!</definedName>
    <definedName name="PRANCHEAM" localSheetId="7">#REF!</definedName>
    <definedName name="PRANCHEAM" localSheetId="1">#REF!</definedName>
    <definedName name="PRANCHEAM" localSheetId="5">#REF!</definedName>
    <definedName name="PRANCHEAM" localSheetId="3">#REF!</definedName>
    <definedName name="PRANCHEAM" localSheetId="0">#REF!</definedName>
    <definedName name="PRANCHEAM" localSheetId="8">#REF!</definedName>
    <definedName name="PRANCHEAM" localSheetId="4">#REF!</definedName>
    <definedName name="PRANCHEAM" localSheetId="6">#REF!</definedName>
    <definedName name="PRANCHEAM" localSheetId="2">#REF!</definedName>
    <definedName name="PRANCHEAM">#REF!</definedName>
    <definedName name="prazo_obra">[8]Alterar!$D$19</definedName>
    <definedName name="Print_Area_MI" localSheetId="12">[27]TABJUL95!#REF!</definedName>
    <definedName name="Print_Area_MI" localSheetId="13">[27]TABJUL95!#REF!</definedName>
    <definedName name="Print_Area_MI" localSheetId="9">[27]TABJUL95!#REF!</definedName>
    <definedName name="Print_Area_MI" localSheetId="7">[27]TABJUL95!#REF!</definedName>
    <definedName name="Print_Area_MI" localSheetId="1">[27]TABJUL95!#REF!</definedName>
    <definedName name="Print_Area_MI" localSheetId="5">[27]TABJUL95!#REF!</definedName>
    <definedName name="Print_Area_MI" localSheetId="3">[27]TABJUL95!#REF!</definedName>
    <definedName name="Print_Area_MI" localSheetId="0">[27]TABJUL95!#REF!</definedName>
    <definedName name="Print_Area_MI" localSheetId="8">[27]TABJUL95!#REF!</definedName>
    <definedName name="Print_Area_MI" localSheetId="4">[27]TABJUL95!#REF!</definedName>
    <definedName name="Print_Area_MI" localSheetId="6">[27]TABJUL95!#REF!</definedName>
    <definedName name="Print_Area_MI" localSheetId="2">[27]TABJUL95!#REF!</definedName>
    <definedName name="Print_Area_MI">[27]TABJUL95!#REF!</definedName>
    <definedName name="Print_Titles_MI" localSheetId="12">#REF!</definedName>
    <definedName name="Print_Titles_MI" localSheetId="13">#REF!</definedName>
    <definedName name="Print_Titles_MI" localSheetId="9">#REF!</definedName>
    <definedName name="Print_Titles_MI" localSheetId="7">#REF!</definedName>
    <definedName name="Print_Titles_MI" localSheetId="1">#REF!</definedName>
    <definedName name="Print_Titles_MI" localSheetId="5">#REF!</definedName>
    <definedName name="Print_Titles_MI" localSheetId="3">#REF!</definedName>
    <definedName name="Print_Titles_MI" localSheetId="0">#REF!</definedName>
    <definedName name="Print_Titles_MI" localSheetId="8">#REF!</definedName>
    <definedName name="Print_Titles_MI" localSheetId="4">#REF!</definedName>
    <definedName name="Print_Titles_MI" localSheetId="6">#REF!</definedName>
    <definedName name="Print_Titles_MI" localSheetId="2">#REF!</definedName>
    <definedName name="Print_Titles_MI">#REF!</definedName>
    <definedName name="QERTT" localSheetId="13" hidden="1">{#N/A,#N/A,FALSE,"ORC-ACKE";#N/A,#N/A,FALSE,"RESUMO"}</definedName>
    <definedName name="QERTT" hidden="1">{#N/A,#N/A,FALSE,"ORC-ACKE";#N/A,#N/A,FALSE,"RESUMO"}</definedName>
    <definedName name="QQQ" localSheetId="12">#REF!:#REF!</definedName>
    <definedName name="QQQ" localSheetId="13">#REF!:#REF!</definedName>
    <definedName name="QQQ" localSheetId="9">#REF!:#REF!</definedName>
    <definedName name="QQQ" localSheetId="7">#REF!:#REF!</definedName>
    <definedName name="QQQ" localSheetId="1">#REF!:#REF!</definedName>
    <definedName name="QQQ" localSheetId="5">#REF!:#REF!</definedName>
    <definedName name="QQQ" localSheetId="3">#REF!:#REF!</definedName>
    <definedName name="QQQ" localSheetId="0">#REF!:#REF!</definedName>
    <definedName name="QQQ" localSheetId="8">#REF!:#REF!</definedName>
    <definedName name="QQQ" localSheetId="4">#REF!:#REF!</definedName>
    <definedName name="QQQ" localSheetId="6">#REF!:#REF!</definedName>
    <definedName name="QQQ" localSheetId="2">#REF!:#REF!</definedName>
    <definedName name="QQQ">#REF!:#REF!</definedName>
    <definedName name="qwdqswd" localSheetId="12" hidden="1">#REF!</definedName>
    <definedName name="qwdqswd" localSheetId="13" hidden="1">#REF!</definedName>
    <definedName name="qwdqswd" localSheetId="9" hidden="1">#REF!</definedName>
    <definedName name="qwdqswd" localSheetId="7" hidden="1">#REF!</definedName>
    <definedName name="qwdqswd" localSheetId="1" hidden="1">#REF!</definedName>
    <definedName name="qwdqswd" localSheetId="5" hidden="1">#REF!</definedName>
    <definedName name="qwdqswd" localSheetId="3" hidden="1">#REF!</definedName>
    <definedName name="qwdqswd" localSheetId="0" hidden="1">#REF!</definedName>
    <definedName name="qwdqswd" localSheetId="8" hidden="1">#REF!</definedName>
    <definedName name="qwdqswd" localSheetId="4" hidden="1">#REF!</definedName>
    <definedName name="qwdqswd" localSheetId="6" hidden="1">#REF!</definedName>
    <definedName name="qwdqswd" localSheetId="2" hidden="1">#REF!</definedName>
    <definedName name="qwdqswd" hidden="1">#REF!</definedName>
    <definedName name="QWEFR" localSheetId="13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reajuste" localSheetId="12">[28]MEDIÇÃO!#REF!</definedName>
    <definedName name="reajuste" localSheetId="13">[28]MEDIÇÃO!#REF!</definedName>
    <definedName name="reajuste" localSheetId="9">[28]MEDIÇÃO!#REF!</definedName>
    <definedName name="reajuste" localSheetId="7">[28]MEDIÇÃO!#REF!</definedName>
    <definedName name="reajuste" localSheetId="1">[28]MEDIÇÃO!#REF!</definedName>
    <definedName name="reajuste" localSheetId="5">[28]MEDIÇÃO!#REF!</definedName>
    <definedName name="reajuste" localSheetId="3">[28]MEDIÇÃO!#REF!</definedName>
    <definedName name="reajuste" localSheetId="0">[28]MEDIÇÃO!#REF!</definedName>
    <definedName name="reajuste" localSheetId="8">[28]MEDIÇÃO!#REF!</definedName>
    <definedName name="reajuste" localSheetId="4">[28]MEDIÇÃO!#REF!</definedName>
    <definedName name="reajuste" localSheetId="6">[28]MEDIÇÃO!#REF!</definedName>
    <definedName name="reajuste" localSheetId="2">[28]MEDIÇÃO!#REF!</definedName>
    <definedName name="reajuste">[28]MEDIÇÃO!#REF!</definedName>
    <definedName name="REBAILENCOL" localSheetId="12">#REF!</definedName>
    <definedName name="REBAILENCOL" localSheetId="13">#REF!</definedName>
    <definedName name="REBAILENCOL" localSheetId="9">#REF!</definedName>
    <definedName name="REBAILENCOL" localSheetId="7">#REF!</definedName>
    <definedName name="REBAILENCOL" localSheetId="1">#REF!</definedName>
    <definedName name="REBAILENCOL" localSheetId="5">#REF!</definedName>
    <definedName name="REBAILENCOL" localSheetId="3">#REF!</definedName>
    <definedName name="REBAILENCOL" localSheetId="0">#REF!</definedName>
    <definedName name="REBAILENCOL" localSheetId="8">#REF!</definedName>
    <definedName name="REBAILENCOL" localSheetId="4">#REF!</definedName>
    <definedName name="REBAILENCOL" localSheetId="6">#REF!</definedName>
    <definedName name="REBAILENCOL" localSheetId="2">#REF!</definedName>
    <definedName name="REBAILENCOL">#REF!</definedName>
    <definedName name="REBAIXLENC" localSheetId="12">#REF!</definedName>
    <definedName name="REBAIXLENC" localSheetId="9">#REF!</definedName>
    <definedName name="REBAIXLENC" localSheetId="7">#REF!</definedName>
    <definedName name="REBAIXLENC" localSheetId="1">#REF!</definedName>
    <definedName name="REBAIXLENC" localSheetId="5">#REF!</definedName>
    <definedName name="REBAIXLENC" localSheetId="3">#REF!</definedName>
    <definedName name="REBAIXLENC" localSheetId="0">#REF!</definedName>
    <definedName name="REBAIXLENC" localSheetId="8">#REF!</definedName>
    <definedName name="REBAIXLENC" localSheetId="4">#REF!</definedName>
    <definedName name="REBAIXLENC" localSheetId="6">#REF!</definedName>
    <definedName name="REBAIXLENC" localSheetId="2">#REF!</definedName>
    <definedName name="REBAIXLENC">#REF!</definedName>
    <definedName name="REDU" localSheetId="12">#REF!</definedName>
    <definedName name="REDU" localSheetId="9">#REF!</definedName>
    <definedName name="REDU" localSheetId="7">#REF!</definedName>
    <definedName name="REDU" localSheetId="1">#REF!</definedName>
    <definedName name="REDU" localSheetId="5">#REF!</definedName>
    <definedName name="REDU" localSheetId="3">#REF!</definedName>
    <definedName name="REDU" localSheetId="0">#REF!</definedName>
    <definedName name="REDU" localSheetId="8">#REF!</definedName>
    <definedName name="REDU" localSheetId="4">#REF!</definedName>
    <definedName name="REDU" localSheetId="6">#REF!</definedName>
    <definedName name="REDU" localSheetId="2">#REF!</definedName>
    <definedName name="REDU">#REF!</definedName>
    <definedName name="REF" localSheetId="12">#REF!</definedName>
    <definedName name="REF" localSheetId="9">#REF!</definedName>
    <definedName name="REF" localSheetId="7">#REF!</definedName>
    <definedName name="REF" localSheetId="1">#REF!</definedName>
    <definedName name="REF" localSheetId="5">#REF!</definedName>
    <definedName name="REF" localSheetId="3">#REF!</definedName>
    <definedName name="REF" localSheetId="0">#REF!</definedName>
    <definedName name="REF" localSheetId="8">#REF!</definedName>
    <definedName name="REF" localSheetId="4">#REF!</definedName>
    <definedName name="REF" localSheetId="6">#REF!</definedName>
    <definedName name="REF" localSheetId="2">#REF!</definedName>
    <definedName name="REF">#REF!</definedName>
    <definedName name="REFERENCIA.Descricao" localSheetId="12" hidden="1">IF(ISNUMBER(#REF!),OFFSET(INDIRECT(Consolidada!ORÇAMENTO.BancoRef),#REF!-1,3,1),#REF!)</definedName>
    <definedName name="REFERENCIA.Descricao" localSheetId="13" hidden="1">IF(ISNUMBER(#REF!),OFFSET(INDIRECT('CRONOGRAMA DESEMBOLSO'!ORÇAMENTO.BancoRef),#REF!-1,3,1),#REF!)</definedName>
    <definedName name="REFERENCIA.Descricao" localSheetId="9" hidden="1">IF(ISNUMBER(#REF!),OFFSET(INDIRECT('MEMORIA DE CALCULO - RUA FLOR D'!ORÇAMENTO.BancoRef),#REF!-1,3,1),#REF!)</definedName>
    <definedName name="REFERENCIA.Descricao" localSheetId="7" hidden="1">IF(ISNUMBER(#REF!),OFFSET(INDIRECT('MEMORIA DE CALCULO - RUA GIRASS'!ORÇAMENTO.BancoRef),#REF!-1,3,1),#REF!)</definedName>
    <definedName name="REFERENCIA.Descricao" localSheetId="1" hidden="1">IF(ISNUMBER(#REF!),OFFSET(INDIRECT('MEMORIA DE CALCULO Rua Flor De '!ORÇAMENTO.BancoRef),#REF!-1,3,1),#REF!)</definedName>
    <definedName name="REFERENCIA.Descricao" localSheetId="5" hidden="1">IF(ISNUMBER(#REF!),OFFSET(INDIRECT('MEMORIA DE CALCULO RUA Flor Ipe'!ORÇAMENTO.BancoRef),#REF!-1,3,1),#REF!)</definedName>
    <definedName name="REFERENCIA.Descricao" localSheetId="3" hidden="1">IF(ISNUMBER(#REF!),OFFSET(INDIRECT('MEMORIA DE CALCULO Rua Jaborand'!ORÇAMENTO.BancoRef),#REF!-1,3,1),#REF!)</definedName>
    <definedName name="REFERENCIA.Descricao" localSheetId="0" hidden="1">IF(ISNUMBER(#REF!),OFFSET(INDIRECT('Rua Flor de Lotus'!ORÇAMENTO.BancoRef),#REF!-1,3,1),#REF!)</definedName>
    <definedName name="REFERENCIA.Descricao" localSheetId="8" hidden="1">IF(ISNUMBER(#REF!),OFFSET(INDIRECT('RUA FLOR DE MAIO'!ORÇAMENTO.BancoRef),#REF!-1,3,1),#REF!)</definedName>
    <definedName name="REFERENCIA.Descricao" localSheetId="4" hidden="1">IF(ISNUMBER(#REF!),OFFSET(INDIRECT('Rua Flor do Ipê'!ORÇAMENTO.BancoRef),#REF!-1,3,1),#REF!)</definedName>
    <definedName name="REFERENCIA.Descricao" localSheetId="6" hidden="1">IF(ISNUMBER(#REF!),OFFSET(INDIRECT('RUA GIRRASOL'!ORÇAMENTO.BancoRef),#REF!-1,3,1),#REF!)</definedName>
    <definedName name="REFERENCIA.Descricao" localSheetId="2" hidden="1">IF(ISNUMBER(#REF!),OFFSET(INDIRECT('Rua Jaborandi'!ORÇAMENTO.BancoRef),#REF!-1,3,1),#REF!)</definedName>
    <definedName name="REFERENCIA.Descricao" hidden="1">IF(ISNUMBER(#REF!),OFFSET(INDIRECT(ORÇAMENTO.BancoRef),#REF!-1,3,1),#REF!)</definedName>
    <definedName name="REFERENCIA.Unidade" localSheetId="12" hidden="1">IF(ISNUMBER(#REF!),OFFSET(INDIRECT(Consolidada!ORÇAMENTO.BancoRef),#REF!-1,4,1),"-")</definedName>
    <definedName name="REFERENCIA.Unidade" localSheetId="13" hidden="1">IF(ISNUMBER(#REF!),OFFSET(INDIRECT('CRONOGRAMA DESEMBOLSO'!ORÇAMENTO.BancoRef),#REF!-1,4,1),"-")</definedName>
    <definedName name="REFERENCIA.Unidade" localSheetId="9" hidden="1">IF(ISNUMBER(#REF!),OFFSET(INDIRECT('MEMORIA DE CALCULO - RUA FLOR D'!ORÇAMENTO.BancoRef),#REF!-1,4,1),"-")</definedName>
    <definedName name="REFERENCIA.Unidade" localSheetId="7" hidden="1">IF(ISNUMBER(#REF!),OFFSET(INDIRECT('MEMORIA DE CALCULO - RUA GIRASS'!ORÇAMENTO.BancoRef),#REF!-1,4,1),"-")</definedName>
    <definedName name="REFERENCIA.Unidade" localSheetId="1" hidden="1">IF(ISNUMBER(#REF!),OFFSET(INDIRECT('MEMORIA DE CALCULO Rua Flor De '!ORÇAMENTO.BancoRef),#REF!-1,4,1),"-")</definedName>
    <definedName name="REFERENCIA.Unidade" localSheetId="5" hidden="1">IF(ISNUMBER(#REF!),OFFSET(INDIRECT('MEMORIA DE CALCULO RUA Flor Ipe'!ORÇAMENTO.BancoRef),#REF!-1,4,1),"-")</definedName>
    <definedName name="REFERENCIA.Unidade" localSheetId="3" hidden="1">IF(ISNUMBER(#REF!),OFFSET(INDIRECT('MEMORIA DE CALCULO Rua Jaborand'!ORÇAMENTO.BancoRef),#REF!-1,4,1),"-")</definedName>
    <definedName name="REFERENCIA.Unidade" localSheetId="0" hidden="1">IF(ISNUMBER(#REF!),OFFSET(INDIRECT('Rua Flor de Lotus'!ORÇAMENTO.BancoRef),#REF!-1,4,1),"-")</definedName>
    <definedName name="REFERENCIA.Unidade" localSheetId="8" hidden="1">IF(ISNUMBER(#REF!),OFFSET(INDIRECT('RUA FLOR DE MAIO'!ORÇAMENTO.BancoRef),#REF!-1,4,1),"-")</definedName>
    <definedName name="REFERENCIA.Unidade" localSheetId="4" hidden="1">IF(ISNUMBER(#REF!),OFFSET(INDIRECT('Rua Flor do Ipê'!ORÇAMENTO.BancoRef),#REF!-1,4,1),"-")</definedName>
    <definedName name="REFERENCIA.Unidade" localSheetId="6" hidden="1">IF(ISNUMBER(#REF!),OFFSET(INDIRECT('RUA GIRRASOL'!ORÇAMENTO.BancoRef),#REF!-1,4,1),"-")</definedName>
    <definedName name="REFERENCIA.Unidade" localSheetId="2" hidden="1">IF(ISNUMBER(#REF!),OFFSET(INDIRECT('Rua Jaborandi'!ORÇAMENTO.BancoRef),#REF!-1,4,1),"-")</definedName>
    <definedName name="REFERENCIA.Unidade" hidden="1">IF(ISNUMBER(#REF!),OFFSET(INDIRECT(ORÇAMENTO.BancoRef),#REF!-1,4,1),"-")</definedName>
    <definedName name="REL_RJ" localSheetId="12">#REF!</definedName>
    <definedName name="REL_RJ" localSheetId="13">#REF!</definedName>
    <definedName name="REL_RJ" localSheetId="9">#REF!</definedName>
    <definedName name="REL_RJ" localSheetId="7">#REF!</definedName>
    <definedName name="REL_RJ" localSheetId="1">#REF!</definedName>
    <definedName name="REL_RJ" localSheetId="5">#REF!</definedName>
    <definedName name="REL_RJ" localSheetId="3">#REF!</definedName>
    <definedName name="REL_RJ" localSheetId="0">#REF!</definedName>
    <definedName name="REL_RJ" localSheetId="8">#REF!</definedName>
    <definedName name="REL_RJ" localSheetId="4">#REF!</definedName>
    <definedName name="REL_RJ" localSheetId="6">#REF!</definedName>
    <definedName name="REL_RJ" localSheetId="2">#REF!</definedName>
    <definedName name="REL_RJ">#REF!</definedName>
    <definedName name="REL_SP" localSheetId="12">#REF!</definedName>
    <definedName name="REL_SP" localSheetId="9">#REF!</definedName>
    <definedName name="REL_SP" localSheetId="7">#REF!</definedName>
    <definedName name="REL_SP" localSheetId="1">#REF!</definedName>
    <definedName name="REL_SP" localSheetId="5">#REF!</definedName>
    <definedName name="REL_SP" localSheetId="3">#REF!</definedName>
    <definedName name="REL_SP" localSheetId="0">#REF!</definedName>
    <definedName name="REL_SP" localSheetId="8">#REF!</definedName>
    <definedName name="REL_SP" localSheetId="4">#REF!</definedName>
    <definedName name="REL_SP" localSheetId="6">#REF!</definedName>
    <definedName name="REL_SP" localSheetId="2">#REF!</definedName>
    <definedName name="REL_SP">#REF!</definedName>
    <definedName name="resfund" localSheetId="12">#REF!</definedName>
    <definedName name="resfund" localSheetId="9">#REF!</definedName>
    <definedName name="resfund" localSheetId="7">#REF!</definedName>
    <definedName name="resfund" localSheetId="1">#REF!</definedName>
    <definedName name="resfund" localSheetId="5">#REF!</definedName>
    <definedName name="resfund" localSheetId="3">#REF!</definedName>
    <definedName name="resfund" localSheetId="0">#REF!</definedName>
    <definedName name="resfund" localSheetId="8">#REF!</definedName>
    <definedName name="resfund" localSheetId="4">#REF!</definedName>
    <definedName name="resfund" localSheetId="6">#REF!</definedName>
    <definedName name="resfund" localSheetId="2">#REF!</definedName>
    <definedName name="resfund">#REF!</definedName>
    <definedName name="RESUMO" localSheetId="12">#REF!</definedName>
    <definedName name="RESUMO" localSheetId="9">#REF!</definedName>
    <definedName name="RESUMO" localSheetId="7">#REF!</definedName>
    <definedName name="RESUMO" localSheetId="1">#REF!</definedName>
    <definedName name="RESUMO" localSheetId="5">#REF!</definedName>
    <definedName name="RESUMO" localSheetId="3">#REF!</definedName>
    <definedName name="RESUMO" localSheetId="0">#REF!</definedName>
    <definedName name="RESUMO" localSheetId="8">#REF!</definedName>
    <definedName name="RESUMO" localSheetId="4">#REF!</definedName>
    <definedName name="RESUMO" localSheetId="6">#REF!</definedName>
    <definedName name="RESUMO" localSheetId="2">#REF!</definedName>
    <definedName name="RESUMO">#REF!</definedName>
    <definedName name="rt" localSheetId="13" hidden="1">{#N/A,#N/A,FALSE,"ORC-ACKE";#N/A,#N/A,FALSE,"RESUMO"}</definedName>
    <definedName name="rt" hidden="1">{#N/A,#N/A,FALSE,"ORC-ACKE";#N/A,#N/A,FALSE,"RESUMO"}</definedName>
    <definedName name="S" localSheetId="13" hidden="1">{#N/A,#N/A,FALSE,"ORC-ACKE";#N/A,#N/A,FALSE,"RESUMO"}</definedName>
    <definedName name="S" hidden="1">{#N/A,#N/A,FALSE,"ORC-ACKE";#N/A,#N/A,FALSE,"RESUMO"}</definedName>
    <definedName name="SAPATA" localSheetId="12">#REF!</definedName>
    <definedName name="SAPATA" localSheetId="13">#REF!</definedName>
    <definedName name="SAPATA" localSheetId="9">#REF!</definedName>
    <definedName name="SAPATA" localSheetId="7">#REF!</definedName>
    <definedName name="SAPATA" localSheetId="1">#REF!</definedName>
    <definedName name="SAPATA" localSheetId="5">#REF!</definedName>
    <definedName name="SAPATA" localSheetId="3">#REF!</definedName>
    <definedName name="SAPATA" localSheetId="0">#REF!</definedName>
    <definedName name="SAPATA" localSheetId="8">#REF!</definedName>
    <definedName name="SAPATA" localSheetId="4">#REF!</definedName>
    <definedName name="SAPATA" localSheetId="6">#REF!</definedName>
    <definedName name="SAPATA" localSheetId="2">#REF!</definedName>
    <definedName name="SAPATA">#REF!</definedName>
    <definedName name="SDS" localSheetId="13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ncount" hidden="1">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UBTOTCPL" localSheetId="12">#REF!</definedName>
    <definedName name="SUBTOTCPL" localSheetId="13">#REF!</definedName>
    <definedName name="SUBTOTCPL" localSheetId="9">#REF!</definedName>
    <definedName name="SUBTOTCPL" localSheetId="7">#REF!</definedName>
    <definedName name="SUBTOTCPL" localSheetId="1">#REF!</definedName>
    <definedName name="SUBTOTCPL" localSheetId="5">#REF!</definedName>
    <definedName name="SUBTOTCPL" localSheetId="3">#REF!</definedName>
    <definedName name="SUBTOTCPL" localSheetId="0">#REF!</definedName>
    <definedName name="SUBTOTCPL" localSheetId="8">#REF!</definedName>
    <definedName name="SUBTOTCPL" localSheetId="4">#REF!</definedName>
    <definedName name="SUBTOTCPL" localSheetId="6">#REF!</definedName>
    <definedName name="SUBTOTCPL" localSheetId="2">#REF!</definedName>
    <definedName name="SUBTOTCPL">#REF!</definedName>
    <definedName name="SUBTOTCPLE" localSheetId="12">#REF!</definedName>
    <definedName name="SUBTOTCPLE" localSheetId="9">#REF!</definedName>
    <definedName name="SUBTOTCPLE" localSheetId="7">#REF!</definedName>
    <definedName name="SUBTOTCPLE" localSheetId="1">#REF!</definedName>
    <definedName name="SUBTOTCPLE" localSheetId="5">#REF!</definedName>
    <definedName name="SUBTOTCPLE" localSheetId="3">#REF!</definedName>
    <definedName name="SUBTOTCPLE" localSheetId="0">#REF!</definedName>
    <definedName name="SUBTOTCPLE" localSheetId="8">#REF!</definedName>
    <definedName name="SUBTOTCPLE" localSheetId="4">#REF!</definedName>
    <definedName name="SUBTOTCPLE" localSheetId="6">#REF!</definedName>
    <definedName name="SUBTOTCPLE" localSheetId="2">#REF!</definedName>
    <definedName name="SUBTOTCPLE">#REF!</definedName>
    <definedName name="SUBTOTDRN" localSheetId="12">#REF!</definedName>
    <definedName name="SUBTOTDRN" localSheetId="9">#REF!</definedName>
    <definedName name="SUBTOTDRN" localSheetId="7">#REF!</definedName>
    <definedName name="SUBTOTDRN" localSheetId="1">#REF!</definedName>
    <definedName name="SUBTOTDRN" localSheetId="5">#REF!</definedName>
    <definedName name="SUBTOTDRN" localSheetId="3">#REF!</definedName>
    <definedName name="SUBTOTDRN" localSheetId="0">#REF!</definedName>
    <definedName name="SUBTOTDRN" localSheetId="8">#REF!</definedName>
    <definedName name="SUBTOTDRN" localSheetId="4">#REF!</definedName>
    <definedName name="SUBTOTDRN" localSheetId="6">#REF!</definedName>
    <definedName name="SUBTOTDRN" localSheetId="2">#REF!</definedName>
    <definedName name="SUBTOTDRN">#REF!</definedName>
    <definedName name="SUBTOTDRNE" localSheetId="12">#REF!</definedName>
    <definedName name="SUBTOTDRNE" localSheetId="9">#REF!</definedName>
    <definedName name="SUBTOTDRNE" localSheetId="7">#REF!</definedName>
    <definedName name="SUBTOTDRNE" localSheetId="1">#REF!</definedName>
    <definedName name="SUBTOTDRNE" localSheetId="5">#REF!</definedName>
    <definedName name="SUBTOTDRNE" localSheetId="3">#REF!</definedName>
    <definedName name="SUBTOTDRNE" localSheetId="0">#REF!</definedName>
    <definedName name="SUBTOTDRNE" localSheetId="8">#REF!</definedName>
    <definedName name="SUBTOTDRNE" localSheetId="4">#REF!</definedName>
    <definedName name="SUBTOTDRNE" localSheetId="6">#REF!</definedName>
    <definedName name="SUBTOTDRNE" localSheetId="2">#REF!</definedName>
    <definedName name="SUBTOTDRNE">#REF!</definedName>
    <definedName name="SUBTOTPAV" localSheetId="12">#REF!</definedName>
    <definedName name="SUBTOTPAV" localSheetId="9">#REF!</definedName>
    <definedName name="SUBTOTPAV" localSheetId="7">#REF!</definedName>
    <definedName name="SUBTOTPAV" localSheetId="1">#REF!</definedName>
    <definedName name="SUBTOTPAV" localSheetId="5">#REF!</definedName>
    <definedName name="SUBTOTPAV" localSheetId="3">#REF!</definedName>
    <definedName name="SUBTOTPAV" localSheetId="0">#REF!</definedName>
    <definedName name="SUBTOTPAV" localSheetId="8">#REF!</definedName>
    <definedName name="SUBTOTPAV" localSheetId="4">#REF!</definedName>
    <definedName name="SUBTOTPAV" localSheetId="6">#REF!</definedName>
    <definedName name="SUBTOTPAV" localSheetId="2">#REF!</definedName>
    <definedName name="SUBTOTPAV">#REF!</definedName>
    <definedName name="SUBTOTPAVE" localSheetId="12">#REF!</definedName>
    <definedName name="SUBTOTPAVE" localSheetId="9">#REF!</definedName>
    <definedName name="SUBTOTPAVE" localSheetId="7">#REF!</definedName>
    <definedName name="SUBTOTPAVE" localSheetId="1">#REF!</definedName>
    <definedName name="SUBTOTPAVE" localSheetId="5">#REF!</definedName>
    <definedName name="SUBTOTPAVE" localSheetId="3">#REF!</definedName>
    <definedName name="SUBTOTPAVE" localSheetId="0">#REF!</definedName>
    <definedName name="SUBTOTPAVE" localSheetId="8">#REF!</definedName>
    <definedName name="SUBTOTPAVE" localSheetId="4">#REF!</definedName>
    <definedName name="SUBTOTPAVE" localSheetId="6">#REF!</definedName>
    <definedName name="SUBTOTPAVE" localSheetId="2">#REF!</definedName>
    <definedName name="SUBTOTPAVE">#REF!</definedName>
    <definedName name="SUMMERY" localSheetId="12">#REF!</definedName>
    <definedName name="SUMMERY" localSheetId="9">#REF!</definedName>
    <definedName name="SUMMERY" localSheetId="7">#REF!</definedName>
    <definedName name="SUMMERY" localSheetId="1">#REF!</definedName>
    <definedName name="SUMMERY" localSheetId="5">#REF!</definedName>
    <definedName name="SUMMERY" localSheetId="3">#REF!</definedName>
    <definedName name="SUMMERY" localSheetId="0">#REF!</definedName>
    <definedName name="SUMMERY" localSheetId="8">#REF!</definedName>
    <definedName name="SUMMERY" localSheetId="4">#REF!</definedName>
    <definedName name="SUMMERY" localSheetId="6">#REF!</definedName>
    <definedName name="SUMMERY" localSheetId="2">#REF!</definedName>
    <definedName name="SUMMERY">#REF!</definedName>
    <definedName name="TAB" localSheetId="12">#REF!</definedName>
    <definedName name="TAB" localSheetId="9">#REF!</definedName>
    <definedName name="TAB" localSheetId="7">#REF!</definedName>
    <definedName name="TAB" localSheetId="1">#REF!</definedName>
    <definedName name="TAB" localSheetId="5">#REF!</definedName>
    <definedName name="TAB" localSheetId="3">#REF!</definedName>
    <definedName name="TAB" localSheetId="0">#REF!</definedName>
    <definedName name="TAB" localSheetId="8">#REF!</definedName>
    <definedName name="TAB" localSheetId="4">#REF!</definedName>
    <definedName name="TAB" localSheetId="6">#REF!</definedName>
    <definedName name="TAB" localSheetId="2">#REF!</definedName>
    <definedName name="TAB">#REF!</definedName>
    <definedName name="TAB_JAN_06">[29]Titulo_Insu!$A$1:$F$3159</definedName>
    <definedName name="TAB_JAN_07">[30]SERV!$A$3:$D$2463</definedName>
    <definedName name="TAB_JUL_07" localSheetId="12">#REF!</definedName>
    <definedName name="TAB_JUL_07" localSheetId="13">#REF!</definedName>
    <definedName name="TAB_JUL_07" localSheetId="9">#REF!</definedName>
    <definedName name="TAB_JUL_07" localSheetId="7">#REF!</definedName>
    <definedName name="TAB_JUL_07" localSheetId="1">#REF!</definedName>
    <definedName name="TAB_JUL_07" localSheetId="5">#REF!</definedName>
    <definedName name="TAB_JUL_07" localSheetId="3">#REF!</definedName>
    <definedName name="TAB_JUL_07" localSheetId="0">#REF!</definedName>
    <definedName name="TAB_JUL_07" localSheetId="8">#REF!</definedName>
    <definedName name="TAB_JUL_07" localSheetId="4">#REF!</definedName>
    <definedName name="TAB_JUL_07" localSheetId="6">#REF!</definedName>
    <definedName name="TAB_JUL_07" localSheetId="2">#REF!</definedName>
    <definedName name="TAB_JUL_07">#REF!</definedName>
    <definedName name="TAB_P2_JAN_06">[31]TAB33P2!$A$1:$F$1221</definedName>
    <definedName name="TAB_P2_JAN_07">[32]P2_JAN_07!$A$1:$E$1395</definedName>
    <definedName name="tabjul04" localSheetId="12">#REF!</definedName>
    <definedName name="tabjul04" localSheetId="13">#REF!</definedName>
    <definedName name="tabjul04" localSheetId="9">#REF!</definedName>
    <definedName name="tabjul04" localSheetId="7">#REF!</definedName>
    <definedName name="tabjul04" localSheetId="1">#REF!</definedName>
    <definedName name="tabjul04" localSheetId="5">#REF!</definedName>
    <definedName name="tabjul04" localSheetId="3">#REF!</definedName>
    <definedName name="tabjul04" localSheetId="0">#REF!</definedName>
    <definedName name="tabjul04" localSheetId="8">#REF!</definedName>
    <definedName name="tabjul04" localSheetId="4">#REF!</definedName>
    <definedName name="tabjul04" localSheetId="6">#REF!</definedName>
    <definedName name="tabjul04" localSheetId="2">#REF!</definedName>
    <definedName name="tabjul04">#REF!</definedName>
    <definedName name="tbjan01" localSheetId="12">#REF!</definedName>
    <definedName name="tbjan01" localSheetId="9">#REF!</definedName>
    <definedName name="tbjan01" localSheetId="7">#REF!</definedName>
    <definedName name="tbjan01" localSheetId="1">#REF!</definedName>
    <definedName name="tbjan01" localSheetId="5">#REF!</definedName>
    <definedName name="tbjan01" localSheetId="3">#REF!</definedName>
    <definedName name="tbjan01" localSheetId="0">#REF!</definedName>
    <definedName name="tbjan01" localSheetId="8">#REF!</definedName>
    <definedName name="tbjan01" localSheetId="4">#REF!</definedName>
    <definedName name="tbjan01" localSheetId="6">#REF!</definedName>
    <definedName name="tbjan01" localSheetId="2">#REF!</definedName>
    <definedName name="tbjan01">#REF!</definedName>
    <definedName name="TBJAN02" localSheetId="12">#REF!</definedName>
    <definedName name="TBJAN02" localSheetId="9">#REF!</definedName>
    <definedName name="TBJAN02" localSheetId="7">#REF!</definedName>
    <definedName name="TBJAN02" localSheetId="1">#REF!</definedName>
    <definedName name="TBJAN02" localSheetId="5">#REF!</definedName>
    <definedName name="TBJAN02" localSheetId="3">#REF!</definedName>
    <definedName name="TBJAN02" localSheetId="0">#REF!</definedName>
    <definedName name="TBJAN02" localSheetId="8">#REF!</definedName>
    <definedName name="TBJAN02" localSheetId="4">#REF!</definedName>
    <definedName name="TBJAN02" localSheetId="6">#REF!</definedName>
    <definedName name="TBJAN02" localSheetId="2">#REF!</definedName>
    <definedName name="TBJAN02">#REF!</definedName>
    <definedName name="TBJAN03" localSheetId="12">#REF!</definedName>
    <definedName name="TBJAN03" localSheetId="9">#REF!</definedName>
    <definedName name="TBJAN03" localSheetId="7">#REF!</definedName>
    <definedName name="TBJAN03" localSheetId="1">#REF!</definedName>
    <definedName name="TBJAN03" localSheetId="5">#REF!</definedName>
    <definedName name="TBJAN03" localSheetId="3">#REF!</definedName>
    <definedName name="TBJAN03" localSheetId="0">#REF!</definedName>
    <definedName name="TBJAN03" localSheetId="8">#REF!</definedName>
    <definedName name="TBJAN03" localSheetId="4">#REF!</definedName>
    <definedName name="TBJAN03" localSheetId="6">#REF!</definedName>
    <definedName name="TBJAN03" localSheetId="2">#REF!</definedName>
    <definedName name="TBJAN03">#REF!</definedName>
    <definedName name="tbjan04" localSheetId="12">#REF!</definedName>
    <definedName name="tbjan04" localSheetId="9">#REF!</definedName>
    <definedName name="tbjan04" localSheetId="7">#REF!</definedName>
    <definedName name="tbjan04" localSheetId="1">#REF!</definedName>
    <definedName name="tbjan04" localSheetId="5">#REF!</definedName>
    <definedName name="tbjan04" localSheetId="3">#REF!</definedName>
    <definedName name="tbjan04" localSheetId="0">#REF!</definedName>
    <definedName name="tbjan04" localSheetId="8">#REF!</definedName>
    <definedName name="tbjan04" localSheetId="4">#REF!</definedName>
    <definedName name="tbjan04" localSheetId="6">#REF!</definedName>
    <definedName name="tbjan04" localSheetId="2">#REF!</definedName>
    <definedName name="tbjan04">#REF!</definedName>
    <definedName name="TBJUL01" localSheetId="12">#REF!</definedName>
    <definedName name="TBJUL01" localSheetId="9">#REF!</definedName>
    <definedName name="TBJUL01" localSheetId="7">#REF!</definedName>
    <definedName name="TBJUL01" localSheetId="1">#REF!</definedName>
    <definedName name="TBJUL01" localSheetId="5">#REF!</definedName>
    <definedName name="TBJUL01" localSheetId="3">#REF!</definedName>
    <definedName name="TBJUL01" localSheetId="0">#REF!</definedName>
    <definedName name="TBJUL01" localSheetId="8">#REF!</definedName>
    <definedName name="TBJUL01" localSheetId="4">#REF!</definedName>
    <definedName name="TBJUL01" localSheetId="6">#REF!</definedName>
    <definedName name="TBJUL01" localSheetId="2">#REF!</definedName>
    <definedName name="TBJUL01">#REF!</definedName>
    <definedName name="TBJUL02" localSheetId="12">#REF!</definedName>
    <definedName name="TBJUL02" localSheetId="9">#REF!</definedName>
    <definedName name="TBJUL02" localSheetId="7">#REF!</definedName>
    <definedName name="TBJUL02" localSheetId="1">#REF!</definedName>
    <definedName name="TBJUL02" localSheetId="5">#REF!</definedName>
    <definedName name="TBJUL02" localSheetId="3">#REF!</definedName>
    <definedName name="TBJUL02" localSheetId="0">#REF!</definedName>
    <definedName name="TBJUL02" localSheetId="8">#REF!</definedName>
    <definedName name="TBJUL02" localSheetId="4">#REF!</definedName>
    <definedName name="TBJUL02" localSheetId="6">#REF!</definedName>
    <definedName name="TBJUL02" localSheetId="2">#REF!</definedName>
    <definedName name="TBJUL02">#REF!</definedName>
    <definedName name="test" localSheetId="12">#REF!</definedName>
    <definedName name="test" localSheetId="9">#REF!</definedName>
    <definedName name="test" localSheetId="7">#REF!</definedName>
    <definedName name="test" localSheetId="1">#REF!</definedName>
    <definedName name="test" localSheetId="5">#REF!</definedName>
    <definedName name="test" localSheetId="3">#REF!</definedName>
    <definedName name="test" localSheetId="0">#REF!</definedName>
    <definedName name="test" localSheetId="8">#REF!</definedName>
    <definedName name="test" localSheetId="4">#REF!</definedName>
    <definedName name="test" localSheetId="6">#REF!</definedName>
    <definedName name="test" localSheetId="2">#REF!</definedName>
    <definedName name="test">#REF!</definedName>
    <definedName name="TIPOORCAMENTO" hidden="1">IF(VALUE([21]MENU!$O$3)=2,"Licitado","Proposto")</definedName>
    <definedName name="TIRANTES" localSheetId="12">#REF!</definedName>
    <definedName name="TIRANTES" localSheetId="13">#REF!</definedName>
    <definedName name="TIRANTES" localSheetId="9">#REF!</definedName>
    <definedName name="TIRANTES" localSheetId="7">#REF!</definedName>
    <definedName name="TIRANTES" localSheetId="1">#REF!</definedName>
    <definedName name="TIRANTES" localSheetId="5">#REF!</definedName>
    <definedName name="TIRANTES" localSheetId="3">#REF!</definedName>
    <definedName name="TIRANTES" localSheetId="0">#REF!</definedName>
    <definedName name="TIRANTES" localSheetId="8">#REF!</definedName>
    <definedName name="TIRANTES" localSheetId="4">#REF!</definedName>
    <definedName name="TIRANTES" localSheetId="6">#REF!</definedName>
    <definedName name="TIRANTES" localSheetId="2">#REF!</definedName>
    <definedName name="TIRANTES">#REF!</definedName>
    <definedName name="_xlnm.Print_Titles" localSheetId="9">'MEMORIA DE CALCULO - RUA FLOR D'!$1:$4</definedName>
    <definedName name="_xlnm.Print_Titles" localSheetId="7">'MEMORIA DE CALCULO - RUA GIRASS'!$1:$4</definedName>
    <definedName name="_xlnm.Print_Titles" localSheetId="1">'MEMORIA DE CALCULO Rua Flor De '!$1:$4</definedName>
    <definedName name="_xlnm.Print_Titles" localSheetId="5">'MEMORIA DE CALCULO RUA Flor Ipe'!$1:$4</definedName>
    <definedName name="_xlnm.Print_Titles" localSheetId="3">'MEMORIA DE CALCULO Rua Jaborand'!$1:$4</definedName>
    <definedName name="TOT" localSheetId="12">#REF!</definedName>
    <definedName name="TOT" localSheetId="13">#REF!</definedName>
    <definedName name="TOT" localSheetId="9">#REF!</definedName>
    <definedName name="TOT" localSheetId="7">#REF!</definedName>
    <definedName name="TOT" localSheetId="1">#REF!</definedName>
    <definedName name="TOT" localSheetId="5">#REF!</definedName>
    <definedName name="TOT" localSheetId="3">#REF!</definedName>
    <definedName name="TOT" localSheetId="0">#REF!</definedName>
    <definedName name="TOT" localSheetId="8">#REF!</definedName>
    <definedName name="TOT" localSheetId="4">#REF!</definedName>
    <definedName name="TOT" localSheetId="6">#REF!</definedName>
    <definedName name="TOT" localSheetId="2">#REF!</definedName>
    <definedName name="TOT">#REF!</definedName>
    <definedName name="two" localSheetId="12">#REF!</definedName>
    <definedName name="two" localSheetId="9">#REF!</definedName>
    <definedName name="two" localSheetId="7">#REF!</definedName>
    <definedName name="two" localSheetId="1">#REF!</definedName>
    <definedName name="two" localSheetId="5">#REF!</definedName>
    <definedName name="two" localSheetId="3">#REF!</definedName>
    <definedName name="two" localSheetId="0">#REF!</definedName>
    <definedName name="two" localSheetId="8">#REF!</definedName>
    <definedName name="two" localSheetId="4">#REF!</definedName>
    <definedName name="two" localSheetId="6">#REF!</definedName>
    <definedName name="two" localSheetId="2">#REF!</definedName>
    <definedName name="two">#REF!</definedName>
    <definedName name="UN" localSheetId="12">#REF!</definedName>
    <definedName name="UN" localSheetId="9">#REF!</definedName>
    <definedName name="UN" localSheetId="7">#REF!</definedName>
    <definedName name="UN" localSheetId="1">#REF!</definedName>
    <definedName name="UN" localSheetId="5">#REF!</definedName>
    <definedName name="UN" localSheetId="3">#REF!</definedName>
    <definedName name="UN" localSheetId="0">#REF!</definedName>
    <definedName name="UN" localSheetId="8">#REF!</definedName>
    <definedName name="UN" localSheetId="4">#REF!</definedName>
    <definedName name="UN" localSheetId="6">#REF!</definedName>
    <definedName name="UN" localSheetId="2">#REF!</definedName>
    <definedName name="UN">#REF!</definedName>
    <definedName name="VOLUME1" localSheetId="12">#REF!</definedName>
    <definedName name="VOLUME1" localSheetId="9">#REF!</definedName>
    <definedName name="VOLUME1" localSheetId="7">#REF!</definedName>
    <definedName name="VOLUME1" localSheetId="1">#REF!</definedName>
    <definedName name="VOLUME1" localSheetId="5">#REF!</definedName>
    <definedName name="VOLUME1" localSheetId="3">#REF!</definedName>
    <definedName name="VOLUME1" localSheetId="0">#REF!</definedName>
    <definedName name="VOLUME1" localSheetId="8">#REF!</definedName>
    <definedName name="VOLUME1" localSheetId="4">#REF!</definedName>
    <definedName name="VOLUME1" localSheetId="6">#REF!</definedName>
    <definedName name="VOLUME1" localSheetId="2">#REF!</definedName>
    <definedName name="VOLUME1">#REF!</definedName>
    <definedName name="VOLUME2" localSheetId="12">#REF!</definedName>
    <definedName name="VOLUME2" localSheetId="9">#REF!</definedName>
    <definedName name="VOLUME2" localSheetId="7">#REF!</definedName>
    <definedName name="VOLUME2" localSheetId="1">#REF!</definedName>
    <definedName name="VOLUME2" localSheetId="5">#REF!</definedName>
    <definedName name="VOLUME2" localSheetId="3">#REF!</definedName>
    <definedName name="VOLUME2" localSheetId="0">#REF!</definedName>
    <definedName name="VOLUME2" localSheetId="8">#REF!</definedName>
    <definedName name="VOLUME2" localSheetId="4">#REF!</definedName>
    <definedName name="VOLUME2" localSheetId="6">#REF!</definedName>
    <definedName name="VOLUME2" localSheetId="2">#REF!</definedName>
    <definedName name="VOLUME2">#REF!</definedName>
    <definedName name="VOLUME3" localSheetId="12">#REF!</definedName>
    <definedName name="VOLUME3" localSheetId="9">#REF!</definedName>
    <definedName name="VOLUME3" localSheetId="7">#REF!</definedName>
    <definedName name="VOLUME3" localSheetId="1">#REF!</definedName>
    <definedName name="VOLUME3" localSheetId="5">#REF!</definedName>
    <definedName name="VOLUME3" localSheetId="3">#REF!</definedName>
    <definedName name="VOLUME3" localSheetId="0">#REF!</definedName>
    <definedName name="VOLUME3" localSheetId="8">#REF!</definedName>
    <definedName name="VOLUME3" localSheetId="4">#REF!</definedName>
    <definedName name="VOLUME3" localSheetId="6">#REF!</definedName>
    <definedName name="VOLUME3" localSheetId="2">#REF!</definedName>
    <definedName name="VOLUME3">#REF!</definedName>
    <definedName name="we" localSheetId="13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n.BB1." localSheetId="13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localSheetId="13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COMPLETO." localSheetId="13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GERAL." localSheetId="13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13" hidden="1">{#N/A,#N/A,FALSE,"ORC-ACKE";#N/A,#N/A,FALSE,"RESUMO"}</definedName>
    <definedName name="wrn.ORÇAMENTO." hidden="1">{#N/A,#N/A,FALSE,"ORC-ACKE";#N/A,#N/A,FALSE,"RESUMO"}</definedName>
    <definedName name="wrn.RELATÓRIO." localSheetId="13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localSheetId="13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12">#REF!</definedName>
    <definedName name="Z" localSheetId="13">#REF!</definedName>
    <definedName name="Z" localSheetId="9">#REF!</definedName>
    <definedName name="Z" localSheetId="7">#REF!</definedName>
    <definedName name="Z" localSheetId="1">#REF!</definedName>
    <definedName name="Z" localSheetId="5">#REF!</definedName>
    <definedName name="Z" localSheetId="3">#REF!</definedName>
    <definedName name="Z" localSheetId="0">#REF!</definedName>
    <definedName name="Z" localSheetId="8">#REF!</definedName>
    <definedName name="Z" localSheetId="4">#REF!</definedName>
    <definedName name="Z" localSheetId="6">#REF!</definedName>
    <definedName name="Z" localSheetId="2">#REF!</definedName>
    <definedName name="Z">#REF!</definedName>
    <definedName name="ZERF" localSheetId="13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ONASUL">[9]CUSTO_ZONA_SUL!$A$3:$N$21</definedName>
  </definedNames>
  <calcPr calcId="124519"/>
</workbook>
</file>

<file path=xl/calcChain.xml><?xml version="1.0" encoding="utf-8"?>
<calcChain xmlns="http://schemas.openxmlformats.org/spreadsheetml/2006/main">
  <c r="D11" i="22"/>
  <c r="D33"/>
  <c r="D31"/>
  <c r="D29"/>
  <c r="D27"/>
  <c r="D25"/>
  <c r="D23"/>
  <c r="D21"/>
  <c r="D19"/>
  <c r="D17"/>
  <c r="D15"/>
  <c r="D13"/>
  <c r="AA45"/>
  <c r="AA46" s="1"/>
  <c r="W45"/>
  <c r="Y44"/>
  <c r="W44"/>
  <c r="W46" l="1"/>
  <c r="Y45"/>
  <c r="Y46" s="1"/>
  <c r="U12"/>
  <c r="U41"/>
  <c r="V20"/>
  <c r="G202" i="21" l="1"/>
  <c r="I202" s="1"/>
  <c r="G201"/>
  <c r="I201" s="1"/>
  <c r="E204"/>
  <c r="D204"/>
  <c r="E203"/>
  <c r="D203"/>
  <c r="E197"/>
  <c r="E192"/>
  <c r="E191"/>
  <c r="E185"/>
  <c r="E184"/>
  <c r="E183"/>
  <c r="E181"/>
  <c r="E174"/>
  <c r="E169"/>
  <c r="E165"/>
  <c r="E143"/>
  <c r="E142"/>
  <c r="E141"/>
  <c r="E140"/>
  <c r="E124"/>
  <c r="E109"/>
  <c r="E108"/>
  <c r="D58"/>
  <c r="C58"/>
  <c r="D57"/>
  <c r="C57"/>
  <c r="D56"/>
  <c r="C56"/>
  <c r="C55"/>
  <c r="D54"/>
  <c r="C54"/>
  <c r="E48"/>
  <c r="C48"/>
  <c r="E47"/>
  <c r="C47"/>
  <c r="E46"/>
  <c r="C46"/>
  <c r="E45"/>
  <c r="C45"/>
  <c r="E44"/>
  <c r="E42"/>
  <c r="E41"/>
  <c r="F38"/>
  <c r="F36"/>
  <c r="C33"/>
  <c r="D30"/>
  <c r="C30"/>
  <c r="D29"/>
  <c r="C29"/>
  <c r="D28"/>
  <c r="E24"/>
  <c r="F23"/>
  <c r="E23"/>
  <c r="E22"/>
  <c r="D17"/>
  <c r="B51" i="14"/>
  <c r="B47"/>
  <c r="B45"/>
  <c r="B43"/>
  <c r="F221" i="19"/>
  <c r="H221" s="1"/>
  <c r="F220"/>
  <c r="H220" s="1"/>
  <c r="D221"/>
  <c r="D220"/>
  <c r="B221"/>
  <c r="B220"/>
  <c r="G203" i="21" l="1"/>
  <c r="I203" s="1"/>
  <c r="G204"/>
  <c r="I204" s="1"/>
  <c r="F189" i="19"/>
  <c r="F188"/>
  <c r="F187"/>
  <c r="I205" i="21" l="1"/>
  <c r="R25" i="22" s="1"/>
  <c r="F25" s="1"/>
  <c r="H187" i="19"/>
  <c r="G176" i="21"/>
  <c r="I176" s="1"/>
  <c r="H188" i="19"/>
  <c r="G177" i="21"/>
  <c r="I177" s="1"/>
  <c r="H189" i="19"/>
  <c r="G178" i="21"/>
  <c r="I178" s="1"/>
  <c r="F210" i="19"/>
  <c r="G197" i="21" s="1"/>
  <c r="I197" s="1"/>
  <c r="F209" i="19"/>
  <c r="G196" i="21" s="1"/>
  <c r="I196" s="1"/>
  <c r="F208" i="19"/>
  <c r="G195" i="21" s="1"/>
  <c r="I195" s="1"/>
  <c r="F207" i="19"/>
  <c r="G194" i="21" s="1"/>
  <c r="I194" s="1"/>
  <c r="F204" i="19"/>
  <c r="G191" i="21" s="1"/>
  <c r="I191" s="1"/>
  <c r="F382" i="14"/>
  <c r="F205" i="19" s="1"/>
  <c r="G192" i="21" s="1"/>
  <c r="I192" s="1"/>
  <c r="F378" i="14"/>
  <c r="F203" i="19" s="1"/>
  <c r="G190" i="21" s="1"/>
  <c r="I190" s="1"/>
  <c r="F199" i="19"/>
  <c r="F198"/>
  <c r="F197"/>
  <c r="F196"/>
  <c r="F195"/>
  <c r="F194"/>
  <c r="F193"/>
  <c r="G181" i="21" s="1"/>
  <c r="I181" s="1"/>
  <c r="F186" i="19"/>
  <c r="G175" i="21" s="1"/>
  <c r="I175" s="1"/>
  <c r="F185" i="19"/>
  <c r="G174" i="21" s="1"/>
  <c r="I174" s="1"/>
  <c r="F184" i="19"/>
  <c r="G173" i="21" s="1"/>
  <c r="I173" s="1"/>
  <c r="F183" i="19"/>
  <c r="G172" i="21" s="1"/>
  <c r="I172" s="1"/>
  <c r="F182" i="19"/>
  <c r="G171" i="21" s="1"/>
  <c r="I171" s="1"/>
  <c r="F181" i="19"/>
  <c r="G170" i="21" s="1"/>
  <c r="I170" s="1"/>
  <c r="F180" i="19"/>
  <c r="G169" i="21" s="1"/>
  <c r="I169" s="1"/>
  <c r="F179" i="19"/>
  <c r="G168" i="21" s="1"/>
  <c r="I168" s="1"/>
  <c r="F178" i="19"/>
  <c r="G167" i="21" s="1"/>
  <c r="I167" s="1"/>
  <c r="F177" i="19"/>
  <c r="G166" i="21" s="1"/>
  <c r="I166" s="1"/>
  <c r="F176" i="19"/>
  <c r="G165" i="21" s="1"/>
  <c r="I165" s="1"/>
  <c r="F175" i="19"/>
  <c r="G164" i="21" s="1"/>
  <c r="I164" s="1"/>
  <c r="F174" i="19"/>
  <c r="G163" i="21" s="1"/>
  <c r="I163" s="1"/>
  <c r="F173" i="19"/>
  <c r="G162" i="21" s="1"/>
  <c r="I162" s="1"/>
  <c r="F172" i="19"/>
  <c r="G161" i="21" s="1"/>
  <c r="I161" s="1"/>
  <c r="F171" i="19"/>
  <c r="G160" i="21" s="1"/>
  <c r="I160" s="1"/>
  <c r="F170" i="19"/>
  <c r="G159" i="21" s="1"/>
  <c r="I159" s="1"/>
  <c r="F169" i="19"/>
  <c r="G158" i="21" s="1"/>
  <c r="I158" s="1"/>
  <c r="F165" i="19"/>
  <c r="G155" i="21" s="1"/>
  <c r="I155" s="1"/>
  <c r="F164" i="19"/>
  <c r="G154" i="21" s="1"/>
  <c r="I154" s="1"/>
  <c r="F163" i="19"/>
  <c r="G153" i="21" s="1"/>
  <c r="I153" s="1"/>
  <c r="F162" i="19"/>
  <c r="G152" i="21" s="1"/>
  <c r="I152" s="1"/>
  <c r="F161" i="19"/>
  <c r="G151" i="21" s="1"/>
  <c r="I151" s="1"/>
  <c r="F160" i="19"/>
  <c r="G150" i="21" s="1"/>
  <c r="I150" s="1"/>
  <c r="F159" i="19"/>
  <c r="G149" i="21" s="1"/>
  <c r="I149" s="1"/>
  <c r="F158" i="19"/>
  <c r="G148" i="21" s="1"/>
  <c r="I148" s="1"/>
  <c r="F157" i="19"/>
  <c r="G147" i="21" s="1"/>
  <c r="I147" s="1"/>
  <c r="F156" i="19"/>
  <c r="G146" i="21" s="1"/>
  <c r="I146" s="1"/>
  <c r="F155" i="19"/>
  <c r="G145" i="21" s="1"/>
  <c r="I145" s="1"/>
  <c r="F154" i="19"/>
  <c r="G144" i="21" s="1"/>
  <c r="I144" s="1"/>
  <c r="F153" i="19"/>
  <c r="G143" i="21" s="1"/>
  <c r="I143" s="1"/>
  <c r="F152" i="19"/>
  <c r="G142" i="21" s="1"/>
  <c r="I142" s="1"/>
  <c r="F151" i="19"/>
  <c r="G141" i="21" s="1"/>
  <c r="I141" s="1"/>
  <c r="F147" i="19"/>
  <c r="G138" i="21" s="1"/>
  <c r="I138" s="1"/>
  <c r="F146" i="19"/>
  <c r="G137" i="21" s="1"/>
  <c r="I137" s="1"/>
  <c r="F143" i="19"/>
  <c r="G134" i="21" s="1"/>
  <c r="I134" s="1"/>
  <c r="F142" i="19"/>
  <c r="G133" i="21" s="1"/>
  <c r="I133" s="1"/>
  <c r="F141" i="19"/>
  <c r="G132" i="21" s="1"/>
  <c r="I132" s="1"/>
  <c r="F140" i="19"/>
  <c r="G131" i="21" s="1"/>
  <c r="I131" s="1"/>
  <c r="F136" i="19"/>
  <c r="G128" i="21" s="1"/>
  <c r="I128" s="1"/>
  <c r="F135" i="19"/>
  <c r="G127" i="21" s="1"/>
  <c r="I127" s="1"/>
  <c r="F134" i="19"/>
  <c r="G126" i="21" s="1"/>
  <c r="I126" s="1"/>
  <c r="F133" i="19"/>
  <c r="G125" i="21" s="1"/>
  <c r="I125" s="1"/>
  <c r="F132" i="19"/>
  <c r="G124" i="21" s="1"/>
  <c r="I124" s="1"/>
  <c r="F131" i="19"/>
  <c r="G123" i="21" s="1"/>
  <c r="I123" s="1"/>
  <c r="F130" i="19"/>
  <c r="G122" i="21" s="1"/>
  <c r="I122" s="1"/>
  <c r="F129" i="19"/>
  <c r="G121" i="21" s="1"/>
  <c r="I121" s="1"/>
  <c r="F128" i="19"/>
  <c r="G120" i="21" s="1"/>
  <c r="I120" s="1"/>
  <c r="F127" i="19"/>
  <c r="G119" i="21" s="1"/>
  <c r="I119" s="1"/>
  <c r="F126" i="19"/>
  <c r="G118" i="21" s="1"/>
  <c r="I118" s="1"/>
  <c r="F125" i="19"/>
  <c r="G117" i="21" s="1"/>
  <c r="I117" s="1"/>
  <c r="F124" i="19"/>
  <c r="G116" i="21" s="1"/>
  <c r="I116" s="1"/>
  <c r="F123" i="19"/>
  <c r="G115" i="21" s="1"/>
  <c r="I115" s="1"/>
  <c r="F122" i="19"/>
  <c r="G114" i="21" s="1"/>
  <c r="I114" s="1"/>
  <c r="F121" i="19"/>
  <c r="G113" i="21" s="1"/>
  <c r="I113" s="1"/>
  <c r="F117" i="19"/>
  <c r="G110" i="21" s="1"/>
  <c r="I110" s="1"/>
  <c r="F116" i="19"/>
  <c r="G109" i="21" s="1"/>
  <c r="I109" s="1"/>
  <c r="F115" i="19"/>
  <c r="G108" i="21" s="1"/>
  <c r="I108" s="1"/>
  <c r="F114" i="19"/>
  <c r="G107" i="21" s="1"/>
  <c r="I107" s="1"/>
  <c r="F113" i="19"/>
  <c r="G106" i="21" s="1"/>
  <c r="I106" s="1"/>
  <c r="F112" i="19"/>
  <c r="G105" i="21" s="1"/>
  <c r="I105" s="1"/>
  <c r="F111" i="19"/>
  <c r="G104" i="21" s="1"/>
  <c r="I104" s="1"/>
  <c r="F110" i="19"/>
  <c r="G103" i="21" s="1"/>
  <c r="I103" s="1"/>
  <c r="F109" i="19"/>
  <c r="G102" i="21" s="1"/>
  <c r="I102" s="1"/>
  <c r="F108" i="19"/>
  <c r="G101" i="21" s="1"/>
  <c r="I101" s="1"/>
  <c r="F104" i="19"/>
  <c r="G98" i="21" s="1"/>
  <c r="I98" s="1"/>
  <c r="F103" i="19"/>
  <c r="G97" i="21" s="1"/>
  <c r="I97" s="1"/>
  <c r="F102" i="19"/>
  <c r="G96" i="21" s="1"/>
  <c r="I96" s="1"/>
  <c r="F101" i="19"/>
  <c r="G95" i="21" s="1"/>
  <c r="I95" s="1"/>
  <c r="F100" i="19"/>
  <c r="G94" i="21" s="1"/>
  <c r="I94" s="1"/>
  <c r="F99" i="19"/>
  <c r="G93" i="21" s="1"/>
  <c r="I93" s="1"/>
  <c r="F98" i="19"/>
  <c r="G92" i="21" s="1"/>
  <c r="I92" s="1"/>
  <c r="F97" i="19"/>
  <c r="G91" i="21" s="1"/>
  <c r="I91" s="1"/>
  <c r="F96" i="19"/>
  <c r="G90" i="21" s="1"/>
  <c r="I90" s="1"/>
  <c r="F95" i="19"/>
  <c r="G89" i="21" s="1"/>
  <c r="I89" s="1"/>
  <c r="F94" i="19"/>
  <c r="G88" i="21" s="1"/>
  <c r="I88" s="1"/>
  <c r="F93" i="19"/>
  <c r="G87" i="21" s="1"/>
  <c r="I87" s="1"/>
  <c r="F92" i="19"/>
  <c r="G86" i="21" s="1"/>
  <c r="I86" s="1"/>
  <c r="F91" i="19"/>
  <c r="G85" i="21" s="1"/>
  <c r="I85" s="1"/>
  <c r="F90" i="19"/>
  <c r="G84" i="21" s="1"/>
  <c r="I84" s="1"/>
  <c r="F89" i="19"/>
  <c r="G83" i="21" s="1"/>
  <c r="I83" s="1"/>
  <c r="F88" i="19"/>
  <c r="G82" i="21" s="1"/>
  <c r="I82" s="1"/>
  <c r="F87" i="19"/>
  <c r="G81" i="21" s="1"/>
  <c r="I81" s="1"/>
  <c r="F86" i="19"/>
  <c r="G80" i="21" s="1"/>
  <c r="I80" s="1"/>
  <c r="F85" i="19"/>
  <c r="G79" i="21" s="1"/>
  <c r="I79" s="1"/>
  <c r="F84" i="19"/>
  <c r="G78" i="21" s="1"/>
  <c r="I78" s="1"/>
  <c r="F83" i="19"/>
  <c r="G77" i="21" s="1"/>
  <c r="I77" s="1"/>
  <c r="F82" i="19"/>
  <c r="G76" i="21" s="1"/>
  <c r="I76" s="1"/>
  <c r="F81" i="19"/>
  <c r="G75" i="21" s="1"/>
  <c r="I75" s="1"/>
  <c r="F80" i="19"/>
  <c r="G74" i="21" s="1"/>
  <c r="I74" s="1"/>
  <c r="F79" i="19"/>
  <c r="G73" i="21" s="1"/>
  <c r="I73" s="1"/>
  <c r="F78" i="19"/>
  <c r="G72" i="21" s="1"/>
  <c r="I72" s="1"/>
  <c r="F77" i="19"/>
  <c r="G71" i="21" s="1"/>
  <c r="I71" s="1"/>
  <c r="F76" i="19"/>
  <c r="G70" i="21" s="1"/>
  <c r="I70" s="1"/>
  <c r="F75" i="19"/>
  <c r="G69" i="21" s="1"/>
  <c r="I69" s="1"/>
  <c r="F74" i="19"/>
  <c r="G68" i="21" s="1"/>
  <c r="I68" s="1"/>
  <c r="F73" i="19"/>
  <c r="G67" i="21" s="1"/>
  <c r="I67" s="1"/>
  <c r="F72" i="19"/>
  <c r="G66" i="21" s="1"/>
  <c r="I66" s="1"/>
  <c r="F71" i="19"/>
  <c r="G65" i="21" s="1"/>
  <c r="I65" s="1"/>
  <c r="F70" i="19"/>
  <c r="G64" i="21" s="1"/>
  <c r="I64" s="1"/>
  <c r="F69" i="19"/>
  <c r="G63" i="21" s="1"/>
  <c r="I63" s="1"/>
  <c r="F68" i="19"/>
  <c r="G62" i="21" s="1"/>
  <c r="I62" s="1"/>
  <c r="F64" i="19"/>
  <c r="G59" i="21" s="1"/>
  <c r="I59" s="1"/>
  <c r="F63" i="19"/>
  <c r="G58" i="21" s="1"/>
  <c r="I58" s="1"/>
  <c r="F62" i="19"/>
  <c r="G57" i="21" s="1"/>
  <c r="I57" s="1"/>
  <c r="F61" i="19"/>
  <c r="G56" i="21" s="1"/>
  <c r="I56" s="1"/>
  <c r="F60" i="19"/>
  <c r="G55" i="21" s="1"/>
  <c r="I55" s="1"/>
  <c r="F53" i="19"/>
  <c r="G50" i="21" s="1"/>
  <c r="I50" s="1"/>
  <c r="F52" i="19"/>
  <c r="G49" i="21" s="1"/>
  <c r="I49" s="1"/>
  <c r="F51" i="19"/>
  <c r="G48" i="21" s="1"/>
  <c r="I48" s="1"/>
  <c r="F50" i="19"/>
  <c r="G47" i="21" s="1"/>
  <c r="I47" s="1"/>
  <c r="F49" i="19"/>
  <c r="G46" i="21" s="1"/>
  <c r="I46" s="1"/>
  <c r="F46" i="19"/>
  <c r="G43" i="21" s="1"/>
  <c r="I43" s="1"/>
  <c r="F45" i="19"/>
  <c r="G42" i="21" s="1"/>
  <c r="I42" s="1"/>
  <c r="F44" i="19"/>
  <c r="G41" i="21" s="1"/>
  <c r="I41" s="1"/>
  <c r="F23" i="19"/>
  <c r="G22" i="21" s="1"/>
  <c r="I22" s="1"/>
  <c r="F22" i="19"/>
  <c r="G21" i="21" s="1"/>
  <c r="I21" s="1"/>
  <c r="F16" i="19"/>
  <c r="G16" i="21" s="1"/>
  <c r="I16" s="1"/>
  <c r="F15" i="19"/>
  <c r="G15" i="21" s="1"/>
  <c r="I15" s="1"/>
  <c r="F36" i="22" l="1"/>
  <c r="T25"/>
  <c r="I99" i="21"/>
  <c r="I111"/>
  <c r="I156"/>
  <c r="I129"/>
  <c r="H194" i="19"/>
  <c r="G182" i="21"/>
  <c r="I182" s="1"/>
  <c r="H198" i="19"/>
  <c r="G186" i="21"/>
  <c r="I186" s="1"/>
  <c r="H197" i="19"/>
  <c r="G185" i="21"/>
  <c r="I185" s="1"/>
  <c r="H196" i="19"/>
  <c r="G184" i="21"/>
  <c r="I184" s="1"/>
  <c r="H195" i="19"/>
  <c r="G183" i="21"/>
  <c r="I183" s="1"/>
  <c r="I188" s="1"/>
  <c r="R21" i="22" s="1"/>
  <c r="H21" s="1"/>
  <c r="T21" s="1"/>
  <c r="H199" i="19"/>
  <c r="G187" i="21"/>
  <c r="I187" s="1"/>
  <c r="I179"/>
  <c r="R19" i="22" s="1"/>
  <c r="H19" s="1"/>
  <c r="B19" i="14"/>
  <c r="F14" i="19"/>
  <c r="F385" i="14"/>
  <c r="F206" i="19" s="1"/>
  <c r="G193" i="21" s="1"/>
  <c r="I193" s="1"/>
  <c r="I198" s="1"/>
  <c r="R23" i="22" s="1"/>
  <c r="H23" s="1"/>
  <c r="E353" i="14"/>
  <c r="K317"/>
  <c r="I303"/>
  <c r="I306" s="1"/>
  <c r="J302"/>
  <c r="F302"/>
  <c r="N301"/>
  <c r="O301" s="1"/>
  <c r="J301"/>
  <c r="F301"/>
  <c r="N300"/>
  <c r="O300" s="1"/>
  <c r="J300"/>
  <c r="F300"/>
  <c r="N299"/>
  <c r="O299" s="1"/>
  <c r="J299"/>
  <c r="F299"/>
  <c r="N298"/>
  <c r="O298" s="1"/>
  <c r="J298"/>
  <c r="F298"/>
  <c r="N297"/>
  <c r="O297" s="1"/>
  <c r="J297"/>
  <c r="F297"/>
  <c r="N296"/>
  <c r="O296" s="1"/>
  <c r="J296"/>
  <c r="F296"/>
  <c r="N295"/>
  <c r="O295" s="1"/>
  <c r="J295"/>
  <c r="F295"/>
  <c r="N294"/>
  <c r="O294" s="1"/>
  <c r="J294"/>
  <c r="F294"/>
  <c r="N293"/>
  <c r="O293" s="1"/>
  <c r="J293"/>
  <c r="F293"/>
  <c r="N292"/>
  <c r="O292" s="1"/>
  <c r="J292"/>
  <c r="F292"/>
  <c r="N291"/>
  <c r="O291" s="1"/>
  <c r="J291"/>
  <c r="F291"/>
  <c r="N290"/>
  <c r="O290" s="1"/>
  <c r="J290"/>
  <c r="F290"/>
  <c r="N289"/>
  <c r="O289" s="1"/>
  <c r="J289"/>
  <c r="F289"/>
  <c r="N288"/>
  <c r="O288" s="1"/>
  <c r="J288"/>
  <c r="F288"/>
  <c r="N287"/>
  <c r="O287" s="1"/>
  <c r="J287"/>
  <c r="F287"/>
  <c r="N286"/>
  <c r="O286" s="1"/>
  <c r="J286"/>
  <c r="F286"/>
  <c r="F245"/>
  <c r="F145" i="19" s="1"/>
  <c r="F243" i="14"/>
  <c r="F144" i="19" s="1"/>
  <c r="F88" i="14"/>
  <c r="F59" i="19" s="1"/>
  <c r="G54" i="21" s="1"/>
  <c r="I54" s="1"/>
  <c r="I60" s="1"/>
  <c r="E72" i="14"/>
  <c r="E71"/>
  <c r="F67"/>
  <c r="F47" i="19" s="1"/>
  <c r="E62" i="14"/>
  <c r="E61"/>
  <c r="D57"/>
  <c r="D53"/>
  <c r="C53"/>
  <c r="C57" s="1"/>
  <c r="D51"/>
  <c r="C51"/>
  <c r="D49"/>
  <c r="D47"/>
  <c r="D45"/>
  <c r="D43"/>
  <c r="F41"/>
  <c r="F33" i="19" s="1"/>
  <c r="G32" i="21" s="1"/>
  <c r="I32" s="1"/>
  <c r="D41" i="14"/>
  <c r="D39"/>
  <c r="D37"/>
  <c r="D35"/>
  <c r="F33"/>
  <c r="D33"/>
  <c r="F31"/>
  <c r="F28" i="19" s="1"/>
  <c r="D31" i="14"/>
  <c r="F29"/>
  <c r="F27" i="19" s="1"/>
  <c r="D29" i="14"/>
  <c r="F27"/>
  <c r="F26" i="19" s="1"/>
  <c r="D27" i="14"/>
  <c r="F25"/>
  <c r="D25"/>
  <c r="F23"/>
  <c r="F24" i="19" s="1"/>
  <c r="D23" i="14"/>
  <c r="A23"/>
  <c r="D21"/>
  <c r="A21"/>
  <c r="A19"/>
  <c r="F15"/>
  <c r="F17" i="19" s="1"/>
  <c r="D15" i="14"/>
  <c r="D13"/>
  <c r="A13"/>
  <c r="D11"/>
  <c r="A11"/>
  <c r="D8"/>
  <c r="A8"/>
  <c r="V6"/>
  <c r="U6"/>
  <c r="H64" i="19"/>
  <c r="H219"/>
  <c r="H218"/>
  <c r="H223" s="1"/>
  <c r="H210"/>
  <c r="D210"/>
  <c r="H209"/>
  <c r="H208"/>
  <c r="H207"/>
  <c r="H206"/>
  <c r="H205"/>
  <c r="D205"/>
  <c r="H204"/>
  <c r="D204"/>
  <c r="H203"/>
  <c r="D197"/>
  <c r="D196"/>
  <c r="D195"/>
  <c r="H193"/>
  <c r="D193"/>
  <c r="H186"/>
  <c r="H185"/>
  <c r="D185"/>
  <c r="H184"/>
  <c r="H183"/>
  <c r="H182"/>
  <c r="H181"/>
  <c r="H180"/>
  <c r="D180"/>
  <c r="H179"/>
  <c r="H178"/>
  <c r="H177"/>
  <c r="H176"/>
  <c r="D176"/>
  <c r="H175"/>
  <c r="H174"/>
  <c r="H173"/>
  <c r="H172"/>
  <c r="H171"/>
  <c r="H170"/>
  <c r="H169"/>
  <c r="H165"/>
  <c r="H164"/>
  <c r="H163"/>
  <c r="H162"/>
  <c r="H161"/>
  <c r="H160"/>
  <c r="H159"/>
  <c r="H158"/>
  <c r="H157"/>
  <c r="H156"/>
  <c r="H155"/>
  <c r="H154"/>
  <c r="H153"/>
  <c r="D153"/>
  <c r="H152"/>
  <c r="D152"/>
  <c r="H151"/>
  <c r="D151"/>
  <c r="D150"/>
  <c r="H147"/>
  <c r="H146"/>
  <c r="H143"/>
  <c r="H142"/>
  <c r="H141"/>
  <c r="H140"/>
  <c r="H136"/>
  <c r="H135"/>
  <c r="H134"/>
  <c r="H133"/>
  <c r="H132"/>
  <c r="D132"/>
  <c r="H131"/>
  <c r="H130"/>
  <c r="H129"/>
  <c r="H128"/>
  <c r="H127"/>
  <c r="H126"/>
  <c r="H125"/>
  <c r="H124"/>
  <c r="H123"/>
  <c r="H122"/>
  <c r="H121"/>
  <c r="H117"/>
  <c r="H116"/>
  <c r="D116"/>
  <c r="H115"/>
  <c r="D115"/>
  <c r="H114"/>
  <c r="H113"/>
  <c r="H112"/>
  <c r="H111"/>
  <c r="H110"/>
  <c r="H109"/>
  <c r="H108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2"/>
  <c r="H71"/>
  <c r="H70"/>
  <c r="H69"/>
  <c r="H68"/>
  <c r="H63"/>
  <c r="B63"/>
  <c r="A63"/>
  <c r="H62"/>
  <c r="B62"/>
  <c r="A62"/>
  <c r="H61"/>
  <c r="B61"/>
  <c r="A61"/>
  <c r="H60"/>
  <c r="A60"/>
  <c r="H59"/>
  <c r="B59"/>
  <c r="A59"/>
  <c r="H53"/>
  <c r="H52"/>
  <c r="H51"/>
  <c r="D51"/>
  <c r="A51"/>
  <c r="H50"/>
  <c r="D50"/>
  <c r="A50"/>
  <c r="H49"/>
  <c r="D49"/>
  <c r="A49"/>
  <c r="D48"/>
  <c r="A48"/>
  <c r="D47"/>
  <c r="H46"/>
  <c r="H45"/>
  <c r="D45"/>
  <c r="H44"/>
  <c r="D44"/>
  <c r="E39"/>
  <c r="E37"/>
  <c r="A34"/>
  <c r="H33"/>
  <c r="B31"/>
  <c r="B37" i="14" s="1"/>
  <c r="A31" i="19"/>
  <c r="B30"/>
  <c r="B35" i="14" s="1"/>
  <c r="A30" i="19"/>
  <c r="B29"/>
  <c r="B33" i="14" s="1"/>
  <c r="D25" i="19"/>
  <c r="E24"/>
  <c r="D24"/>
  <c r="H23"/>
  <c r="D23"/>
  <c r="H22"/>
  <c r="B17"/>
  <c r="B15" i="14" s="1"/>
  <c r="H16" i="19"/>
  <c r="H15"/>
  <c r="S188" i="18"/>
  <c r="C188"/>
  <c r="R186"/>
  <c r="R187" s="1"/>
  <c r="T185" s="1"/>
  <c r="D186"/>
  <c r="D189" s="1"/>
  <c r="R189" s="1"/>
  <c r="R190" s="1"/>
  <c r="T188" s="1"/>
  <c r="S185"/>
  <c r="C185"/>
  <c r="R184"/>
  <c r="R183"/>
  <c r="T182"/>
  <c r="S182"/>
  <c r="C182"/>
  <c r="C181"/>
  <c r="R180"/>
  <c r="T179"/>
  <c r="S179"/>
  <c r="C179"/>
  <c r="R178"/>
  <c r="T176"/>
  <c r="S176"/>
  <c r="C176"/>
  <c r="R174"/>
  <c r="T173"/>
  <c r="S173"/>
  <c r="C173"/>
  <c r="R171"/>
  <c r="T170"/>
  <c r="S170"/>
  <c r="C170"/>
  <c r="R168"/>
  <c r="T167"/>
  <c r="S167"/>
  <c r="C167"/>
  <c r="C166"/>
  <c r="S163"/>
  <c r="C163"/>
  <c r="S160"/>
  <c r="C160"/>
  <c r="D156"/>
  <c r="R157" s="1"/>
  <c r="S154"/>
  <c r="C154"/>
  <c r="F152"/>
  <c r="S151"/>
  <c r="C151"/>
  <c r="R149"/>
  <c r="T148" s="1"/>
  <c r="D149"/>
  <c r="D157" s="1"/>
  <c r="S148"/>
  <c r="C148"/>
  <c r="R146"/>
  <c r="T145" s="1"/>
  <c r="D146"/>
  <c r="D152" s="1"/>
  <c r="R152" s="1"/>
  <c r="T151" s="1"/>
  <c r="S145"/>
  <c r="C145"/>
  <c r="S142"/>
  <c r="C142"/>
  <c r="D140"/>
  <c r="D155" s="1"/>
  <c r="R156" s="1"/>
  <c r="S139"/>
  <c r="C139"/>
  <c r="R136"/>
  <c r="R135"/>
  <c r="R137" s="1"/>
  <c r="T133" s="1"/>
  <c r="R134"/>
  <c r="S133"/>
  <c r="C133"/>
  <c r="C132"/>
  <c r="J129"/>
  <c r="S128"/>
  <c r="C128"/>
  <c r="S123"/>
  <c r="C123"/>
  <c r="D120"/>
  <c r="D125" s="1"/>
  <c r="R125" s="1"/>
  <c r="D119"/>
  <c r="R119" s="1"/>
  <c r="S118"/>
  <c r="C118"/>
  <c r="S115"/>
  <c r="C115"/>
  <c r="R113"/>
  <c r="T112" s="1"/>
  <c r="D113"/>
  <c r="S112"/>
  <c r="C112"/>
  <c r="D110"/>
  <c r="R110" s="1"/>
  <c r="T109" s="1"/>
  <c r="S109"/>
  <c r="C109"/>
  <c r="S106"/>
  <c r="C106"/>
  <c r="D104"/>
  <c r="D107" s="1"/>
  <c r="R107" s="1"/>
  <c r="T106" s="1"/>
  <c r="S103"/>
  <c r="C103"/>
  <c r="R101"/>
  <c r="R100"/>
  <c r="R99"/>
  <c r="S98"/>
  <c r="C98"/>
  <c r="C97"/>
  <c r="F94"/>
  <c r="R94" s="1"/>
  <c r="R95" s="1"/>
  <c r="T93" s="1"/>
  <c r="G42" i="17" s="1"/>
  <c r="S93" i="18"/>
  <c r="C93"/>
  <c r="R89"/>
  <c r="S88"/>
  <c r="C88"/>
  <c r="R85"/>
  <c r="R86" s="1"/>
  <c r="S84"/>
  <c r="C84"/>
  <c r="R82"/>
  <c r="T81"/>
  <c r="G39" i="17" s="1"/>
  <c r="S81" i="18"/>
  <c r="C81"/>
  <c r="R78"/>
  <c r="R77"/>
  <c r="R79" s="1"/>
  <c r="T76" s="1"/>
  <c r="G38" i="17" s="1"/>
  <c r="S76" i="18"/>
  <c r="C76"/>
  <c r="C75"/>
  <c r="S72"/>
  <c r="C72"/>
  <c r="S68"/>
  <c r="C68"/>
  <c r="D66"/>
  <c r="R66" s="1"/>
  <c r="T65" s="1"/>
  <c r="S65"/>
  <c r="C65"/>
  <c r="R63"/>
  <c r="T62" s="1"/>
  <c r="S62"/>
  <c r="C62"/>
  <c r="S58"/>
  <c r="C58"/>
  <c r="S55"/>
  <c r="C55"/>
  <c r="S51"/>
  <c r="C51"/>
  <c r="S47"/>
  <c r="I47"/>
  <c r="C47"/>
  <c r="S43"/>
  <c r="C43"/>
  <c r="D41"/>
  <c r="D44" s="1"/>
  <c r="S40"/>
  <c r="C40"/>
  <c r="R38"/>
  <c r="T36" s="1"/>
  <c r="R37"/>
  <c r="S36"/>
  <c r="C36"/>
  <c r="C35"/>
  <c r="S32"/>
  <c r="C32"/>
  <c r="S28"/>
  <c r="C28"/>
  <c r="S25"/>
  <c r="C25"/>
  <c r="S22"/>
  <c r="C22"/>
  <c r="R18"/>
  <c r="R19" s="1"/>
  <c r="D23" s="1"/>
  <c r="R23" s="1"/>
  <c r="R24" s="1"/>
  <c r="T22" s="1"/>
  <c r="G19" i="17" s="1"/>
  <c r="D18" i="18"/>
  <c r="S17"/>
  <c r="C17"/>
  <c r="R15"/>
  <c r="D26" s="1"/>
  <c r="R26" s="1"/>
  <c r="R14"/>
  <c r="S13"/>
  <c r="C13"/>
  <c r="C12"/>
  <c r="S11"/>
  <c r="C11"/>
  <c r="C10"/>
  <c r="T8"/>
  <c r="S8"/>
  <c r="C8"/>
  <c r="C6"/>
  <c r="G76" i="17"/>
  <c r="I76" s="1"/>
  <c r="G75"/>
  <c r="I75" s="1"/>
  <c r="G74"/>
  <c r="I74" s="1"/>
  <c r="I71"/>
  <c r="G71"/>
  <c r="G70"/>
  <c r="I70" s="1"/>
  <c r="G69"/>
  <c r="I69" s="1"/>
  <c r="G68"/>
  <c r="I68" s="1"/>
  <c r="I67"/>
  <c r="G64"/>
  <c r="I64" s="1"/>
  <c r="G63"/>
  <c r="I63" s="1"/>
  <c r="G62"/>
  <c r="I62" s="1"/>
  <c r="G61"/>
  <c r="I61" s="1"/>
  <c r="G60"/>
  <c r="I60" s="1"/>
  <c r="G59"/>
  <c r="I59" s="1"/>
  <c r="G58"/>
  <c r="I58" s="1"/>
  <c r="G57"/>
  <c r="I57" s="1"/>
  <c r="G56"/>
  <c r="I56" s="1"/>
  <c r="I53"/>
  <c r="I52"/>
  <c r="I51"/>
  <c r="G50"/>
  <c r="I50" s="1"/>
  <c r="I49"/>
  <c r="G48"/>
  <c r="I48" s="1"/>
  <c r="G47"/>
  <c r="I47" s="1"/>
  <c r="G46"/>
  <c r="I46" s="1"/>
  <c r="I45"/>
  <c r="G40"/>
  <c r="I40" s="1"/>
  <c r="G35"/>
  <c r="I35" s="1"/>
  <c r="G34"/>
  <c r="I34" s="1"/>
  <c r="G33"/>
  <c r="I33" s="1"/>
  <c r="G32"/>
  <c r="I32" s="1"/>
  <c r="G31"/>
  <c r="I31" s="1"/>
  <c r="G30"/>
  <c r="I30" s="1"/>
  <c r="G29"/>
  <c r="I29" s="1"/>
  <c r="G28"/>
  <c r="I28" s="1"/>
  <c r="G27"/>
  <c r="I27" s="1"/>
  <c r="G26"/>
  <c r="I26" s="1"/>
  <c r="G25"/>
  <c r="I25" s="1"/>
  <c r="I14"/>
  <c r="I15" s="1"/>
  <c r="I12"/>
  <c r="I11"/>
  <c r="T23" i="22" l="1"/>
  <c r="J23"/>
  <c r="J19"/>
  <c r="T19" s="1"/>
  <c r="I42" i="17"/>
  <c r="H47" i="19"/>
  <c r="G44" i="21"/>
  <c r="I44" s="1"/>
  <c r="H144" i="19"/>
  <c r="G135" i="21"/>
  <c r="I135" s="1"/>
  <c r="H14" i="19"/>
  <c r="G14" i="21"/>
  <c r="I14" s="1"/>
  <c r="H17" i="19"/>
  <c r="G17" i="21"/>
  <c r="I17" s="1"/>
  <c r="H27" i="19"/>
  <c r="G26" i="21"/>
  <c r="I26" s="1"/>
  <c r="I38" i="17"/>
  <c r="I39"/>
  <c r="I19"/>
  <c r="H24" i="19"/>
  <c r="G23" i="21"/>
  <c r="I23" s="1"/>
  <c r="H26" i="19"/>
  <c r="G25" i="21"/>
  <c r="I25" s="1"/>
  <c r="H28" i="19"/>
  <c r="G27" i="21"/>
  <c r="I27" s="1"/>
  <c r="H145" i="19"/>
  <c r="G136" i="21"/>
  <c r="I136" s="1"/>
  <c r="D48" i="18"/>
  <c r="D52" s="1"/>
  <c r="R52" s="1"/>
  <c r="R53" s="1"/>
  <c r="T51" s="1"/>
  <c r="R44"/>
  <c r="R45" s="1"/>
  <c r="T43" s="1"/>
  <c r="T84"/>
  <c r="R90"/>
  <c r="I77" i="17"/>
  <c r="D69" i="18"/>
  <c r="R69" s="1"/>
  <c r="R70" s="1"/>
  <c r="T68" s="1"/>
  <c r="R91"/>
  <c r="T88" s="1"/>
  <c r="G41" i="17" s="1"/>
  <c r="R158" i="18"/>
  <c r="T154" s="1"/>
  <c r="R102"/>
  <c r="T98" s="1"/>
  <c r="R120"/>
  <c r="R121" s="1"/>
  <c r="T118" s="1"/>
  <c r="R140"/>
  <c r="T139" s="1"/>
  <c r="D143"/>
  <c r="R143" s="1"/>
  <c r="T142" s="1"/>
  <c r="I36" i="17"/>
  <c r="I65"/>
  <c r="R41" i="18"/>
  <c r="R42" s="1"/>
  <c r="T40" s="1"/>
  <c r="D124"/>
  <c r="R124" s="1"/>
  <c r="R126" s="1"/>
  <c r="D129" s="1"/>
  <c r="R129" s="1"/>
  <c r="R130" s="1"/>
  <c r="T128" s="1"/>
  <c r="H190" i="19"/>
  <c r="E74" i="14"/>
  <c r="F69" s="1"/>
  <c r="F48" i="19" s="1"/>
  <c r="E64" i="14"/>
  <c r="J304"/>
  <c r="F303"/>
  <c r="F35"/>
  <c r="F30" i="19" s="1"/>
  <c r="F25"/>
  <c r="F47" i="14"/>
  <c r="F36" i="19" s="1"/>
  <c r="F29"/>
  <c r="H224"/>
  <c r="H226" s="1"/>
  <c r="H166"/>
  <c r="H18"/>
  <c r="I72" i="17"/>
  <c r="O304" i="14"/>
  <c r="O305" s="1"/>
  <c r="F37"/>
  <c r="F31" i="19" s="1"/>
  <c r="F39" i="14"/>
  <c r="F32" i="19" s="1"/>
  <c r="H200"/>
  <c r="H65"/>
  <c r="H211"/>
  <c r="H137"/>
  <c r="H148"/>
  <c r="H118"/>
  <c r="H105"/>
  <c r="I54" i="17"/>
  <c r="D116" i="18"/>
  <c r="R116" s="1"/>
  <c r="T115" s="1"/>
  <c r="R104"/>
  <c r="T103" s="1"/>
  <c r="T13"/>
  <c r="G17" i="17" s="1"/>
  <c r="D161" i="18"/>
  <c r="T25"/>
  <c r="G20" i="17" s="1"/>
  <c r="D29" i="18"/>
  <c r="R29" s="1"/>
  <c r="R30" s="1"/>
  <c r="D56"/>
  <c r="R56" s="1"/>
  <c r="R48"/>
  <c r="R49" s="1"/>
  <c r="T47" s="1"/>
  <c r="T17"/>
  <c r="G18" i="17" s="1"/>
  <c r="H32" i="19" l="1"/>
  <c r="G31" i="21"/>
  <c r="I31" s="1"/>
  <c r="I18" i="17"/>
  <c r="H30" i="19"/>
  <c r="G29" i="21"/>
  <c r="I29" s="1"/>
  <c r="H48" i="19"/>
  <c r="H54" s="1"/>
  <c r="G45" i="21"/>
  <c r="I45" s="1"/>
  <c r="I51" s="1"/>
  <c r="R15" i="22" s="1"/>
  <c r="L15" s="1"/>
  <c r="I18" i="21"/>
  <c r="R11" i="22" s="1"/>
  <c r="I17" i="17"/>
  <c r="H29" i="19"/>
  <c r="G28" i="21"/>
  <c r="I28" s="1"/>
  <c r="I20" i="17"/>
  <c r="H31" i="19"/>
  <c r="G30" i="21"/>
  <c r="I30" s="1"/>
  <c r="H25" i="19"/>
  <c r="G24" i="21"/>
  <c r="I24" s="1"/>
  <c r="I41" i="17"/>
  <c r="I43" s="1"/>
  <c r="I139" i="21"/>
  <c r="R17" i="22" s="1"/>
  <c r="N17" s="1"/>
  <c r="H36" i="19"/>
  <c r="G35" i="21"/>
  <c r="I35" s="1"/>
  <c r="D73" i="18"/>
  <c r="R73" s="1"/>
  <c r="T123"/>
  <c r="F45" i="14"/>
  <c r="F35" i="19" s="1"/>
  <c r="F43" i="14"/>
  <c r="F34" i="19" s="1"/>
  <c r="F51" i="14"/>
  <c r="F38" i="19" s="1"/>
  <c r="F49" i="14"/>
  <c r="F53" s="1"/>
  <c r="D59" i="18"/>
  <c r="R59" s="1"/>
  <c r="R60" s="1"/>
  <c r="T58" s="1"/>
  <c r="R57"/>
  <c r="T55" s="1"/>
  <c r="D33"/>
  <c r="R33" s="1"/>
  <c r="T28"/>
  <c r="G21" i="17" s="1"/>
  <c r="R161" i="18"/>
  <c r="R162" s="1"/>
  <c r="T160" s="1"/>
  <c r="D164"/>
  <c r="R164" s="1"/>
  <c r="R165" s="1"/>
  <c r="T163" s="1"/>
  <c r="N15" i="22" l="1"/>
  <c r="N36" s="1"/>
  <c r="H11"/>
  <c r="P17"/>
  <c r="P36" s="1"/>
  <c r="T17"/>
  <c r="H34" i="19"/>
  <c r="G33" i="21"/>
  <c r="I33" s="1"/>
  <c r="H38" i="19"/>
  <c r="G37" i="21"/>
  <c r="I37" s="1"/>
  <c r="H35" i="19"/>
  <c r="G34" i="21"/>
  <c r="I34" s="1"/>
  <c r="I21" i="17"/>
  <c r="F37" i="19"/>
  <c r="F39"/>
  <c r="T32" i="18"/>
  <c r="G22" i="17" s="1"/>
  <c r="R34" i="18"/>
  <c r="T15" i="22" l="1"/>
  <c r="T11"/>
  <c r="H37" i="19"/>
  <c r="G36" i="21"/>
  <c r="I36" s="1"/>
  <c r="H39" i="19"/>
  <c r="H40" s="1"/>
  <c r="H213" s="1"/>
  <c r="H228" s="1"/>
  <c r="G38" i="21"/>
  <c r="I38" s="1"/>
  <c r="I22" i="17"/>
  <c r="I23" s="1"/>
  <c r="I78" l="1"/>
  <c r="I39" i="21"/>
  <c r="S188" i="8"/>
  <c r="C188"/>
  <c r="D186"/>
  <c r="S185"/>
  <c r="C185"/>
  <c r="R183"/>
  <c r="R184" s="1"/>
  <c r="T182" s="1"/>
  <c r="S182"/>
  <c r="C182"/>
  <c r="C181"/>
  <c r="R180"/>
  <c r="T179" s="1"/>
  <c r="S179"/>
  <c r="C179"/>
  <c r="R178"/>
  <c r="T176" s="1"/>
  <c r="S176"/>
  <c r="C176"/>
  <c r="R174"/>
  <c r="T173" s="1"/>
  <c r="S173"/>
  <c r="C173"/>
  <c r="R171"/>
  <c r="T170" s="1"/>
  <c r="S170"/>
  <c r="C170"/>
  <c r="R168"/>
  <c r="T167" s="1"/>
  <c r="S167"/>
  <c r="C167"/>
  <c r="C166"/>
  <c r="S163"/>
  <c r="C163"/>
  <c r="S160"/>
  <c r="C160"/>
  <c r="S154"/>
  <c r="C154"/>
  <c r="F152"/>
  <c r="S151"/>
  <c r="C151"/>
  <c r="D149"/>
  <c r="D157" s="1"/>
  <c r="S148"/>
  <c r="C148"/>
  <c r="D146"/>
  <c r="D152" s="1"/>
  <c r="R152" s="1"/>
  <c r="T151" s="1"/>
  <c r="S145"/>
  <c r="C145"/>
  <c r="S142"/>
  <c r="C142"/>
  <c r="D140"/>
  <c r="D155" s="1"/>
  <c r="R156" s="1"/>
  <c r="S139"/>
  <c r="C139"/>
  <c r="R136"/>
  <c r="R135"/>
  <c r="R134"/>
  <c r="S133"/>
  <c r="C133"/>
  <c r="C132"/>
  <c r="J129"/>
  <c r="S128"/>
  <c r="C128"/>
  <c r="S123"/>
  <c r="C123"/>
  <c r="D120"/>
  <c r="D125" s="1"/>
  <c r="R125" s="1"/>
  <c r="D119"/>
  <c r="D124" s="1"/>
  <c r="R124" s="1"/>
  <c r="S118"/>
  <c r="C118"/>
  <c r="S115"/>
  <c r="C115"/>
  <c r="D113"/>
  <c r="R113" s="1"/>
  <c r="T112" s="1"/>
  <c r="S112"/>
  <c r="C112"/>
  <c r="D110"/>
  <c r="R110" s="1"/>
  <c r="T109" s="1"/>
  <c r="S109"/>
  <c r="C109"/>
  <c r="S106"/>
  <c r="C106"/>
  <c r="D104"/>
  <c r="D107" s="1"/>
  <c r="R107" s="1"/>
  <c r="T106" s="1"/>
  <c r="S103"/>
  <c r="C103"/>
  <c r="R101"/>
  <c r="R100"/>
  <c r="R99"/>
  <c r="S98"/>
  <c r="C98"/>
  <c r="C97"/>
  <c r="F94"/>
  <c r="R94" s="1"/>
  <c r="R95" s="1"/>
  <c r="T93" s="1"/>
  <c r="S93"/>
  <c r="C93"/>
  <c r="S88"/>
  <c r="C88"/>
  <c r="R85"/>
  <c r="R86" s="1"/>
  <c r="R90" s="1"/>
  <c r="S84"/>
  <c r="C84"/>
  <c r="R82"/>
  <c r="T81" s="1"/>
  <c r="S81"/>
  <c r="C81"/>
  <c r="R78"/>
  <c r="R77"/>
  <c r="S76"/>
  <c r="C76"/>
  <c r="C75"/>
  <c r="S72"/>
  <c r="C72"/>
  <c r="S68"/>
  <c r="C68"/>
  <c r="D66"/>
  <c r="D69" s="1"/>
  <c r="R69" s="1"/>
  <c r="R70" s="1"/>
  <c r="S65"/>
  <c r="C65"/>
  <c r="R63"/>
  <c r="T62" s="1"/>
  <c r="S62"/>
  <c r="C62"/>
  <c r="S58"/>
  <c r="C58"/>
  <c r="S55"/>
  <c r="C55"/>
  <c r="S51"/>
  <c r="C51"/>
  <c r="S47"/>
  <c r="I47"/>
  <c r="C47"/>
  <c r="S43"/>
  <c r="C43"/>
  <c r="D41"/>
  <c r="D44" s="1"/>
  <c r="S40"/>
  <c r="C40"/>
  <c r="R37"/>
  <c r="R38" s="1"/>
  <c r="T36" s="1"/>
  <c r="S36"/>
  <c r="C36"/>
  <c r="C35"/>
  <c r="S32"/>
  <c r="C32"/>
  <c r="S28"/>
  <c r="C28"/>
  <c r="S25"/>
  <c r="C25"/>
  <c r="S22"/>
  <c r="C22"/>
  <c r="D18"/>
  <c r="R18" s="1"/>
  <c r="R19" s="1"/>
  <c r="D23" s="1"/>
  <c r="R23" s="1"/>
  <c r="R24" s="1"/>
  <c r="T22" s="1"/>
  <c r="S17"/>
  <c r="C17"/>
  <c r="R14"/>
  <c r="R15" s="1"/>
  <c r="S13"/>
  <c r="C13"/>
  <c r="C12"/>
  <c r="S11"/>
  <c r="C11"/>
  <c r="C10"/>
  <c r="T8"/>
  <c r="S8"/>
  <c r="C8"/>
  <c r="C6"/>
  <c r="G76" i="7"/>
  <c r="I76" s="1"/>
  <c r="G75"/>
  <c r="I75" s="1"/>
  <c r="G74"/>
  <c r="I74" s="1"/>
  <c r="G71"/>
  <c r="I71" s="1"/>
  <c r="G70"/>
  <c r="I70" s="1"/>
  <c r="G69"/>
  <c r="I69" s="1"/>
  <c r="G68"/>
  <c r="I68" s="1"/>
  <c r="G67"/>
  <c r="I67" s="1"/>
  <c r="G64"/>
  <c r="I64" s="1"/>
  <c r="G63"/>
  <c r="I63" s="1"/>
  <c r="G62"/>
  <c r="I62" s="1"/>
  <c r="G61"/>
  <c r="I61" s="1"/>
  <c r="G60"/>
  <c r="I60" s="1"/>
  <c r="G59"/>
  <c r="I59" s="1"/>
  <c r="G58"/>
  <c r="I58" s="1"/>
  <c r="G57"/>
  <c r="I57" s="1"/>
  <c r="G56"/>
  <c r="I56" s="1"/>
  <c r="G53"/>
  <c r="I53" s="1"/>
  <c r="G52"/>
  <c r="I52" s="1"/>
  <c r="G51"/>
  <c r="I51" s="1"/>
  <c r="G50"/>
  <c r="I50" s="1"/>
  <c r="G49"/>
  <c r="I49" s="1"/>
  <c r="G48"/>
  <c r="I48" s="1"/>
  <c r="G47"/>
  <c r="I47" s="1"/>
  <c r="G46"/>
  <c r="I46" s="1"/>
  <c r="G45"/>
  <c r="I45" s="1"/>
  <c r="G42"/>
  <c r="I42" s="1"/>
  <c r="G41"/>
  <c r="I41" s="1"/>
  <c r="G40"/>
  <c r="I40" s="1"/>
  <c r="G39"/>
  <c r="I39" s="1"/>
  <c r="G38"/>
  <c r="I38" s="1"/>
  <c r="G35"/>
  <c r="I35" s="1"/>
  <c r="G34"/>
  <c r="I34" s="1"/>
  <c r="G33"/>
  <c r="I33" s="1"/>
  <c r="G32"/>
  <c r="I32" s="1"/>
  <c r="G31"/>
  <c r="I31" s="1"/>
  <c r="G30"/>
  <c r="I30" s="1"/>
  <c r="G29"/>
  <c r="I29" s="1"/>
  <c r="G28"/>
  <c r="I28" s="1"/>
  <c r="G27"/>
  <c r="I27" s="1"/>
  <c r="G26"/>
  <c r="I26" s="1"/>
  <c r="G25"/>
  <c r="I25" s="1"/>
  <c r="G22"/>
  <c r="I22" s="1"/>
  <c r="G21"/>
  <c r="I21" s="1"/>
  <c r="G20"/>
  <c r="I20" s="1"/>
  <c r="G19"/>
  <c r="I19" s="1"/>
  <c r="G18"/>
  <c r="I18" s="1"/>
  <c r="G17"/>
  <c r="I17" s="1"/>
  <c r="I14"/>
  <c r="I15" s="1"/>
  <c r="I11"/>
  <c r="I12" s="1"/>
  <c r="S189" i="6"/>
  <c r="C189"/>
  <c r="D187"/>
  <c r="D190" s="1"/>
  <c r="R190" s="1"/>
  <c r="R191" s="1"/>
  <c r="T189" s="1"/>
  <c r="S186"/>
  <c r="C186"/>
  <c r="R184"/>
  <c r="R185" s="1"/>
  <c r="T183" s="1"/>
  <c r="S183"/>
  <c r="C183"/>
  <c r="C182"/>
  <c r="R181"/>
  <c r="T180"/>
  <c r="S180"/>
  <c r="C180"/>
  <c r="R179"/>
  <c r="T177"/>
  <c r="S177"/>
  <c r="C177"/>
  <c r="R175"/>
  <c r="T174"/>
  <c r="S174"/>
  <c r="C174"/>
  <c r="R172"/>
  <c r="T171"/>
  <c r="S171"/>
  <c r="C171"/>
  <c r="R169"/>
  <c r="T168"/>
  <c r="S168"/>
  <c r="C168"/>
  <c r="C167"/>
  <c r="S164"/>
  <c r="C164"/>
  <c r="S161"/>
  <c r="C161"/>
  <c r="S155"/>
  <c r="C155"/>
  <c r="F153"/>
  <c r="S152"/>
  <c r="C152"/>
  <c r="D150"/>
  <c r="R150" s="1"/>
  <c r="T149" s="1"/>
  <c r="S149"/>
  <c r="C149"/>
  <c r="D147"/>
  <c r="S146"/>
  <c r="C146"/>
  <c r="S143"/>
  <c r="C143"/>
  <c r="D141"/>
  <c r="S140"/>
  <c r="C140"/>
  <c r="R137"/>
  <c r="R136"/>
  <c r="R135"/>
  <c r="S134"/>
  <c r="C134"/>
  <c r="C133"/>
  <c r="J130"/>
  <c r="S129"/>
  <c r="C129"/>
  <c r="S124"/>
  <c r="C124"/>
  <c r="D121"/>
  <c r="D126" s="1"/>
  <c r="R126" s="1"/>
  <c r="D120"/>
  <c r="R121" s="1"/>
  <c r="S119"/>
  <c r="C119"/>
  <c r="S116"/>
  <c r="C116"/>
  <c r="D114"/>
  <c r="R114" s="1"/>
  <c r="S113"/>
  <c r="C113"/>
  <c r="D111"/>
  <c r="R111" s="1"/>
  <c r="T110" s="1"/>
  <c r="S110"/>
  <c r="C110"/>
  <c r="S107"/>
  <c r="C107"/>
  <c r="D105"/>
  <c r="D108" s="1"/>
  <c r="R108" s="1"/>
  <c r="S104"/>
  <c r="C104"/>
  <c r="R102"/>
  <c r="R101"/>
  <c r="R100"/>
  <c r="S99"/>
  <c r="C99"/>
  <c r="C98"/>
  <c r="F95"/>
  <c r="R95" s="1"/>
  <c r="R96" s="1"/>
  <c r="S94"/>
  <c r="C94"/>
  <c r="S89"/>
  <c r="C89"/>
  <c r="R86"/>
  <c r="R87" s="1"/>
  <c r="R91" s="1"/>
  <c r="S85"/>
  <c r="C85"/>
  <c r="R83"/>
  <c r="T82" s="1"/>
  <c r="S82"/>
  <c r="C82"/>
  <c r="R79"/>
  <c r="F78"/>
  <c r="R78" s="1"/>
  <c r="S77"/>
  <c r="C77"/>
  <c r="C76"/>
  <c r="S73"/>
  <c r="C73"/>
  <c r="S69"/>
  <c r="C69"/>
  <c r="D67"/>
  <c r="S66"/>
  <c r="C66"/>
  <c r="R64"/>
  <c r="T63" s="1"/>
  <c r="S63"/>
  <c r="C63"/>
  <c r="S59"/>
  <c r="C59"/>
  <c r="S56"/>
  <c r="C56"/>
  <c r="S52"/>
  <c r="C52"/>
  <c r="S48"/>
  <c r="I48"/>
  <c r="C48"/>
  <c r="S44"/>
  <c r="C44"/>
  <c r="D42"/>
  <c r="S41"/>
  <c r="C41"/>
  <c r="R38"/>
  <c r="R39" s="1"/>
  <c r="T37" s="1"/>
  <c r="S37"/>
  <c r="C37"/>
  <c r="C36"/>
  <c r="S33"/>
  <c r="C33"/>
  <c r="S29"/>
  <c r="C29"/>
  <c r="S26"/>
  <c r="C26"/>
  <c r="S23"/>
  <c r="C23"/>
  <c r="D19"/>
  <c r="R19" s="1"/>
  <c r="R20" s="1"/>
  <c r="S18"/>
  <c r="C18"/>
  <c r="R14"/>
  <c r="R15" s="1"/>
  <c r="S13"/>
  <c r="C13"/>
  <c r="C12"/>
  <c r="S11"/>
  <c r="C11"/>
  <c r="C10"/>
  <c r="T8"/>
  <c r="S8"/>
  <c r="C8"/>
  <c r="C6"/>
  <c r="G76" i="5"/>
  <c r="I76" s="1"/>
  <c r="G75"/>
  <c r="I75" s="1"/>
  <c r="G74"/>
  <c r="I74" s="1"/>
  <c r="G71"/>
  <c r="I71" s="1"/>
  <c r="G70"/>
  <c r="I70" s="1"/>
  <c r="G69"/>
  <c r="I69" s="1"/>
  <c r="G68"/>
  <c r="I68" s="1"/>
  <c r="G67"/>
  <c r="G64"/>
  <c r="I64" s="1"/>
  <c r="G63"/>
  <c r="I63" s="1"/>
  <c r="G62"/>
  <c r="I62" s="1"/>
  <c r="G61"/>
  <c r="I61" s="1"/>
  <c r="G60"/>
  <c r="I60" s="1"/>
  <c r="G59"/>
  <c r="I59" s="1"/>
  <c r="G58"/>
  <c r="I58" s="1"/>
  <c r="G57"/>
  <c r="I57" s="1"/>
  <c r="G56"/>
  <c r="I56" s="1"/>
  <c r="G40"/>
  <c r="I40" s="1"/>
  <c r="G35"/>
  <c r="I35" s="1"/>
  <c r="G34"/>
  <c r="I34" s="1"/>
  <c r="G33"/>
  <c r="I33" s="1"/>
  <c r="G32"/>
  <c r="I32" s="1"/>
  <c r="G31"/>
  <c r="I31" s="1"/>
  <c r="G30"/>
  <c r="I30" s="1"/>
  <c r="G29"/>
  <c r="I29" s="1"/>
  <c r="G28"/>
  <c r="I28" s="1"/>
  <c r="G27"/>
  <c r="I27" s="1"/>
  <c r="G26"/>
  <c r="I26" s="1"/>
  <c r="G25"/>
  <c r="I25" s="1"/>
  <c r="I14"/>
  <c r="I15" s="1"/>
  <c r="I11"/>
  <c r="I12" s="1"/>
  <c r="S189" i="4"/>
  <c r="C189"/>
  <c r="D187"/>
  <c r="D190" s="1"/>
  <c r="R190" s="1"/>
  <c r="R191" s="1"/>
  <c r="T189" s="1"/>
  <c r="S186"/>
  <c r="C186"/>
  <c r="R184"/>
  <c r="R185" s="1"/>
  <c r="T183" s="1"/>
  <c r="S183"/>
  <c r="C183"/>
  <c r="C182"/>
  <c r="R181"/>
  <c r="T180" s="1"/>
  <c r="S180"/>
  <c r="C180"/>
  <c r="R179"/>
  <c r="T177" s="1"/>
  <c r="S177"/>
  <c r="C177"/>
  <c r="R175"/>
  <c r="T174" s="1"/>
  <c r="S174"/>
  <c r="C174"/>
  <c r="R172"/>
  <c r="T171" s="1"/>
  <c r="S171"/>
  <c r="C171"/>
  <c r="R169"/>
  <c r="T168" s="1"/>
  <c r="S168"/>
  <c r="C168"/>
  <c r="C167"/>
  <c r="S164"/>
  <c r="C164"/>
  <c r="S161"/>
  <c r="C161"/>
  <c r="D156"/>
  <c r="R157" s="1"/>
  <c r="S155"/>
  <c r="C155"/>
  <c r="F153"/>
  <c r="S152"/>
  <c r="C152"/>
  <c r="D150"/>
  <c r="D158" s="1"/>
  <c r="S149"/>
  <c r="C149"/>
  <c r="D147"/>
  <c r="D157" s="1"/>
  <c r="R158" s="1"/>
  <c r="S146"/>
  <c r="C146"/>
  <c r="S143"/>
  <c r="C143"/>
  <c r="R141"/>
  <c r="T140" s="1"/>
  <c r="D141"/>
  <c r="D144" s="1"/>
  <c r="R144" s="1"/>
  <c r="T143" s="1"/>
  <c r="S140"/>
  <c r="C140"/>
  <c r="R137"/>
  <c r="R136"/>
  <c r="R135"/>
  <c r="S134"/>
  <c r="C134"/>
  <c r="C133"/>
  <c r="J130"/>
  <c r="S129"/>
  <c r="C129"/>
  <c r="S124"/>
  <c r="C124"/>
  <c r="D121"/>
  <c r="D126" s="1"/>
  <c r="R126" s="1"/>
  <c r="D120"/>
  <c r="S119"/>
  <c r="C119"/>
  <c r="S116"/>
  <c r="C116"/>
  <c r="D114"/>
  <c r="R114" s="1"/>
  <c r="T113" s="1"/>
  <c r="S113"/>
  <c r="C113"/>
  <c r="D111"/>
  <c r="R111" s="1"/>
  <c r="T110" s="1"/>
  <c r="S110"/>
  <c r="C110"/>
  <c r="S107"/>
  <c r="C107"/>
  <c r="D105"/>
  <c r="S104"/>
  <c r="C104"/>
  <c r="R102"/>
  <c r="R101"/>
  <c r="R100"/>
  <c r="S99"/>
  <c r="C99"/>
  <c r="C98"/>
  <c r="F95"/>
  <c r="R95" s="1"/>
  <c r="R96" s="1"/>
  <c r="S94"/>
  <c r="C94"/>
  <c r="S89"/>
  <c r="C89"/>
  <c r="R86"/>
  <c r="R87" s="1"/>
  <c r="R91" s="1"/>
  <c r="S85"/>
  <c r="C85"/>
  <c r="R83"/>
  <c r="R90" s="1"/>
  <c r="S82"/>
  <c r="C82"/>
  <c r="F79"/>
  <c r="R79" s="1"/>
  <c r="F78"/>
  <c r="R78" s="1"/>
  <c r="S77"/>
  <c r="C77"/>
  <c r="C76"/>
  <c r="S73"/>
  <c r="C73"/>
  <c r="S69"/>
  <c r="C69"/>
  <c r="D67"/>
  <c r="D70" s="1"/>
  <c r="R70" s="1"/>
  <c r="R71" s="1"/>
  <c r="S66"/>
  <c r="C66"/>
  <c r="R64"/>
  <c r="T63" s="1"/>
  <c r="S63"/>
  <c r="C63"/>
  <c r="S59"/>
  <c r="C59"/>
  <c r="S56"/>
  <c r="C56"/>
  <c r="S52"/>
  <c r="C52"/>
  <c r="S48"/>
  <c r="I48"/>
  <c r="C48"/>
  <c r="S44"/>
  <c r="C44"/>
  <c r="D42"/>
  <c r="R42" s="1"/>
  <c r="R43" s="1"/>
  <c r="T41" s="1"/>
  <c r="S41"/>
  <c r="C41"/>
  <c r="R38"/>
  <c r="R39" s="1"/>
  <c r="T37" s="1"/>
  <c r="S37"/>
  <c r="C37"/>
  <c r="C36"/>
  <c r="S33"/>
  <c r="C33"/>
  <c r="S29"/>
  <c r="C29"/>
  <c r="S26"/>
  <c r="C26"/>
  <c r="S23"/>
  <c r="C23"/>
  <c r="D19"/>
  <c r="R19" s="1"/>
  <c r="R20" s="1"/>
  <c r="S18"/>
  <c r="C18"/>
  <c r="R14"/>
  <c r="R15" s="1"/>
  <c r="D27" s="1"/>
  <c r="R27" s="1"/>
  <c r="S13"/>
  <c r="C13"/>
  <c r="C12"/>
  <c r="S11"/>
  <c r="C11"/>
  <c r="C10"/>
  <c r="T8"/>
  <c r="S8"/>
  <c r="C8"/>
  <c r="C6"/>
  <c r="G76" i="3"/>
  <c r="I76" s="1"/>
  <c r="G75"/>
  <c r="I75" s="1"/>
  <c r="G74"/>
  <c r="I74" s="1"/>
  <c r="G71"/>
  <c r="I71" s="1"/>
  <c r="G70"/>
  <c r="I70" s="1"/>
  <c r="G69"/>
  <c r="I69" s="1"/>
  <c r="G68"/>
  <c r="I68" s="1"/>
  <c r="I67"/>
  <c r="G64"/>
  <c r="I64" s="1"/>
  <c r="G63"/>
  <c r="I63" s="1"/>
  <c r="G62"/>
  <c r="I62" s="1"/>
  <c r="G61"/>
  <c r="I61" s="1"/>
  <c r="G60"/>
  <c r="I60" s="1"/>
  <c r="G59"/>
  <c r="I59" s="1"/>
  <c r="G58"/>
  <c r="I58" s="1"/>
  <c r="G57"/>
  <c r="I57" s="1"/>
  <c r="G56"/>
  <c r="I56" s="1"/>
  <c r="G53"/>
  <c r="I53" s="1"/>
  <c r="G52"/>
  <c r="I52" s="1"/>
  <c r="G51"/>
  <c r="I51" s="1"/>
  <c r="I50"/>
  <c r="G49"/>
  <c r="I49" s="1"/>
  <c r="G48"/>
  <c r="I48" s="1"/>
  <c r="I47"/>
  <c r="I46"/>
  <c r="I45"/>
  <c r="G40"/>
  <c r="I40" s="1"/>
  <c r="G35"/>
  <c r="I35" s="1"/>
  <c r="G34"/>
  <c r="I34" s="1"/>
  <c r="G33"/>
  <c r="I33" s="1"/>
  <c r="G32"/>
  <c r="I32" s="1"/>
  <c r="G31"/>
  <c r="I31" s="1"/>
  <c r="G30"/>
  <c r="I30" s="1"/>
  <c r="G29"/>
  <c r="I29" s="1"/>
  <c r="G28"/>
  <c r="I28" s="1"/>
  <c r="G27"/>
  <c r="I27" s="1"/>
  <c r="G26"/>
  <c r="I26" s="1"/>
  <c r="G25"/>
  <c r="I25" s="1"/>
  <c r="I14"/>
  <c r="I15" s="1"/>
  <c r="I11"/>
  <c r="I12" s="1"/>
  <c r="S189" i="2"/>
  <c r="C189"/>
  <c r="D187"/>
  <c r="R187" s="1"/>
  <c r="R188" s="1"/>
  <c r="T186" s="1"/>
  <c r="S186"/>
  <c r="C186"/>
  <c r="R184"/>
  <c r="R185" s="1"/>
  <c r="T183" s="1"/>
  <c r="S183"/>
  <c r="C183"/>
  <c r="C182"/>
  <c r="R181"/>
  <c r="T180" s="1"/>
  <c r="S180"/>
  <c r="C180"/>
  <c r="R179"/>
  <c r="T177" s="1"/>
  <c r="S177"/>
  <c r="C177"/>
  <c r="R175"/>
  <c r="T174" s="1"/>
  <c r="S174"/>
  <c r="C174"/>
  <c r="R172"/>
  <c r="T171" s="1"/>
  <c r="S171"/>
  <c r="C171"/>
  <c r="R169"/>
  <c r="T168" s="1"/>
  <c r="S168"/>
  <c r="C168"/>
  <c r="C167"/>
  <c r="S164"/>
  <c r="C164"/>
  <c r="S161"/>
  <c r="C161"/>
  <c r="S155"/>
  <c r="C155"/>
  <c r="F153"/>
  <c r="S152"/>
  <c r="C152"/>
  <c r="D150"/>
  <c r="R150" s="1"/>
  <c r="T149" s="1"/>
  <c r="S149"/>
  <c r="C149"/>
  <c r="D147"/>
  <c r="D157" s="1"/>
  <c r="R158" s="1"/>
  <c r="S146"/>
  <c r="C146"/>
  <c r="S143"/>
  <c r="C143"/>
  <c r="D141"/>
  <c r="D144" s="1"/>
  <c r="R144" s="1"/>
  <c r="T143" s="1"/>
  <c r="S140"/>
  <c r="C140"/>
  <c r="R137"/>
  <c r="R136"/>
  <c r="R135"/>
  <c r="S134"/>
  <c r="C134"/>
  <c r="C133"/>
  <c r="J130"/>
  <c r="S129"/>
  <c r="C129"/>
  <c r="S124"/>
  <c r="C124"/>
  <c r="D121"/>
  <c r="D126" s="1"/>
  <c r="R126" s="1"/>
  <c r="D120"/>
  <c r="R121" s="1"/>
  <c r="S119"/>
  <c r="C119"/>
  <c r="S116"/>
  <c r="C116"/>
  <c r="D114"/>
  <c r="R114" s="1"/>
  <c r="S113"/>
  <c r="C113"/>
  <c r="D111"/>
  <c r="R111" s="1"/>
  <c r="S110"/>
  <c r="C110"/>
  <c r="S107"/>
  <c r="C107"/>
  <c r="D105"/>
  <c r="D117" s="1"/>
  <c r="R117" s="1"/>
  <c r="S104"/>
  <c r="C104"/>
  <c r="R102"/>
  <c r="R101"/>
  <c r="R100"/>
  <c r="S99"/>
  <c r="C99"/>
  <c r="C98"/>
  <c r="F95"/>
  <c r="R95" s="1"/>
  <c r="R96" s="1"/>
  <c r="S94"/>
  <c r="C94"/>
  <c r="S89"/>
  <c r="C89"/>
  <c r="R86"/>
  <c r="R87" s="1"/>
  <c r="S85"/>
  <c r="C85"/>
  <c r="R83"/>
  <c r="R90" s="1"/>
  <c r="S82"/>
  <c r="C82"/>
  <c r="R79"/>
  <c r="F78"/>
  <c r="R78" s="1"/>
  <c r="S77"/>
  <c r="C77"/>
  <c r="C76"/>
  <c r="S73"/>
  <c r="C73"/>
  <c r="S69"/>
  <c r="C69"/>
  <c r="D67"/>
  <c r="D70" s="1"/>
  <c r="R70" s="1"/>
  <c r="R71" s="1"/>
  <c r="S66"/>
  <c r="C66"/>
  <c r="R64"/>
  <c r="T63" s="1"/>
  <c r="S63"/>
  <c r="C63"/>
  <c r="S59"/>
  <c r="C59"/>
  <c r="S56"/>
  <c r="C56"/>
  <c r="S52"/>
  <c r="C52"/>
  <c r="S48"/>
  <c r="I48"/>
  <c r="C48"/>
  <c r="S44"/>
  <c r="C44"/>
  <c r="D42"/>
  <c r="R42" s="1"/>
  <c r="R43" s="1"/>
  <c r="T41" s="1"/>
  <c r="S41"/>
  <c r="C41"/>
  <c r="R38"/>
  <c r="R39" s="1"/>
  <c r="T37" s="1"/>
  <c r="S37"/>
  <c r="C37"/>
  <c r="C36"/>
  <c r="S33"/>
  <c r="C33"/>
  <c r="S29"/>
  <c r="C29"/>
  <c r="S26"/>
  <c r="C26"/>
  <c r="S23"/>
  <c r="C23"/>
  <c r="D19"/>
  <c r="R19" s="1"/>
  <c r="R20" s="1"/>
  <c r="S18"/>
  <c r="C18"/>
  <c r="R14"/>
  <c r="R15" s="1"/>
  <c r="S13"/>
  <c r="C13"/>
  <c r="C12"/>
  <c r="S11"/>
  <c r="C11"/>
  <c r="C10"/>
  <c r="T8"/>
  <c r="S8"/>
  <c r="C8"/>
  <c r="C6"/>
  <c r="G76" i="1"/>
  <c r="I76" s="1"/>
  <c r="G75"/>
  <c r="I75" s="1"/>
  <c r="G74"/>
  <c r="I74" s="1"/>
  <c r="I71"/>
  <c r="I70"/>
  <c r="G69"/>
  <c r="I69" s="1"/>
  <c r="I68"/>
  <c r="G67"/>
  <c r="I67" s="1"/>
  <c r="G64"/>
  <c r="I64" s="1"/>
  <c r="G63"/>
  <c r="I63" s="1"/>
  <c r="G62"/>
  <c r="I62" s="1"/>
  <c r="G61"/>
  <c r="I61" s="1"/>
  <c r="G60"/>
  <c r="I60" s="1"/>
  <c r="G59"/>
  <c r="I59" s="1"/>
  <c r="G58"/>
  <c r="I58" s="1"/>
  <c r="G57"/>
  <c r="I57" s="1"/>
  <c r="G56"/>
  <c r="I56" s="1"/>
  <c r="G40"/>
  <c r="I40" s="1"/>
  <c r="G39"/>
  <c r="I39" s="1"/>
  <c r="G35"/>
  <c r="I35" s="1"/>
  <c r="G34"/>
  <c r="I34" s="1"/>
  <c r="G33"/>
  <c r="I33" s="1"/>
  <c r="G32"/>
  <c r="I32" s="1"/>
  <c r="G31"/>
  <c r="I31" s="1"/>
  <c r="G30"/>
  <c r="I30" s="1"/>
  <c r="G29"/>
  <c r="I29" s="1"/>
  <c r="G28"/>
  <c r="I28" s="1"/>
  <c r="G27"/>
  <c r="I27" s="1"/>
  <c r="G26"/>
  <c r="I26" s="1"/>
  <c r="G25"/>
  <c r="I25" s="1"/>
  <c r="I14"/>
  <c r="I15" s="1"/>
  <c r="I11"/>
  <c r="I12" s="1"/>
  <c r="I206" i="21" l="1"/>
  <c r="R13" i="22"/>
  <c r="I79" i="17"/>
  <c r="I80" s="1"/>
  <c r="I67" i="5"/>
  <c r="G234" i="21"/>
  <c r="I234" s="1"/>
  <c r="I235" s="1"/>
  <c r="R33" i="22" s="1"/>
  <c r="G39" i="3"/>
  <c r="I39" s="1"/>
  <c r="D153" i="4"/>
  <c r="R153" s="1"/>
  <c r="T152" s="1"/>
  <c r="R80" i="2"/>
  <c r="G38" i="1" s="1"/>
  <c r="I38" s="1"/>
  <c r="R138" i="6"/>
  <c r="T134" s="1"/>
  <c r="R187"/>
  <c r="R188" s="1"/>
  <c r="T186" s="1"/>
  <c r="R147" i="4"/>
  <c r="T146" s="1"/>
  <c r="R103" i="6"/>
  <c r="T99" s="1"/>
  <c r="R41" i="8"/>
  <c r="R42" s="1"/>
  <c r="T40" s="1"/>
  <c r="R146"/>
  <c r="T145" s="1"/>
  <c r="R149"/>
  <c r="T148" s="1"/>
  <c r="H230" i="19"/>
  <c r="H232" s="1"/>
  <c r="T113" i="6"/>
  <c r="G49" i="5"/>
  <c r="D45" i="4"/>
  <c r="D49" s="1"/>
  <c r="D53" s="1"/>
  <c r="R53" s="1"/>
  <c r="R54" s="1"/>
  <c r="R80"/>
  <c r="G38" i="3" s="1"/>
  <c r="I38" s="1"/>
  <c r="T82" i="4"/>
  <c r="G39" i="5"/>
  <c r="T82" i="2"/>
  <c r="D116" i="8"/>
  <c r="R116" s="1"/>
  <c r="T115" s="1"/>
  <c r="R119"/>
  <c r="R137"/>
  <c r="T133" s="1"/>
  <c r="D156"/>
  <c r="R157" s="1"/>
  <c r="I65" i="3"/>
  <c r="I43" i="7"/>
  <c r="I36" i="3"/>
  <c r="D117" i="4"/>
  <c r="R117" s="1"/>
  <c r="T116" s="1"/>
  <c r="R105"/>
  <c r="T104" s="1"/>
  <c r="D125"/>
  <c r="R125" s="1"/>
  <c r="R127" s="1"/>
  <c r="R121"/>
  <c r="R120"/>
  <c r="D70" i="6"/>
  <c r="R70" s="1"/>
  <c r="R71" s="1"/>
  <c r="T69" s="1"/>
  <c r="R67"/>
  <c r="T66" s="1"/>
  <c r="R90"/>
  <c r="R92" s="1"/>
  <c r="D156"/>
  <c r="R157" s="1"/>
  <c r="R159" s="1"/>
  <c r="R141"/>
  <c r="T140" s="1"/>
  <c r="D158"/>
  <c r="R89" i="8"/>
  <c r="R91" s="1"/>
  <c r="T88" s="1"/>
  <c r="D189"/>
  <c r="R189" s="1"/>
  <c r="R190" s="1"/>
  <c r="T188" s="1"/>
  <c r="R186"/>
  <c r="R187" s="1"/>
  <c r="T185" s="1"/>
  <c r="D108" i="4"/>
  <c r="R108" s="1"/>
  <c r="T107" s="1"/>
  <c r="I36" i="5"/>
  <c r="D45" i="6"/>
  <c r="D49" s="1"/>
  <c r="R42"/>
  <c r="R43" s="1"/>
  <c r="T41" s="1"/>
  <c r="D117"/>
  <c r="R117" s="1"/>
  <c r="T116" s="1"/>
  <c r="R105"/>
  <c r="D153"/>
  <c r="R153" s="1"/>
  <c r="T152" s="1"/>
  <c r="D157"/>
  <c r="R158" s="1"/>
  <c r="R147"/>
  <c r="T146" s="1"/>
  <c r="I65" i="7"/>
  <c r="I72"/>
  <c r="I54" i="3"/>
  <c r="I77"/>
  <c r="R103" i="4"/>
  <c r="T99" s="1"/>
  <c r="R138"/>
  <c r="T134" s="1"/>
  <c r="R80" i="6"/>
  <c r="G38" i="5" s="1"/>
  <c r="D125" i="6"/>
  <c r="R125" s="1"/>
  <c r="R127" s="1"/>
  <c r="I36" i="7"/>
  <c r="R79" i="8"/>
  <c r="T76" s="1"/>
  <c r="R102"/>
  <c r="T98" s="1"/>
  <c r="T94" i="6"/>
  <c r="G42" i="5"/>
  <c r="G45"/>
  <c r="D26" i="8"/>
  <c r="R26" s="1"/>
  <c r="T25" s="1"/>
  <c r="T13"/>
  <c r="I72" i="3"/>
  <c r="I54" i="7"/>
  <c r="D27" i="6"/>
  <c r="R27" s="1"/>
  <c r="T26" s="1"/>
  <c r="G17" i="5"/>
  <c r="T18" i="6"/>
  <c r="G18" i="5"/>
  <c r="D24" i="6"/>
  <c r="R24" s="1"/>
  <c r="R25" s="1"/>
  <c r="T23" s="1"/>
  <c r="R44" i="8"/>
  <c r="R45" s="1"/>
  <c r="T43" s="1"/>
  <c r="D48"/>
  <c r="D52" s="1"/>
  <c r="R52" s="1"/>
  <c r="R53" s="1"/>
  <c r="D56" s="1"/>
  <c r="R56" s="1"/>
  <c r="T107" i="6"/>
  <c r="G47" i="5"/>
  <c r="I77"/>
  <c r="T18" i="2"/>
  <c r="G18" i="1"/>
  <c r="I18" s="1"/>
  <c r="T94" i="4"/>
  <c r="G42" i="3"/>
  <c r="I42" s="1"/>
  <c r="T77" i="6"/>
  <c r="I23" i="7"/>
  <c r="I72" i="1"/>
  <c r="R67" i="2"/>
  <c r="T66" s="1"/>
  <c r="R103"/>
  <c r="G45" i="1" s="1"/>
  <c r="I45" s="1"/>
  <c r="R138" i="2"/>
  <c r="T134" s="1"/>
  <c r="R67" i="4"/>
  <c r="T66" s="1"/>
  <c r="R150"/>
  <c r="T149" s="1"/>
  <c r="R159"/>
  <c r="T155" s="1"/>
  <c r="R187"/>
  <c r="R188" s="1"/>
  <c r="T186" s="1"/>
  <c r="G48" i="5"/>
  <c r="I72"/>
  <c r="R120" i="6"/>
  <c r="R122" s="1"/>
  <c r="R104" i="8"/>
  <c r="T103" s="1"/>
  <c r="R140"/>
  <c r="T139" s="1"/>
  <c r="D143"/>
  <c r="R143" s="1"/>
  <c r="T142" s="1"/>
  <c r="D108" i="2"/>
  <c r="R108" s="1"/>
  <c r="D158"/>
  <c r="G17" i="3"/>
  <c r="I17" s="1"/>
  <c r="T13" i="4"/>
  <c r="R92"/>
  <c r="G41" i="3" s="1"/>
  <c r="I41" s="1"/>
  <c r="I65" i="5"/>
  <c r="R66" i="8"/>
  <c r="T65" s="1"/>
  <c r="R120"/>
  <c r="R121" s="1"/>
  <c r="T118" s="1"/>
  <c r="I36" i="1"/>
  <c r="D45" i="2"/>
  <c r="R105"/>
  <c r="R120"/>
  <c r="R122" s="1"/>
  <c r="G51" i="1" s="1"/>
  <c r="I51" s="1"/>
  <c r="R141" i="2"/>
  <c r="T140" s="1"/>
  <c r="D156"/>
  <c r="R157" s="1"/>
  <c r="R159" s="1"/>
  <c r="T155" s="1"/>
  <c r="D144" i="6"/>
  <c r="R144" s="1"/>
  <c r="T143" s="1"/>
  <c r="I77" i="7"/>
  <c r="R126" i="8"/>
  <c r="D129" s="1"/>
  <c r="R129" s="1"/>
  <c r="R130" s="1"/>
  <c r="T128" s="1"/>
  <c r="R158"/>
  <c r="T154" s="1"/>
  <c r="D73"/>
  <c r="R73" s="1"/>
  <c r="T68"/>
  <c r="R48"/>
  <c r="R49" s="1"/>
  <c r="T47" s="1"/>
  <c r="T84"/>
  <c r="T17"/>
  <c r="G50" i="5"/>
  <c r="T13" i="6"/>
  <c r="D74"/>
  <c r="R74" s="1"/>
  <c r="T85"/>
  <c r="T69" i="4"/>
  <c r="D74"/>
  <c r="R74" s="1"/>
  <c r="T77"/>
  <c r="D30"/>
  <c r="R30" s="1"/>
  <c r="R31" s="1"/>
  <c r="G20" i="3"/>
  <c r="I20" s="1"/>
  <c r="T26" i="4"/>
  <c r="G18" i="3"/>
  <c r="I18" s="1"/>
  <c r="D24" i="4"/>
  <c r="R24" s="1"/>
  <c r="R25" s="1"/>
  <c r="T18"/>
  <c r="D162"/>
  <c r="T85"/>
  <c r="R45"/>
  <c r="R46" s="1"/>
  <c r="T44" s="1"/>
  <c r="T119" i="2"/>
  <c r="I65" i="1"/>
  <c r="I77"/>
  <c r="T116" i="2"/>
  <c r="G50" i="1"/>
  <c r="I50" s="1"/>
  <c r="T110" i="2"/>
  <c r="G48" i="1"/>
  <c r="I48" s="1"/>
  <c r="T69" i="2"/>
  <c r="D74"/>
  <c r="R74" s="1"/>
  <c r="T94"/>
  <c r="G42" i="1"/>
  <c r="I42" s="1"/>
  <c r="G49"/>
  <c r="I49" s="1"/>
  <c r="T113" i="2"/>
  <c r="D27"/>
  <c r="R27" s="1"/>
  <c r="G17" i="1"/>
  <c r="I17" s="1"/>
  <c r="T13" i="2"/>
  <c r="T77"/>
  <c r="R91"/>
  <c r="R92" s="1"/>
  <c r="T85"/>
  <c r="D24"/>
  <c r="R24" s="1"/>
  <c r="R25" s="1"/>
  <c r="D125"/>
  <c r="R125" s="1"/>
  <c r="R127" s="1"/>
  <c r="D153"/>
  <c r="R153" s="1"/>
  <c r="T152" s="1"/>
  <c r="D190"/>
  <c r="R190" s="1"/>
  <c r="R191" s="1"/>
  <c r="T189" s="1"/>
  <c r="R147"/>
  <c r="T146" s="1"/>
  <c r="H33" i="22" l="1"/>
  <c r="T33" s="1"/>
  <c r="U9"/>
  <c r="U13"/>
  <c r="J13"/>
  <c r="U14"/>
  <c r="V24"/>
  <c r="I42" i="5"/>
  <c r="G220" i="21"/>
  <c r="I220" s="1"/>
  <c r="I39" i="5"/>
  <c r="G218" i="21"/>
  <c r="I218" s="1"/>
  <c r="I49" i="5"/>
  <c r="G227" i="21"/>
  <c r="I227" s="1"/>
  <c r="I18" i="5"/>
  <c r="G210" i="21"/>
  <c r="I210" s="1"/>
  <c r="I45" i="5"/>
  <c r="G223" i="21"/>
  <c r="I223" s="1"/>
  <c r="I48" i="5"/>
  <c r="G226" i="21"/>
  <c r="I226" s="1"/>
  <c r="I47" i="5"/>
  <c r="I38"/>
  <c r="G217" i="21"/>
  <c r="I217" s="1"/>
  <c r="I50" i="5"/>
  <c r="G228" i="21"/>
  <c r="I228" s="1"/>
  <c r="I17" i="5"/>
  <c r="G209" i="21"/>
  <c r="I209" s="1"/>
  <c r="D161" i="8"/>
  <c r="D164" s="1"/>
  <c r="R164" s="1"/>
  <c r="R165" s="1"/>
  <c r="T163" s="1"/>
  <c r="R122" i="4"/>
  <c r="T119" s="1"/>
  <c r="R49"/>
  <c r="R50" s="1"/>
  <c r="T48" s="1"/>
  <c r="T51" i="8"/>
  <c r="R45" i="6"/>
  <c r="R46" s="1"/>
  <c r="T44" s="1"/>
  <c r="T99" i="2"/>
  <c r="D162"/>
  <c r="T89" i="4"/>
  <c r="G19" i="5"/>
  <c r="T123" i="8"/>
  <c r="G20" i="5"/>
  <c r="D29" i="8"/>
  <c r="R29" s="1"/>
  <c r="R30" s="1"/>
  <c r="I43" i="3"/>
  <c r="I78" i="7"/>
  <c r="I79" s="1"/>
  <c r="I80" s="1"/>
  <c r="R49" i="6"/>
  <c r="R50" s="1"/>
  <c r="T48" s="1"/>
  <c r="D53"/>
  <c r="R53" s="1"/>
  <c r="R54" s="1"/>
  <c r="D162"/>
  <c r="R162" s="1"/>
  <c r="R163" s="1"/>
  <c r="T161" s="1"/>
  <c r="T155"/>
  <c r="D130" i="4"/>
  <c r="R130" s="1"/>
  <c r="R131" s="1"/>
  <c r="T129" s="1"/>
  <c r="T124"/>
  <c r="D30" i="6"/>
  <c r="R30" s="1"/>
  <c r="R31" s="1"/>
  <c r="D34" s="1"/>
  <c r="R34" s="1"/>
  <c r="G46" i="5"/>
  <c r="T104" i="6"/>
  <c r="G51" i="5"/>
  <c r="T119" i="6"/>
  <c r="D49" i="2"/>
  <c r="R45"/>
  <c r="R46" s="1"/>
  <c r="T44" s="1"/>
  <c r="T104"/>
  <c r="G46" i="1"/>
  <c r="I46" s="1"/>
  <c r="T107" i="2"/>
  <c r="G47" i="1"/>
  <c r="I47" s="1"/>
  <c r="D59" i="8"/>
  <c r="R59" s="1"/>
  <c r="R60" s="1"/>
  <c r="T58" s="1"/>
  <c r="R57"/>
  <c r="T55" s="1"/>
  <c r="D33"/>
  <c r="R33" s="1"/>
  <c r="T28"/>
  <c r="G52" i="5"/>
  <c r="T124" i="6"/>
  <c r="D130"/>
  <c r="R130" s="1"/>
  <c r="R131" s="1"/>
  <c r="D165"/>
  <c r="R165" s="1"/>
  <c r="R166" s="1"/>
  <c r="T164" s="1"/>
  <c r="D57"/>
  <c r="R57" s="1"/>
  <c r="T52"/>
  <c r="T89"/>
  <c r="G41" i="5"/>
  <c r="R162" i="4"/>
  <c r="R163" s="1"/>
  <c r="T161" s="1"/>
  <c r="D165"/>
  <c r="R165" s="1"/>
  <c r="R166" s="1"/>
  <c r="T164" s="1"/>
  <c r="D57"/>
  <c r="R57" s="1"/>
  <c r="T52"/>
  <c r="T23"/>
  <c r="G19" i="3"/>
  <c r="I19" s="1"/>
  <c r="T29" i="4"/>
  <c r="D34"/>
  <c r="R34" s="1"/>
  <c r="G21" i="3"/>
  <c r="I21" s="1"/>
  <c r="T124" i="2"/>
  <c r="D130"/>
  <c r="R130" s="1"/>
  <c r="R131" s="1"/>
  <c r="G52" i="1"/>
  <c r="I52" s="1"/>
  <c r="T89" i="2"/>
  <c r="G41" i="1"/>
  <c r="I41" s="1"/>
  <c r="I43" s="1"/>
  <c r="R162" i="2"/>
  <c r="R163" s="1"/>
  <c r="T161" s="1"/>
  <c r="D165"/>
  <c r="R165" s="1"/>
  <c r="R166" s="1"/>
  <c r="T164" s="1"/>
  <c r="T23"/>
  <c r="G19" i="1"/>
  <c r="I19" s="1"/>
  <c r="T26" i="2"/>
  <c r="G20" i="1"/>
  <c r="I20" s="1"/>
  <c r="D30" i="2"/>
  <c r="R30" s="1"/>
  <c r="R31" s="1"/>
  <c r="L13" i="22" l="1"/>
  <c r="L36" s="1"/>
  <c r="V36" s="1"/>
  <c r="J36"/>
  <c r="I41" i="5"/>
  <c r="I43" s="1"/>
  <c r="G219" i="21"/>
  <c r="I219" s="1"/>
  <c r="I20" i="5"/>
  <c r="G212" i="21"/>
  <c r="I212" s="1"/>
  <c r="I52" i="5"/>
  <c r="G230" i="21"/>
  <c r="I230" s="1"/>
  <c r="I51" i="5"/>
  <c r="G229" i="21"/>
  <c r="I229" s="1"/>
  <c r="I19" i="5"/>
  <c r="G211" i="21"/>
  <c r="I211" s="1"/>
  <c r="I46" i="5"/>
  <c r="G224" i="21"/>
  <c r="I224" s="1"/>
  <c r="G225"/>
  <c r="I225" s="1"/>
  <c r="I221"/>
  <c r="R29" i="22" s="1"/>
  <c r="H29" s="1"/>
  <c r="T29" s="1"/>
  <c r="R161" i="8"/>
  <c r="R162" s="1"/>
  <c r="T160" s="1"/>
  <c r="T29" i="6"/>
  <c r="G21" i="5"/>
  <c r="R49" i="2"/>
  <c r="R50" s="1"/>
  <c r="T48" s="1"/>
  <c r="D53"/>
  <c r="R53" s="1"/>
  <c r="R54" s="1"/>
  <c r="T32" i="8"/>
  <c r="R34"/>
  <c r="T129" i="6"/>
  <c r="G53" i="5"/>
  <c r="R35" i="6"/>
  <c r="G22" i="5" s="1"/>
  <c r="T33" i="6"/>
  <c r="D60"/>
  <c r="R60" s="1"/>
  <c r="R61" s="1"/>
  <c r="T59" s="1"/>
  <c r="R58"/>
  <c r="T56" s="1"/>
  <c r="R35" i="4"/>
  <c r="G22" i="3" s="1"/>
  <c r="I22" s="1"/>
  <c r="I23" s="1"/>
  <c r="I78" s="1"/>
  <c r="T33" i="4"/>
  <c r="D60"/>
  <c r="R60" s="1"/>
  <c r="R61" s="1"/>
  <c r="T59" s="1"/>
  <c r="R58"/>
  <c r="T56" s="1"/>
  <c r="T129" i="2"/>
  <c r="G53" i="1"/>
  <c r="I53" s="1"/>
  <c r="I54" s="1"/>
  <c r="D34" i="2"/>
  <c r="R34" s="1"/>
  <c r="T29"/>
  <c r="G21" i="1"/>
  <c r="I21" s="1"/>
  <c r="T13" i="22" l="1"/>
  <c r="I53" i="5"/>
  <c r="I54" s="1"/>
  <c r="G231" i="21"/>
  <c r="I231" s="1"/>
  <c r="I232" s="1"/>
  <c r="R31" i="22" s="1"/>
  <c r="I21" i="5"/>
  <c r="G213" i="21"/>
  <c r="I213" s="1"/>
  <c r="I22" i="5"/>
  <c r="I23" s="1"/>
  <c r="T52" i="2"/>
  <c r="D57"/>
  <c r="R57" s="1"/>
  <c r="I79" i="3"/>
  <c r="I80" s="1"/>
  <c r="R35" i="2"/>
  <c r="G22" i="1" s="1"/>
  <c r="I22" s="1"/>
  <c r="I23" s="1"/>
  <c r="I78" s="1"/>
  <c r="T33" i="2"/>
  <c r="H31" i="22" l="1"/>
  <c r="T31" s="1"/>
  <c r="G214" i="21"/>
  <c r="I214" s="1"/>
  <c r="I215"/>
  <c r="I78" i="5"/>
  <c r="R58" i="2"/>
  <c r="T56" s="1"/>
  <c r="D60"/>
  <c r="R60" s="1"/>
  <c r="R61" s="1"/>
  <c r="T59" s="1"/>
  <c r="I79" i="1"/>
  <c r="I80" s="1"/>
  <c r="I236" i="21" l="1"/>
  <c r="I237" s="1"/>
  <c r="R27" i="22"/>
  <c r="I238" i="21"/>
  <c r="I239" s="1"/>
  <c r="I79" i="5"/>
  <c r="I80" s="1"/>
  <c r="H27" i="22" l="1"/>
  <c r="T36"/>
  <c r="T27" l="1"/>
  <c r="H36"/>
  <c r="R36" s="1"/>
  <c r="U39" s="1"/>
</calcChain>
</file>

<file path=xl/comments1.xml><?xml version="1.0" encoding="utf-8"?>
<comments xmlns="http://schemas.openxmlformats.org/spreadsheetml/2006/main">
  <authors>
    <author>giseless</author>
  </authors>
  <commentList>
    <comment ref="C111" authorId="0">
      <text>
        <r>
          <rPr>
            <b/>
            <sz val="9"/>
            <color indexed="81"/>
            <rFont val="Tahoma"/>
            <family val="2"/>
          </rPr>
          <t>giseless: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giseless</author>
  </authors>
  <commentList>
    <comment ref="B104" authorId="0">
      <text>
        <r>
          <rPr>
            <b/>
            <sz val="9"/>
            <color indexed="81"/>
            <rFont val="Tahoma"/>
            <family val="2"/>
          </rPr>
          <t>giseless: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<sst xmlns="http://schemas.openxmlformats.org/spreadsheetml/2006/main" count="5369" uniqueCount="1059">
  <si>
    <t>MEMÓRIA DE CÁLCULO - OBRA DE PAVIMENTAÇÃO E RECAPEAMENTO EM DIVERSAS VIAS DO MUNICIPIO - RUA PERU</t>
  </si>
  <si>
    <t>Rua Flor de Lotus</t>
  </si>
  <si>
    <t>ITEM</t>
  </si>
  <si>
    <t>REFERÊNCIA</t>
  </si>
  <si>
    <t>CÓDIO</t>
  </si>
  <si>
    <t>DESCRIÇÃO</t>
  </si>
  <si>
    <t>UN</t>
  </si>
  <si>
    <t>QTD</t>
  </si>
  <si>
    <t>CUSTO UNIT.</t>
  </si>
  <si>
    <t>CUSTO DO SERVIÇO</t>
  </si>
  <si>
    <t>1.</t>
  </si>
  <si>
    <t>SERVIÇOS PRELIMINARES</t>
  </si>
  <si>
    <t>1.1</t>
  </si>
  <si>
    <t>SIURB INFRA</t>
  </si>
  <si>
    <t>10.16.03</t>
  </si>
  <si>
    <t>PLACA DE OBRA EM CHAPA DE AÇO GALVANIZADO</t>
  </si>
  <si>
    <t>M2</t>
  </si>
  <si>
    <t>TOTAL ITEM</t>
  </si>
  <si>
    <t>2.</t>
  </si>
  <si>
    <t>ADM LOCAL</t>
  </si>
  <si>
    <t>2.1</t>
  </si>
  <si>
    <t>CPU 1</t>
  </si>
  <si>
    <t>01.01.01</t>
  </si>
  <si>
    <t xml:space="preserve">COMPOSIÇÃO PARA ADMINISTRAÇÃO LOCAL </t>
  </si>
  <si>
    <t>3.</t>
  </si>
  <si>
    <t>RECAPEAMENTO VIÁRIO</t>
  </si>
  <si>
    <t>3.1</t>
  </si>
  <si>
    <t>SINAPI</t>
  </si>
  <si>
    <t>EXECUÇÃO DE PINTURA DE LIGAÇÃO COM EMULSÃO ASFÁLTICA RR-2C. AF_11/2019</t>
  </si>
  <si>
    <t xml:space="preserve">  </t>
  </si>
  <si>
    <t>3.2</t>
  </si>
  <si>
    <t>EXECUÇÃO DE PAVIMENTO COM APLICAÇÃO DE CONCRETO ASFÁLTICO, CAMADA DE ROLAMENTO - EXCLUSIVE CARGA E TRANSPORTE. AF_11/2019</t>
  </si>
  <si>
    <t>M3</t>
  </si>
  <si>
    <t>3.3</t>
  </si>
  <si>
    <t xml:space="preserve">	TRANSPORTE COM CAMINHÃO BASCULANTE DE 18 M³, EM VIA URBANA PAVIMENTADA, DMT ATÉ 30 KM (UNIDADE: M3XKM). AF_07/2020</t>
  </si>
  <si>
    <t>M3XKM</t>
  </si>
  <si>
    <t>3.4</t>
  </si>
  <si>
    <t>FRESAGEM DE PAVIMENTO ASFÁLTICO (PROFUNDIDADE ATÉ 5,0 CM) - EXCLUSIVE TRANSPORTE. AF_11/2019</t>
  </si>
  <si>
    <t>3.5</t>
  </si>
  <si>
    <t xml:space="preserve">	CARGA, MANOBRA E DESCARGA DE ENTULHO EM CAMINHÃO BASCULANTE 18 M³ - CARGA COM ESCAVADEIRA HIDRÁULICA (CAÇAMBA DE 0,80 M³ / 111 HP) E DESCARGA LIVRE (UNIDADE: M3). AF_07/2020</t>
  </si>
  <si>
    <t>3.6</t>
  </si>
  <si>
    <t>4.</t>
  </si>
  <si>
    <t xml:space="preserve">RECUPERAÇÃO DE PAVIMENTO </t>
  </si>
  <si>
    <t>4.1</t>
  </si>
  <si>
    <t>4.2</t>
  </si>
  <si>
    <t>EXECUÇÃO DE IMPRIMAÇÃO COM ASFALTO DILUÍDO CM-30. AF_11/2019</t>
  </si>
  <si>
    <t>4.3</t>
  </si>
  <si>
    <t>4.4</t>
  </si>
  <si>
    <t>EXECUÇÃO E COMPACTAÇÃO DE BASE E OU SUB BASE PARA PAVIMENTAÇÃO DE BRITA GRADUADA SIMPLES - EXCLUSIVE CARGA E TRANSPORTE. AF_11/2019</t>
  </si>
  <si>
    <t>4.5</t>
  </si>
  <si>
    <t>EXECUÇÃO E COMPACTAÇÃO DE BASE E OU SUB BASE PARA PAVIMENTAÇÃO DE SOLO ESTABILIZADO GRANULOMETRICAMENTE SEM MISTURA DE SOLOS - EXCLUSIVE SOLO, ESCAVAÇÃO, CARGA E TRANSPORTE. AF_11/2019</t>
  </si>
  <si>
    <t>4.6</t>
  </si>
  <si>
    <t>SIURB</t>
  </si>
  <si>
    <t>05.78.01 (I)</t>
  </si>
  <si>
    <t>CARGA, DESCARGA E TRANSPORTE DE CONCRETO ASFÁLTICO ATÉ A DISTÂNCIA MÉDIA DE IDA E VOLTA DE 1KM</t>
  </si>
  <si>
    <t>4.7</t>
  </si>
  <si>
    <t>4.8</t>
  </si>
  <si>
    <t>DEMOLIÇÃO PARCIAL DE PAVIMENTO ASFÁLTICO, DE FORMA MECANIZADA, SEM REAPROVEITAMENTO. AF_12/2017</t>
  </si>
  <si>
    <t>4.9</t>
  </si>
  <si>
    <t>ESCAVAÇÃO HORIZONTAL EM SOLO DE 1A CATEGORIA COM TRATOR DE ESTEIRAS (100HP/LÂMINA: 2,19M3). AF_07/2020</t>
  </si>
  <si>
    <t>4.10</t>
  </si>
  <si>
    <t xml:space="preserve">	100980</t>
  </si>
  <si>
    <t xml:space="preserve">	CARGA, MANOBRA E DESCARGA DE SOLOS E MATERIAIS GRANULARES EM CAMINHÃO BASCULANTE 18 M³ - CARGA COM ESCAVADEIRA HIDRÁULICA (CAÇAMBA DE 1,20 M³ / 155 HP) E DESCARGA LIVRE (UNIDADE: M3). AF_07/2020</t>
  </si>
  <si>
    <t>4.11</t>
  </si>
  <si>
    <t>5.</t>
  </si>
  <si>
    <t xml:space="preserve">SINALIZAÇÃO VIÁRIA </t>
  </si>
  <si>
    <t>5.1</t>
  </si>
  <si>
    <t>TINTA A BASE DE RESINA ACRILICA EMULSIONADA EM AGUA, PARA SINALIZACAO HORIZONTAL VIARIA (NBR 13699)</t>
  </si>
  <si>
    <t>5.2</t>
  </si>
  <si>
    <t xml:space="preserve">	PLACA DE ACO ESMALTADA PARA IDENTIFICACAO DE RUA, *45 CM X 20* CM</t>
  </si>
  <si>
    <t>5.3</t>
  </si>
  <si>
    <t>5.4</t>
  </si>
  <si>
    <t>CDHU 182</t>
  </si>
  <si>
    <t>97.05.130</t>
  </si>
  <si>
    <t>Colocação de placa em suporte de madeira / metálico - solo</t>
  </si>
  <si>
    <t>m²</t>
  </si>
  <si>
    <t>5.5</t>
  </si>
  <si>
    <t>97.05.140</t>
  </si>
  <si>
    <t>Suporte de perfil metálico galvanizado</t>
  </si>
  <si>
    <t>kg</t>
  </si>
  <si>
    <t>6.</t>
  </si>
  <si>
    <t>REFORMA DE GUIAS, SARJETA E SARJETÃO SEM REAPROVEITAMENTO</t>
  </si>
  <si>
    <t>6.1</t>
  </si>
  <si>
    <t xml:space="preserve">	101619</t>
  </si>
  <si>
    <t>PREPARO DE FUNDO DE VALA COM LARGURA MENOR QUE 1,5 M, COM CAMADA DE BRITA, LANÇAMENTO MANUAL. AF_08/2020</t>
  </si>
  <si>
    <t>6.2</t>
  </si>
  <si>
    <t>ASSENTAMENTO DE GUIA (MEIO-FIO) EM TRECHO RETO, CONFECCIONADA EM CONCRETO PRÉ-FABRICADO, DIMENSÕES 100X15X13X30 CM (COMPRIMENTO X BASE INFERIOR X BASE SUPERIOR X ALTURA), PARA VIAS URBANAS (USO VIÁRIO). AF_06/2016</t>
  </si>
  <si>
    <t>M</t>
  </si>
  <si>
    <t>6.3</t>
  </si>
  <si>
    <t>EXECUÇÃO DE ESCORAS DE CONCRETO PARA CONTENÇÃO DE GUIAS PRÉ-FABRICADAS. AF_06/2016</t>
  </si>
  <si>
    <t>6.4</t>
  </si>
  <si>
    <t>EXECUÇÃO DE SARJETA DE CONCRETO USINADO, MOLDADA  IN LOCO  EM TRECHO RETO, 45 CM BASE X 15 CM ALTURA. AF_06/2016</t>
  </si>
  <si>
    <t>6.5</t>
  </si>
  <si>
    <t>EXECUÇÃO DE SARJETÃO DE CONCRETO USINADO, MOLDADA  IN LOCO  EM TRECHO RETO, 100 CM BASE X 20 CM ALTURA. AF_06/2016</t>
  </si>
  <si>
    <t>6.6</t>
  </si>
  <si>
    <t>05.01.00 (I)</t>
  </si>
  <si>
    <t xml:space="preserve">	ARRANCAMENTO DE GUIAS, INCLUI CARGA EM CAMINHÃO</t>
  </si>
  <si>
    <t>6.7</t>
  </si>
  <si>
    <t xml:space="preserve">	05.03.00 (I)</t>
  </si>
  <si>
    <t>DEMOLIÇÃO DE PAVIMENTO DE CONCRETO, SARJETA OU SARJETÃO, INCLUI CARGA EM CAMINHÃO</t>
  </si>
  <si>
    <t>6.8</t>
  </si>
  <si>
    <t>CPOS</t>
  </si>
  <si>
    <t>07.01.120</t>
  </si>
  <si>
    <t>Carga e remoção de terra até a distância média de 1 km</t>
  </si>
  <si>
    <t>m³</t>
  </si>
  <si>
    <t>6.9</t>
  </si>
  <si>
    <t>7.</t>
  </si>
  <si>
    <t>IMPLANTAÇÃO DE GUIAS, SARJETAS E SARJETÃO</t>
  </si>
  <si>
    <t>7.1</t>
  </si>
  <si>
    <t>7.2</t>
  </si>
  <si>
    <t>7.3</t>
  </si>
  <si>
    <t>7.4</t>
  </si>
  <si>
    <t>7.5</t>
  </si>
  <si>
    <t>7.6</t>
  </si>
  <si>
    <t>7.7</t>
  </si>
  <si>
    <t xml:space="preserve">	ESCAVAÇÃO MECANIZADA DE VALA COM PROF. ATÉ 1,5 M (MÉDIA ENTRE MONTANTE E JUSANTE/UMA COMPOSIÇÃO POR TRECHO) COM RETROESCAVADEIRA (0,26 M3 /88 HP), LARG. MENOR QUE 0,8 M, EM SOLO MOLE, LOCAIS COM BAIXO NÍVEL DE NTERFERÊNCIA. AF_02/2021</t>
  </si>
  <si>
    <t>7.8</t>
  </si>
  <si>
    <t>7.9</t>
  </si>
  <si>
    <t>8.</t>
  </si>
  <si>
    <t>POÇO DE VISITA E BOCA DE LOBO</t>
  </si>
  <si>
    <t>8.1</t>
  </si>
  <si>
    <t>06.21.00 (I)</t>
  </si>
  <si>
    <t>LEVANTAMENTO OU REBAIXAMENTO DE TAMPÃO DE POÇO DE VISITA</t>
  </si>
  <si>
    <t>8.2</t>
  </si>
  <si>
    <t>SUBSTITUIÇÃO DE TAMPA DE CONCRETO PARA BOCA DE LOBO</t>
  </si>
  <si>
    <t>8.3</t>
  </si>
  <si>
    <t>REFORMA DE BOCA DE LOBO SIMPLES</t>
  </si>
  <si>
    <t>8.4</t>
  </si>
  <si>
    <t>REFORMA DE BOCA DE LOBO DUPLA</t>
  </si>
  <si>
    <t>8.5</t>
  </si>
  <si>
    <t>REFORMA DE BOCA DE LOBO TRIPLA</t>
  </si>
  <si>
    <t>9.</t>
  </si>
  <si>
    <t>REMOÇÃO DE SEXTAVADO</t>
  </si>
  <si>
    <t>9.1</t>
  </si>
  <si>
    <t>17.60.46 (E)</t>
  </si>
  <si>
    <t xml:space="preserve">	RETIRADA DE PISO INTERTRAVADO</t>
  </si>
  <si>
    <t>9.2</t>
  </si>
  <si>
    <t>9.3</t>
  </si>
  <si>
    <t xml:space="preserve">CUSTO TOTAL </t>
  </si>
  <si>
    <t>R$</t>
  </si>
  <si>
    <t>BDI</t>
  </si>
  <si>
    <t>VALOR TOTAL COM BDI</t>
  </si>
  <si>
    <t>FELIPE DE SOUSA PINHEIRO - ENGENHEIRO CIVIL</t>
  </si>
  <si>
    <t>CREA-SP: 5070185958</t>
  </si>
  <si>
    <t>MEMÓRIA DE CÁLCULO - OBRA DE PAVIMENTAÇÃO E RECAPEAMENTO EM DIVERSAS VIAS DO MUNICIPIO - Rua Tapes + Rua Patrich</t>
  </si>
  <si>
    <t>CÓDIGO</t>
  </si>
  <si>
    <t>DISCRIMINAÇÃO DE SERVIÇOS</t>
  </si>
  <si>
    <t>QUANT</t>
  </si>
  <si>
    <t>MEMÓRIA DE CALCULO</t>
  </si>
  <si>
    <t>Total:</t>
  </si>
  <si>
    <t xml:space="preserve">Área </t>
  </si>
  <si>
    <t>-</t>
  </si>
  <si>
    <t>àrea sextavado</t>
  </si>
  <si>
    <t>Total</t>
  </si>
  <si>
    <t>x</t>
  </si>
  <si>
    <t xml:space="preserve">Volume </t>
  </si>
  <si>
    <t>Distância até usina</t>
  </si>
  <si>
    <t>km</t>
  </si>
  <si>
    <t>Distância até bota fora</t>
  </si>
  <si>
    <t>Amarela</t>
  </si>
  <si>
    <t xml:space="preserve">Branca </t>
  </si>
  <si>
    <t xml:space="preserve">Quantidade </t>
  </si>
  <si>
    <t>Logradouro</t>
  </si>
  <si>
    <t xml:space="preserve">Alerta / direcional </t>
  </si>
  <si>
    <t>Postes</t>
  </si>
  <si>
    <t>un</t>
  </si>
  <si>
    <t>H=</t>
  </si>
  <si>
    <t>ɣ  aço =</t>
  </si>
  <si>
    <t>GUIA</t>
  </si>
  <si>
    <t>m</t>
  </si>
  <si>
    <t>=</t>
  </si>
  <si>
    <t xml:space="preserve">SARJETA </t>
  </si>
  <si>
    <t>SARJETÃO</t>
  </si>
  <si>
    <t xml:space="preserve">Guias </t>
  </si>
  <si>
    <t>Sarjetas</t>
  </si>
  <si>
    <t>Sarjetão</t>
  </si>
  <si>
    <t xml:space="preserve">Comprimento </t>
  </si>
  <si>
    <t>Guias</t>
  </si>
  <si>
    <t xml:space="preserve">Qtd. </t>
  </si>
  <si>
    <t>Área</t>
  </si>
  <si>
    <t>Rua Jaborandi</t>
  </si>
  <si>
    <t>Rua Flor do Ipê</t>
  </si>
  <si>
    <t>RUA GIRASSOL</t>
  </si>
  <si>
    <t>MEMÓRIA DE CÁLCULO - OBRA DE PAVIMENTAÇÃO E RECAPEAMENTO EM DIVERSAS VIAS DO MUNICIPIO - RUA GIRASSOL</t>
  </si>
  <si>
    <t>OBRA:</t>
  </si>
  <si>
    <t>ORÇAMENTO - TABELA PMSP/SIURB - DATA BASE: Janeiro/2021 - SEM DESONERAÇÃO</t>
  </si>
  <si>
    <t>TABELA</t>
  </si>
  <si>
    <t>ITEM PESQ.</t>
  </si>
  <si>
    <t>NATUREZA DOS SERVIÇOS</t>
  </si>
  <si>
    <t>QUANTIDADE</t>
  </si>
  <si>
    <t>PREÇO UNITÁRIO</t>
  </si>
  <si>
    <t>VALOR</t>
  </si>
  <si>
    <t>1</t>
  </si>
  <si>
    <t>CANTEIRO E SERVIÇOS INICIAIS</t>
  </si>
  <si>
    <t>unxmês</t>
  </si>
  <si>
    <t>02.03.110</t>
  </si>
  <si>
    <t xml:space="preserve">PLACA DE OBRA (PARA CONSTRUCAO CIVIL) EM CHAPA GALVANIZADA *N. 22*, ADESIVADA, DE *2,0 X 1,125*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</si>
  <si>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SUB-TOTAL DE SERVIÇOS PRELIMINARES</t>
  </si>
  <si>
    <t>2</t>
  </si>
  <si>
    <t xml:space="preserve">PAVIMENTAÇÃO </t>
  </si>
  <si>
    <t>SIURB/INFRA</t>
  </si>
  <si>
    <t>Carregamento mecanizado de solo de 1ª e 2ª categoria</t>
  </si>
  <si>
    <t>REMOÇÃO DE TERRA ALÉM DO PRIMEIRO KM</t>
  </si>
  <si>
    <t>FORMA COMUM, INCLUSIVE CIMBRAMENTO</t>
  </si>
  <si>
    <t>KG</t>
  </si>
  <si>
    <t>SUB-TOTAL DA PAVIMENTAÇÃO</t>
  </si>
  <si>
    <t>PAVIMENTO INTERTRAVADO</t>
  </si>
  <si>
    <t>SUB-TOTAL DA RECONSTRUÇÃO DE PAVIMENTO</t>
  </si>
  <si>
    <t>4</t>
  </si>
  <si>
    <t>4.1.</t>
  </si>
  <si>
    <t>ESCAVAÇÃO MECÂNICA PARA FUNDAÇÕES E VALAS COM PROFUNDIDADE MENOR OU IGUAL À 4,0M</t>
  </si>
  <si>
    <t>CARGA E REMOÇÃO DE TERRA ATÉ A DISTÂNCIA MÉDIA DE 1,0KM</t>
  </si>
  <si>
    <t>ARRANCAMENTO E REMOÇÃO DE CANALIZAÇÃO, 30,0CM &lt; 0 &lt; OU = A 60CM</t>
  </si>
  <si>
    <t>ESCORAMENTO DESCONTÍNUO DE MADEIRA PARA CANALIZAÇÃO DE TUBOS</t>
  </si>
  <si>
    <t>LASTRO DE BRITA E PÓ DE PEDRA</t>
  </si>
  <si>
    <t>FORNECIMENTO E ASSENTAMENTO DE TUBOS DE CONCRETO SIMPLES - DIÂMETRO 50CM</t>
  </si>
  <si>
    <t>FORNECIMENTO E ASSENTAMENTO DE TUBOS DE CONCRETO ARMADO, DIÂMETRO 60CM - TIPO PA-2</t>
  </si>
  <si>
    <t>POÇO DE VISITA TIPO 1 - 1,40 X 1,40 X 1,40M</t>
  </si>
  <si>
    <t>CHAMINÉ DE POÇO DE VISITA COM ALVENARIA DE UM TIJOLO COMUM</t>
  </si>
  <si>
    <t>FORMA PARA GALERIA MOLDADA</t>
  </si>
  <si>
    <t>FORNECIMENTO E APLICAÇÃO DE AÇO CA-50 - DIÂMETRO &lt;  1/2"</t>
  </si>
  <si>
    <t>FORNECIMENTO E APLICAÇÃO DE CONCRETO USINADO FCK=20,0MPA</t>
  </si>
  <si>
    <t>SIURB/EDIF</t>
  </si>
  <si>
    <t>AZALÉA (RHODODENDRON INDICUM)</t>
  </si>
  <si>
    <t>IC.02 - CONJUNTO MESA E BANCOS EM CONCRETO</t>
  </si>
  <si>
    <t>CJ</t>
  </si>
  <si>
    <t>AMARELINHA DEMARCAÇÃO DE PISO (RD-05)</t>
  </si>
  <si>
    <t>TERRA PREPARADA PARA PLANTIO</t>
  </si>
  <si>
    <t>TOTAL (A)</t>
  </si>
  <si>
    <t>7</t>
  </si>
  <si>
    <t>SERVIÇOS COMPLEMENTARES</t>
  </si>
  <si>
    <t>7.1.</t>
  </si>
  <si>
    <t>PROJETO EXECUTIVO</t>
  </si>
  <si>
    <t>7.1.1.</t>
  </si>
  <si>
    <t>LEVANTAMENTO PLANIALTIMÉTRICO CADASTRAL</t>
  </si>
  <si>
    <t>7.1.3.</t>
  </si>
  <si>
    <t>PROJETO EXECUTIVO (PRANCHA A1)</t>
  </si>
  <si>
    <t>SUB-TOTAL DE PROJETO EXECUTIVO</t>
  </si>
  <si>
    <t>SUB-TOTAL DE SERVIÇOS COMPLEMENTARES</t>
  </si>
  <si>
    <t>TOTAL (B)</t>
  </si>
  <si>
    <t>TOTAL (C=A+B))</t>
  </si>
  <si>
    <t xml:space="preserve">B.D.I. </t>
  </si>
  <si>
    <t>TOTAL GERAL</t>
  </si>
  <si>
    <t>MEMORIAL DE CÁLCULO</t>
  </si>
  <si>
    <t>1 - SERVIÇOS PRELIMINARES</t>
  </si>
  <si>
    <t>fechamento no local da quadra</t>
  </si>
  <si>
    <t>item</t>
  </si>
  <si>
    <t>Código</t>
  </si>
  <si>
    <t>Fonte</t>
  </si>
  <si>
    <t>Descrição</t>
  </si>
  <si>
    <t xml:space="preserve">Unid. </t>
  </si>
  <si>
    <t>Quant.</t>
  </si>
  <si>
    <t>MEMÓRIA</t>
  </si>
  <si>
    <r>
      <rPr>
        <b/>
        <sz val="11"/>
        <color indexed="30"/>
        <rFont val="Arial"/>
        <family val="2"/>
      </rPr>
      <t>fechamento no local da quadra</t>
    </r>
    <r>
      <rPr>
        <sz val="11"/>
        <color indexed="30"/>
        <rFont val="Arial"/>
        <family val="2"/>
      </rPr>
      <t xml:space="preserve"> 2,00*100,00 = 200,00</t>
    </r>
  </si>
  <si>
    <t>17.30.02</t>
  </si>
  <si>
    <r>
      <rPr>
        <b/>
        <sz val="11"/>
        <color indexed="30"/>
        <rFont val="Arial"/>
        <family val="2"/>
      </rPr>
      <t>Placa municipal:</t>
    </r>
    <r>
      <rPr>
        <sz val="11"/>
        <color indexed="30"/>
        <rFont val="Arial"/>
        <family val="2"/>
      </rPr>
      <t xml:space="preserve"> 6,00*4,00 m = 24,00 m²
</t>
    </r>
    <r>
      <rPr>
        <b/>
        <sz val="11"/>
        <color indexed="30"/>
        <rFont val="Arial"/>
        <family val="2"/>
      </rPr>
      <t/>
    </r>
  </si>
  <si>
    <t>CDHU</t>
  </si>
  <si>
    <t xml:space="preserve">Travessa de Itapevi (trecho 1) 515,38 + travessa de itapevi (trecho 2) 685,57 + rua projetada (1 e 2) 142,02 </t>
  </si>
  <si>
    <t>2 - PAVIMENTAÇÃO</t>
  </si>
  <si>
    <t>Volume de movimentação corte e aterro conforme projeto geométrico 160,46m³</t>
  </si>
  <si>
    <t>Volume de aterro conforme projeto geométrico 84,48m³</t>
  </si>
  <si>
    <t>Volume de corte 160,46 - volume de aterro 84,48 * 15km (distancia da jazida)</t>
  </si>
  <si>
    <t>2.4</t>
  </si>
  <si>
    <t>Travessa Itapevi 1.200,95 + Projetada 142,02 + Rua Rio Tocantins 1.088,36 + Rio Amazonas 594,86</t>
  </si>
  <si>
    <t>2.5</t>
  </si>
  <si>
    <t>travessa Itapevi 527,20m + Projetada 112,38m + Rua Rio Tocantins 480m + Rio Amazonas 242m *0,45m largura (guia 15cm+sarjeta 30cm) *0,10 espessura</t>
  </si>
  <si>
    <t>2.6</t>
  </si>
  <si>
    <t xml:space="preserve">travessa Itapevi 527,20m + Projetada 112,38m + Rua Rio Tocantins 480m + Rio Amazonas 242m </t>
  </si>
  <si>
    <t>2.7</t>
  </si>
  <si>
    <t>travessa Itapevi 527,20m + Projetada 112,38m + Rua Rio Tocantins 480m + Rio Amazonas 242m  * 0,30 largura * 0,15</t>
  </si>
  <si>
    <t>2.8</t>
  </si>
  <si>
    <t>Travessa Itapevi 1.200,95 + Projetada 142,02 + Rua Rio Tocantins 1.088,36 + Rio Amazonas 594,86 * 0,05 espessura</t>
  </si>
  <si>
    <t>2.9</t>
  </si>
  <si>
    <t>04.09.160</t>
  </si>
  <si>
    <t>2.10</t>
  </si>
  <si>
    <t>2.11</t>
  </si>
  <si>
    <t>2.12</t>
  </si>
  <si>
    <t xml:space="preserve">passeio das ruas Travessa de itapevi </t>
  </si>
  <si>
    <t>2.13</t>
  </si>
  <si>
    <t>base do pavimento espessura de 10cm Travessa Itapevi 1.200,95m² + Projetada 142,02m² + Rua Rio Tocantins 1.088,36m² + Rio Amazonas 594,86m²</t>
  </si>
  <si>
    <t>2.14</t>
  </si>
  <si>
    <t>Reforço do sub leito espessura de 20cm Travessa Itapevi 1.200,95m² + Projetada 142,02m² + Rua Rio Tocantins 1.088,36m² + Rio Amazonas 594,86m²</t>
  </si>
  <si>
    <t>2.15</t>
  </si>
  <si>
    <t>2.16</t>
  </si>
  <si>
    <t>Travessa Itapevi 1.200,95 + Projetada 142,02 + Rua Rio Tocantins 1.088,36 + Rio Amazonas 594,86 * 0,05 espessura* distancia da usina 14km</t>
  </si>
  <si>
    <t>2.17</t>
  </si>
  <si>
    <t>2.18</t>
  </si>
  <si>
    <t>3 - PAVIMENTO INTERTRAVADO</t>
  </si>
  <si>
    <t>Travessa "1 e 2" 630,15m²</t>
  </si>
  <si>
    <t>ESCAVAÇÃO MECANIZADA DE VALA COM PROF. ATÉ 1,5 M (MÉDIA ENTRE MONTANTE E JUSANTE/UMA COMPOSIÇÃO POR TRECHO) COM RETROESCAVADEIRA (0,26 M3 /88 HP), LARG. MENOR QUE 0,8 M, EM SOLO MOLE, LOCAIS COM BAIXO NÍVEL DE NTERFERÊNCIA. AF_02/2021</t>
  </si>
  <si>
    <t xml:space="preserve">Travessa "1 e 2" </t>
  </si>
  <si>
    <r>
      <t xml:space="preserve">GUIA  - (168m x 2) = 336m x 0,15m x 0,1m de espessura                                                </t>
    </r>
    <r>
      <rPr>
        <sz val="11"/>
        <color indexed="30"/>
        <rFont val="Calibri"/>
        <family val="2"/>
      </rPr>
      <t>→</t>
    </r>
  </si>
  <si>
    <t xml:space="preserve">168,00 m de cada lado *0,30cm de sarjeta * 0,15cm de guia *10cm de espessura </t>
  </si>
  <si>
    <r>
      <t xml:space="preserve">SARJETA  - (168m x 2) = 336m x 0,45m x 0,15m de espessura                                      </t>
    </r>
    <r>
      <rPr>
        <sz val="11"/>
        <color indexed="30"/>
        <rFont val="Calibri"/>
        <family val="2"/>
      </rPr>
      <t>→</t>
    </r>
  </si>
  <si>
    <t xml:space="preserve">SARJETÃO </t>
  </si>
  <si>
    <r>
      <t xml:space="preserve">TOTAL                                                                                                                                </t>
    </r>
    <r>
      <rPr>
        <sz val="11"/>
        <color indexed="30"/>
        <rFont val="Calibri"/>
        <family val="2"/>
      </rPr>
      <t>→</t>
    </r>
  </si>
  <si>
    <t>TRAVESSA 1 E 2  VOLUME ESCAVADO = 27,72m³</t>
  </si>
  <si>
    <t>TRANSPORTE COM CAMINHÃO BASCULANTE DE 18 M³, EM VIA URBANA PAVIMENTADA, DMT ATÉ 30 KM (UNIDADE: M3XKM). AF_07/2020</t>
  </si>
  <si>
    <r>
      <t xml:space="preserve">TRAVESSA 1 E 2  VOLUME ESCAVADO = 27,72m³ x Distancia até o bota fora = 2,9 km </t>
    </r>
    <r>
      <rPr>
        <sz val="11"/>
        <color indexed="30"/>
        <rFont val="Calibri"/>
        <family val="2"/>
      </rPr>
      <t>→ 80,39 m³xkm</t>
    </r>
  </si>
  <si>
    <t>Travessa 1 e 2</t>
  </si>
  <si>
    <t>Metro Linear Guias = 336metros</t>
  </si>
  <si>
    <t>3.7</t>
  </si>
  <si>
    <t>3.8</t>
  </si>
  <si>
    <t>Metro Linear sarjeta = 336metros</t>
  </si>
  <si>
    <t>3.9</t>
  </si>
  <si>
    <t>54.04.340</t>
  </si>
  <si>
    <t>Pavimentação em lajota de concreto 35 MPa, espessura 6 cm, cor
natural, tipos: raquete, retangular, sextavado e 16 faces, com rejunte em
areia</t>
  </si>
  <si>
    <t>unid</t>
  </si>
  <si>
    <t>18.16.20</t>
  </si>
  <si>
    <t>LIXEIRA DUPLA</t>
  </si>
  <si>
    <t>FDE</t>
  </si>
  <si>
    <t>11.18.040</t>
  </si>
  <si>
    <t>06.02.020</t>
  </si>
  <si>
    <t>11.16.080</t>
  </si>
  <si>
    <t>Lançamento e adensamento de concreto ou massa por bombeamento</t>
  </si>
  <si>
    <t>17.02.020</t>
  </si>
  <si>
    <t>Reboco</t>
  </si>
  <si>
    <t>4- ÁREA DE LAZER</t>
  </si>
  <si>
    <t>DEMOLIÇÕES</t>
  </si>
  <si>
    <t>4.1.1</t>
  </si>
  <si>
    <t>Demolição manual de alvenaria de elevação ou elemento vazado, incluindo revestimento</t>
  </si>
  <si>
    <t>03.02.040</t>
  </si>
  <si>
    <t>4.1.2</t>
  </si>
  <si>
    <t>Retirada de entelamento metálico em geral</t>
  </si>
  <si>
    <t>alambrado da quadra 3 x 75,68 = 227,04m²</t>
  </si>
  <si>
    <t>mureta da quadra 1,10 x 0,15 x 75,68 = 12,49 m³</t>
  </si>
  <si>
    <t>construção existente (2x 2,90 + 2x 6,40 ) + (2x 3,45 + 2x 1,45 ) x 0,15 x 2,70 = 10,91 m³</t>
  </si>
  <si>
    <t>Demolição mecanizada de concreto simples, inclusive fragmentação e
acomodação do material</t>
  </si>
  <si>
    <t>03.01.230</t>
  </si>
  <si>
    <t>4.1.3</t>
  </si>
  <si>
    <t>Escavação manual em solo de 1ª e 2ª categoria em campo aberto</t>
  </si>
  <si>
    <t>06.01.020</t>
  </si>
  <si>
    <t>4.1.4</t>
  </si>
  <si>
    <t>4.1.5</t>
  </si>
  <si>
    <t>Limpeza mecanizada do terreno, inclusive troncos até 15 cm de diâmetro, com caminhão à disposição dentro e fora da obra, com transporte no raio de até 1 km</t>
  </si>
  <si>
    <t>02.09.040</t>
  </si>
  <si>
    <t>lateral da quadra 12,60 (área) x 1,00 (altura) = 12,60 m³</t>
  </si>
  <si>
    <t>frente da praça 19,90 (área) x 1,09 (altura) = 21,69 m³</t>
  </si>
  <si>
    <t>academia ao ar livre151,22m² + playgound 149,42m² = 300,64 m²</t>
  </si>
  <si>
    <t>14.04.200</t>
  </si>
  <si>
    <t>Alvenaria de bloco cerâmico de vedação, uso revestido, de 9 cm</t>
  </si>
  <si>
    <t>vestiário ( 6 + 6 +3,30 + 3,30 +3) x 3,70 ( altura 2,70 + platibanda 1m) = 79,92 m²</t>
  </si>
  <si>
    <t>Chapisco</t>
  </si>
  <si>
    <t>Emboço comum</t>
  </si>
  <si>
    <t xml:space="preserve">17.02.220 </t>
  </si>
  <si>
    <t>vestiário = 79,92 m² X 2 lados = 159,84</t>
  </si>
  <si>
    <t>REVESTIMENTO CERÂMICO PARA PISO COM PLACAS TIPO ESMALTADA EXTRA DE DIMENSÕES 35X35 CM APLICADA EM AMBIENTES DE ÁREA ENTRE 5 M2 E 10 M2. AF_06/2014</t>
  </si>
  <si>
    <t>área de piso 2,76 x 3,00 x 2 vestiários = 16,56m²</t>
  </si>
  <si>
    <t>REVESTIMENTO CERÂMICO PARA PAREDES INTERNAS COM PLACAS TIPO ESMALTADA EXTRA DE DIMENSÕES 20X20 CM APLICADAS EM AMBIENTES DE ÁREA MAIOR QUE 5 M² NA ALTURA INTEIRA DAS PAREDES. AF_06/2014</t>
  </si>
  <si>
    <t>16.33.022</t>
  </si>
  <si>
    <t>Calha, rufo, afins em chapa galvanizada nº 24 - corte 0,33 m</t>
  </si>
  <si>
    <t>16.03.020</t>
  </si>
  <si>
    <t>44.01.800</t>
  </si>
  <si>
    <t>Bacia sifonada com caixa de descarga acoplada sem tampa - 6 litros</t>
  </si>
  <si>
    <t>Telhamento em cimento reforçado com fio sintético CRFS - perfil ondulado de 8mm</t>
  </si>
  <si>
    <t>43.02.080</t>
  </si>
  <si>
    <t>Chuveiro elétrico de 6.500W/220V com resistência blindada</t>
  </si>
  <si>
    <t>44.01.270</t>
  </si>
  <si>
    <t>Cuba de louça de embutir oval</t>
  </si>
  <si>
    <t>14.30.020</t>
  </si>
  <si>
    <t>Divisória em placas de granilite com espessura de 3 cm</t>
  </si>
  <si>
    <t>M²</t>
  </si>
  <si>
    <t>Rufo Perímetro do vestiário = 22,90m + Calha 6m = 28,90m</t>
  </si>
  <si>
    <t>Cobertura do vestiário 3,30 x 6 = 19,80m²</t>
  </si>
  <si>
    <t>2 unidades</t>
  </si>
  <si>
    <t>4 unidades</t>
  </si>
  <si>
    <t>44.02.062</t>
  </si>
  <si>
    <t xml:space="preserve">44.03.315 </t>
  </si>
  <si>
    <t>Torneira de mesa com bica móvel e alavanca</t>
  </si>
  <si>
    <t>0,59m² x 2 = 1,18m²</t>
  </si>
  <si>
    <t>2,22 (área lateral) X 4 (unidades) + frente 0,58 (área) x 4 (unidades) = 11,20</t>
  </si>
  <si>
    <t>Revestimento nos vestiários 11,52 x 2,70 (altura) x 2 (vestiários) = 62,21m²</t>
  </si>
  <si>
    <t>15.02.026</t>
  </si>
  <si>
    <t>TINTA LATEX STANDARD COM MASSA NIVELADORA</t>
  </si>
  <si>
    <t>15.04.005</t>
  </si>
  <si>
    <t>TINTA LÁTEX ECONÔMICA</t>
  </si>
  <si>
    <t>Teto do vestiários 6 x 3,30 = 19,80 m² + paredes externas 3,70x (6+3,30+3,30+6) = 50,22m² TOTAL = 70,02</t>
  </si>
  <si>
    <t>Argamassa de cimento e areia traço 1:3, com adesivo acrílico</t>
  </si>
  <si>
    <t>17.01.120</t>
  </si>
  <si>
    <t>Contra piso vestiário = 3,30 x 3 x 2 = 29,7m² x espessura 5 cm   TOTAL  = 1,49m³</t>
  </si>
  <si>
    <t xml:space="preserve">Lastro de pedra britada </t>
  </si>
  <si>
    <t>VESTIÁRIO</t>
  </si>
  <si>
    <t>4.2.1</t>
  </si>
  <si>
    <t>4.2.2</t>
  </si>
  <si>
    <t>4.2.3</t>
  </si>
  <si>
    <t>4.2.4</t>
  </si>
  <si>
    <t>4.2.8</t>
  </si>
  <si>
    <t>4.2.10</t>
  </si>
  <si>
    <t>4.2.12</t>
  </si>
  <si>
    <t>4.2.13</t>
  </si>
  <si>
    <t>4.2.14</t>
  </si>
  <si>
    <t>4.2.15</t>
  </si>
  <si>
    <t>4.2.16</t>
  </si>
  <si>
    <t>4.2.17</t>
  </si>
  <si>
    <t>4.2.18</t>
  </si>
  <si>
    <t>4.2.19</t>
  </si>
  <si>
    <t>4.2.20</t>
  </si>
  <si>
    <t>11.01.130</t>
  </si>
  <si>
    <t>Concreto usinado, fck = 25 MPa</t>
  </si>
  <si>
    <t>Laje pré-fabricada unidirecional em viga treliçada/lajota em EPS LT 12 (8+ 4), com capa de concreto de 25 Mpa</t>
  </si>
  <si>
    <t>13.01.310</t>
  </si>
  <si>
    <t>vestiário 6 x 3,30 = 19,80 m²</t>
  </si>
  <si>
    <t>PF-15 PORTA EM CHAPA DE FERRO (L=82 CM)</t>
  </si>
  <si>
    <t>06.02.015</t>
  </si>
  <si>
    <t>4.2.21</t>
  </si>
  <si>
    <t>4.2.22</t>
  </si>
  <si>
    <t>4.2.23</t>
  </si>
  <si>
    <t>4.2.24</t>
  </si>
  <si>
    <t>4.2.25</t>
  </si>
  <si>
    <t>4.2.26</t>
  </si>
  <si>
    <t>4.2.27</t>
  </si>
  <si>
    <t>4.2.28</t>
  </si>
  <si>
    <t>4.2.29</t>
  </si>
  <si>
    <t>17.02.120</t>
  </si>
  <si>
    <t>QUADRA</t>
  </si>
  <si>
    <t>4.3.1</t>
  </si>
  <si>
    <t>Comprimento frente e fundos 15,44 x 2 = 30,88m</t>
  </si>
  <si>
    <t>comprimento lateral 21,87 x 2 lados = 43,74 m</t>
  </si>
  <si>
    <t>Regularização e compactação mecanizada de superfície, sem controle do proctor normal</t>
  </si>
  <si>
    <t>54.01.010</t>
  </si>
  <si>
    <t>área da quadra 15,44 x 21,87 = 337,67 m²</t>
  </si>
  <si>
    <t xml:space="preserve">54.02.030 </t>
  </si>
  <si>
    <t>Revestimento primário com pedra britada, compactação mínima de 95% do PN</t>
  </si>
  <si>
    <t>área da quadra 15,44 x 21,87 = 337,67 m² x espessura de 7 cm  TOTAL=23,63M³</t>
  </si>
  <si>
    <t xml:space="preserve">16.02.022 </t>
  </si>
  <si>
    <t>PAVIMENTACAO COM PEDRISCO COM ESPESS DE 5 CM</t>
  </si>
  <si>
    <t>M³</t>
  </si>
  <si>
    <t>área da quadra 15,44 x 21,87 = 337,67 m² X espessura de 5 cm  TOTAL=16,88M³</t>
  </si>
  <si>
    <t>Revestimento em grama sintética, com espessura de 20 a 32 mm</t>
  </si>
  <si>
    <t>21.01.160</t>
  </si>
  <si>
    <t>Tubo drenante = 86,56 m</t>
  </si>
  <si>
    <t>Tubo em polietileno de alta densidade corrugado perfurado, DN= 6´,
inclusive conexões</t>
  </si>
  <si>
    <t>46.13.026</t>
  </si>
  <si>
    <t>2 portões quadra</t>
  </si>
  <si>
    <t>PT-29 PORTAO DE TELA PARA QUADRA</t>
  </si>
  <si>
    <t>16.01.064</t>
  </si>
  <si>
    <t>08.03.016</t>
  </si>
  <si>
    <t xml:space="preserve"> TUBO PVC RÍGIDO JUNTA SOLDÁVEL DE 25 INCL CONEXÕES</t>
  </si>
  <si>
    <t xml:space="preserve">08.04.003 </t>
  </si>
  <si>
    <t>REGISTRO DE GAVETA BRUTO DN 25MM (1")</t>
  </si>
  <si>
    <t>18,74m água fria + 10% = 20,60</t>
  </si>
  <si>
    <t>3 unidades</t>
  </si>
  <si>
    <t>2 unidades p/ chuveiros</t>
  </si>
  <si>
    <t>47.02.030</t>
  </si>
  <si>
    <t>4.2.30</t>
  </si>
  <si>
    <t>4.2.31</t>
  </si>
  <si>
    <t>4.2.32</t>
  </si>
  <si>
    <t>4.2.33</t>
  </si>
  <si>
    <t>Pilares 0,25 x 2,7 x 6 = 4,05m² Vigas 0,30  x (6+3) x 2 = 5,40m² Viga baldrama 0,30  x (6+3) x 2 = 5,40m² + sapata 0,7 x 4 lados x 0,5 (altura) = 1,4 x 6 sapatas = 8,40 m²  TOTAL=23,25 m²</t>
  </si>
  <si>
    <t>Sapata 0,8 x 0,8 x 1,50 (profundidade) = 0,96m³ x 6 sapatas = 5,76m³ + Viga baldrame 19,40 x 0,25 x 0,40 = 1,94m³ TOTAL= 7,70m³</t>
  </si>
  <si>
    <r>
      <rPr>
        <sz val="11"/>
        <color theme="4"/>
        <rFont val="Arial"/>
        <family val="2"/>
      </rPr>
      <t xml:space="preserve">Pilares 0,25 x 0,15 x 2,7 x 6 = 0,61 m³ Vigas 0,30  x 0,15 x 19,40 = 0,873m³ + Viga baldrame  0,30  x 0,15 x 19,40 = 0,873m³ + </t>
    </r>
    <r>
      <rPr>
        <sz val="12"/>
        <color theme="4"/>
        <rFont val="Arial"/>
        <family val="2"/>
      </rPr>
      <t>sapata 0,7 x 0,7 x 0,50 (altura) = 0,24m³ x 6 sapatas = 1,44m³  TOTAL=3,80 m³</t>
    </r>
  </si>
  <si>
    <t>área do palygound 208,83m² + quadra 341,12m ² + academia 183,24m² = 733,19 m²</t>
  </si>
  <si>
    <t>Escavação manual em solo de 1ª e 2ª categoria em vala ou cava até 1,5m</t>
  </si>
  <si>
    <t>01.03.005</t>
  </si>
  <si>
    <t xml:space="preserve">TRANSPORTE POR CAMINHAO </t>
  </si>
  <si>
    <t>Escavação lateral da quadra = 12,60 m³ + Limpeza mecanizada 733,19m²x0,15 profundidade = 109,98m³ TOTAL = 122,58 X 1,3 empolamento = 159,35m³</t>
  </si>
  <si>
    <t>transporte de entulho = 21,69 + 23,40 = 45,09m³</t>
  </si>
  <si>
    <t>159,35m³</t>
  </si>
  <si>
    <t>45,09m³</t>
  </si>
  <si>
    <t>Bota fora 7,3km de distancia x 211,24 = 1.542,05</t>
  </si>
  <si>
    <t>transporte do alambrado= 227,04m² x 0,03 = 6,80m³</t>
  </si>
  <si>
    <t xml:space="preserve">10.01.040 </t>
  </si>
  <si>
    <t>Armadura em barra de aço CA-50 (A ou B) fyk = 500 MPa KG 9,80</t>
  </si>
  <si>
    <t>taxa 85kg/m³ de concreto 3,80 x 85 = 323 kg</t>
  </si>
  <si>
    <t>armadura laje =19,8 área da laje x 3,11 (coeficiente kg/m²) = 51,58 kg</t>
  </si>
  <si>
    <t>93183 VERGA PRÉ-MOLDADA PARA JANELAS COM MAIS DE 1,5 M DE VÃO. AF_03/2016</t>
  </si>
  <si>
    <t>VERGA PRÉ-MOLDADA PARA JANELAS COM MAIS DE 1,5 M DE VÃO. AF_03/2016</t>
  </si>
  <si>
    <t>1,85x4 janelas + 1,18 x 2 portas + 1,05 x 4 janelas  = 13,96 metros lineares</t>
  </si>
  <si>
    <t>48.02.401</t>
  </si>
  <si>
    <t>Reservatório em polietileno com tampa de rosca - capacidade de 500litros</t>
  </si>
  <si>
    <t>1 uindade</t>
  </si>
  <si>
    <t>4.2.34</t>
  </si>
  <si>
    <t>4.2.35</t>
  </si>
  <si>
    <t>4.2.36</t>
  </si>
  <si>
    <t xml:space="preserve">09.06.027 </t>
  </si>
  <si>
    <t>CAIXA DE PASSAGEM EM ALVENARIA DE 0,80X0,80X0,80 M</t>
  </si>
  <si>
    <t>Registro de gaveta em latão fundido cromado com canopla, DN= 1´ - linha especial</t>
  </si>
  <si>
    <t xml:space="preserve">08.03.018 </t>
  </si>
  <si>
    <t>TUBO PVC RÍGIDO JUNTA SOLDÁVEL DE 40 INCL CONEXÕES</t>
  </si>
  <si>
    <t xml:space="preserve">08.03.019 </t>
  </si>
  <si>
    <t>TUBO PVC RÍGIDO JUNTA SOLDÁVEL DE 50 INCL CONEXÕES</t>
  </si>
  <si>
    <t xml:space="preserve">08.03.023 </t>
  </si>
  <si>
    <t>TUBO PVC RÍGIDO JUNTA SOLDÁVEL DE 110 INCL CONEXÕES</t>
  </si>
  <si>
    <t>12 meses</t>
  </si>
  <si>
    <t>Locação de container tipo escritório com 1 vaso sanitário, 1 lavatório e 1
ponto para chuveiro - área mínima de 13,80 m²</t>
  </si>
  <si>
    <t>02.02.130</t>
  </si>
  <si>
    <t>1.1.2</t>
  </si>
  <si>
    <t>1.1.5</t>
  </si>
  <si>
    <r>
      <t>LOCAL:</t>
    </r>
    <r>
      <rPr>
        <sz val="11"/>
        <rFont val="Verdana"/>
        <family val="2"/>
      </rPr>
      <t xml:space="preserve">  Vila Nossa Sra. Aparecida - Carapicuíba/SP</t>
    </r>
  </si>
  <si>
    <r>
      <rPr>
        <b/>
        <sz val="11"/>
        <color indexed="8"/>
        <rFont val="Verdana"/>
        <family val="2"/>
      </rPr>
      <t xml:space="preserve">OBJETO: </t>
    </r>
    <r>
      <rPr>
        <sz val="11"/>
        <color indexed="8"/>
        <rFont val="Verdana"/>
        <family val="2"/>
      </rPr>
      <t>REVITALIZAÇÃO CAMINHO ITAPEVI</t>
    </r>
  </si>
  <si>
    <t>08.05.110</t>
  </si>
  <si>
    <t>Manta geotêxtil com resistência à tração longitudinal de 10kN/m e transversal de 9kN/m</t>
  </si>
  <si>
    <t>Tubo drenante = 86,56 m X 0,20 = 17,31m²</t>
  </si>
  <si>
    <t>área de brita 0,06 x 86,56 extensão  = 5,19m³</t>
  </si>
  <si>
    <t>Dreno com pedra britada</t>
  </si>
  <si>
    <t xml:space="preserve">08.05.100 </t>
  </si>
  <si>
    <t>Pavimentação em lajota de concreto 35 MPa, espessura 6 cm, cor natural, tipos: raquete, retangular, sextavado e 16 faces, com rejunte em areia</t>
  </si>
  <si>
    <t xml:space="preserve">35.05.220 </t>
  </si>
  <si>
    <t xml:space="preserve">35.05.210 </t>
  </si>
  <si>
    <t xml:space="preserve">Balanço duplo em madeira rústica </t>
  </si>
  <si>
    <t xml:space="preserve">Gangorra dupla em madeira rústica </t>
  </si>
  <si>
    <t>1 unidade</t>
  </si>
  <si>
    <t>PLAYGROUND BRINQUEDOS DE MADEIRA - ESCORREGADOR ( ALT.=1,80M COMP.=3,00M)</t>
  </si>
  <si>
    <t>Playground e academia</t>
  </si>
  <si>
    <t>50 unidades</t>
  </si>
  <si>
    <t>área de jardim playground 14,00m² + 15,62 jardim academia = 29,62 x 0,30 m espessura Total = 8,88m³</t>
  </si>
  <si>
    <t>2 conjuntos</t>
  </si>
  <si>
    <t>CA-22 CANALETA DE AGUAS PLUVIAIS EM CONCRETO (30CM)</t>
  </si>
  <si>
    <t>16.05.032</t>
  </si>
  <si>
    <t>Extensão  74,62 M</t>
  </si>
  <si>
    <t>TC-05 TAMPA DE CONCRETO P/ CANALETA AP (35CM)</t>
  </si>
  <si>
    <t>16.05.042</t>
  </si>
  <si>
    <t>QE-03 TRAVE DE FUTEBOL DE SALAO (FUNDACAO DIRETA)</t>
  </si>
  <si>
    <t>16.04.002</t>
  </si>
  <si>
    <t>Quantidade  2 unid</t>
  </si>
  <si>
    <t>2 unidades passagem de esgoto + 3 Unidade drenagem campo</t>
  </si>
  <si>
    <t>Esgoto4,30 + 10% = 4,75 m</t>
  </si>
  <si>
    <t>Esgoto 11,25 + 10% = 12,37metro linear</t>
  </si>
  <si>
    <t>Esgoto 9,40 + 10% = 10,34 m + Tubo para Drenagem campo distância 5,54m x 10% = 6,09m</t>
  </si>
  <si>
    <t>IC.04 - BANCO EM CONCRETO APARENTE - L=50CM</t>
  </si>
  <si>
    <t>4 Unidades de 1,50m = 6,00m</t>
  </si>
  <si>
    <t>2 Unidades de 1,69 m =3,38m</t>
  </si>
  <si>
    <t>Tampo/bancada em granito com espessura de 2 cm</t>
  </si>
  <si>
    <t>25.01.030</t>
  </si>
  <si>
    <t>Caixilho em alumínio basculante com vidro, linha comercial</t>
  </si>
  <si>
    <t>CAIXILHO 1,50 X 0,80= 1,20M²X2=2,40M²+0,80 X 0,75=0,60M²X2=1,20M² TOTAL = 3,60M²</t>
  </si>
  <si>
    <t xml:space="preserve">44.20.010 </t>
  </si>
  <si>
    <t>Sifão plástico sanfonado universal de 1´</t>
  </si>
  <si>
    <t xml:space="preserve">49.04.010 </t>
  </si>
  <si>
    <t>Ralo seco em PVC rígido de 100 x 40 mm, com grelha</t>
  </si>
  <si>
    <t>unid.</t>
  </si>
  <si>
    <t>4.2.37</t>
  </si>
  <si>
    <t>4.2.38</t>
  </si>
  <si>
    <t>4.2.39</t>
  </si>
  <si>
    <t>4.2.40</t>
  </si>
  <si>
    <t>4.2.41</t>
  </si>
  <si>
    <t>4.2.43</t>
  </si>
  <si>
    <t xml:space="preserve">INSTALAÇÕES ELÉTRICAS </t>
  </si>
  <si>
    <t>09.05.042</t>
  </si>
  <si>
    <t>QUADRO DISTRIBUICAO, DISJ. GERAL 30A P/ 4 A 8 DISJS</t>
  </si>
  <si>
    <t>01 UNIDADE</t>
  </si>
  <si>
    <t>93653</t>
  </si>
  <si>
    <t>93654</t>
  </si>
  <si>
    <t>Iluminação 1x de 10A</t>
  </si>
  <si>
    <t>Tomada 2x de 16A</t>
  </si>
  <si>
    <t>DISJUNTOR MONOPOLAR TIPO DIN, CORRENTE NOMINAL DE 10A - FORNECIMENTO E INSTALAÇÃO. AF_10/2020</t>
  </si>
  <si>
    <t>DISJUNTOR MONOPOLAR TIPO DIN, CORRENTE NOMINAL DE 16A - FORNECIMENTO E INSTALAÇÃO. AF_10/2020</t>
  </si>
  <si>
    <t>DISJUNTOR BIPOLAR TIPO DIN, CORRENTE NOMINAL DE 40A - FORNECIMENTO E INSTALAÇÃO. AF_10/2020</t>
  </si>
  <si>
    <t>93665</t>
  </si>
  <si>
    <t>Chuveiro 2x de 40A</t>
  </si>
  <si>
    <t>91924</t>
  </si>
  <si>
    <t>CABO DE COBRE FLEXÍVEL ISOLADO, 1,5 MM², ANTI-CHAMA 450/750 V, PARA CIRCUITOS TERMINAIS - FORNECIMENTO E INSTALAÇÃO. AF_12/2015</t>
  </si>
  <si>
    <t>91926</t>
  </si>
  <si>
    <t>CABO DE COBRE FLEXÍVEL ISOLADO, 2,5 MM², ANTI-CHAMA 450/750 V, PARA CIRCUITOS TERMINAIS - FORNECIMENTO E INSTALAÇÃO. AF_12/2015</t>
  </si>
  <si>
    <t>91930</t>
  </si>
  <si>
    <t>CABO DE COBRE FLEXÍVEL ISOLADO, 6 MM², ANTI-CHAMA 450/750 V, PARA CIRCUITOS TERMINAIS - FORNECIMENTO E INSTALAÇÃO. AF_12/2015</t>
  </si>
  <si>
    <t>Cabo 1,5 mm - 12,30 x 2 = 24,6m</t>
  </si>
  <si>
    <t>Cabo 2,5 mm - 15,20 x 3 = 45,6m</t>
  </si>
  <si>
    <t>Cabo 1,5 mm - 14 x 3 = 42m</t>
  </si>
  <si>
    <t>41.02.541</t>
  </si>
  <si>
    <t>CDHU 183</t>
  </si>
  <si>
    <t>Lâmpada LED tubular T8 com base G13, de 900 até 1050 Im - 9 a 10W</t>
  </si>
  <si>
    <t>LAMPADA W.C 2 UNIDADES</t>
  </si>
  <si>
    <t>Escada</t>
  </si>
  <si>
    <t>11.01.160</t>
  </si>
  <si>
    <t>Concreto usinado, fck = 30 MPa</t>
  </si>
  <si>
    <t>m3</t>
  </si>
  <si>
    <t>03.01.210</t>
  </si>
  <si>
    <t>Demolição mecanizada de concreto armado, inclusive fragmentação e acomodação do material</t>
  </si>
  <si>
    <t>1,43m² x 4,50m = 6,44 m³</t>
  </si>
  <si>
    <t>Armadura em barra de aço CA-50 (A ou B) fyk = 500 Mpa</t>
  </si>
  <si>
    <t>0,90m² (área lateral) x 4,50m (largura) = 4,05</t>
  </si>
  <si>
    <t>taxa 85kg/m³ de concreto 4,05 x 85 = 344,25 kg</t>
  </si>
  <si>
    <t>06.03.101</t>
  </si>
  <si>
    <t>CO-35 CORRIMÃO DUPLO COM MONTANTE VERTICAL AÇO GALVANIZADO COM PINTURA ESMALTE</t>
  </si>
  <si>
    <t>06.03.102</t>
  </si>
  <si>
    <t>CO-36 CORRIMÃO DUPLO INTERMEDIÁRIO AÇO GALVANIZADO COM PINTURA ESMALTE</t>
  </si>
  <si>
    <t>9,6 metros lateral</t>
  </si>
  <si>
    <t>4,8 central</t>
  </si>
  <si>
    <t>16.14.006</t>
  </si>
  <si>
    <t>FORMAS DE MADEIRA MACICA</t>
  </si>
  <si>
    <t>RECOMPOSIÇÃO DE BASE E OU SUB-BASE PARA REMENDO PROFUNDO DE SOLO BRITA (40/60) - INCLUSO RETIRADA E COLOCAÇÃO DO MATERIAL. AF_12/2020</t>
  </si>
  <si>
    <t>Travessa "1 e 2" 630,15m² X espessura de 0,15m = 94,52m²</t>
  </si>
  <si>
    <t>3.10</t>
  </si>
  <si>
    <t>16.04.031</t>
  </si>
  <si>
    <t>FQ-01 FECHAMENTO PARA QUADRA DE ESPORTES - LATERAIS - BROCA</t>
  </si>
  <si>
    <t>16.04.019</t>
  </si>
  <si>
    <t>FQ-01 FECHAMENTO PARA QUADRA DE ESPORTES - FUNDO - BROCA</t>
  </si>
  <si>
    <t xml:space="preserve">40.04.480 </t>
  </si>
  <si>
    <t>Conjunto 1 interruptor simples e 1 tomada 2P+T de 10 A, completo</t>
  </si>
  <si>
    <t>ID</t>
  </si>
  <si>
    <t>DIAM. Ø</t>
  </si>
  <si>
    <t>Trecho</t>
  </si>
  <si>
    <t>GAP-01</t>
  </si>
  <si>
    <t>PV-1.1 a PV-1.2</t>
  </si>
  <si>
    <t>GAP-02</t>
  </si>
  <si>
    <t>PV-1.2 a PV-1.3</t>
  </si>
  <si>
    <t>GAP-03</t>
  </si>
  <si>
    <t>PV-1.3 a PV-1.4</t>
  </si>
  <si>
    <t>GAP-04</t>
  </si>
  <si>
    <t>PV-1.4 a PV-1.5</t>
  </si>
  <si>
    <t>GAP-05</t>
  </si>
  <si>
    <t>PV-1.5 a PV-1.6</t>
  </si>
  <si>
    <t>GAP-06</t>
  </si>
  <si>
    <t>PV-1.6 a PV-1.7</t>
  </si>
  <si>
    <t>GAP-07</t>
  </si>
  <si>
    <t>PV-1.7 a BLT-1.1</t>
  </si>
  <si>
    <t>GAP-09</t>
  </si>
  <si>
    <t>PV-2.1 a PV-2.2</t>
  </si>
  <si>
    <t>GAP-10</t>
  </si>
  <si>
    <t>PV-2.2 a BLT-1.1</t>
  </si>
  <si>
    <t>GAP-13</t>
  </si>
  <si>
    <t>PV-4.1 a PV-4.2</t>
  </si>
  <si>
    <t>GAP-14</t>
  </si>
  <si>
    <t>PV-4.2 a PV-4.3</t>
  </si>
  <si>
    <t>GAP-15</t>
  </si>
  <si>
    <t>PV-4.3 a PV-4.4</t>
  </si>
  <si>
    <t>GAP-16</t>
  </si>
  <si>
    <t>PV-4.4 a PV-4.5</t>
  </si>
  <si>
    <t>GAP-17</t>
  </si>
  <si>
    <t>PV-4.5 a PV-2.2</t>
  </si>
  <si>
    <t>GAP-20</t>
  </si>
  <si>
    <t>PV-5.1 a PV-5.2</t>
  </si>
  <si>
    <t>GAP-21</t>
  </si>
  <si>
    <t>PV-5.2 a PV-5.3</t>
  </si>
  <si>
    <t>BL-01</t>
  </si>
  <si>
    <t>Ramais</t>
  </si>
  <si>
    <t>74,5 x 1,3 x 1,72</t>
  </si>
  <si>
    <t>Total =</t>
  </si>
  <si>
    <t>PREENCHIMENTO DE VALA COM COMPACTAÇÃO, SEM FORNECIMENTO DE TERRA</t>
  </si>
  <si>
    <t>área</t>
  </si>
  <si>
    <t>extensão</t>
  </si>
  <si>
    <t>área x extensão</t>
  </si>
  <si>
    <t>Total a remover =</t>
  </si>
  <si>
    <t>Escavação - (área do tubo x extensão) = 988,116 - 95,635 = 892,48 m³</t>
  </si>
  <si>
    <t>GALERIAS</t>
  </si>
  <si>
    <t>área do tubo x extensão = 95,63</t>
  </si>
  <si>
    <t>volume de remoção x distancia do bota fora = 95,63 x 7km = 669,41</t>
  </si>
  <si>
    <t>M³xKM</t>
  </si>
  <si>
    <r>
      <t>Arrancamento de Tubos Diam.</t>
    </r>
    <r>
      <rPr>
        <sz val="12"/>
        <color rgb="FF0070C0"/>
        <rFont val="Arial"/>
        <family val="2"/>
      </rPr>
      <t xml:space="preserve"> Ø 0,30m - 54 M de extensão</t>
    </r>
  </si>
  <si>
    <t>profundidade</t>
  </si>
  <si>
    <t>profundidade x extensão</t>
  </si>
  <si>
    <t>x 2 lados</t>
  </si>
  <si>
    <t>(profundidade maior que 3m usa-se escoramento contínuo)</t>
  </si>
  <si>
    <t>**</t>
  </si>
  <si>
    <t xml:space="preserve"> Lastro de pedra britada</t>
  </si>
  <si>
    <t>ESCORAMENTO CONTÍNUO DE MADEIRA PARA CANALIZAÇÃO DE TUBOS</t>
  </si>
  <si>
    <t>24 x 1,4 x 1,4</t>
  </si>
  <si>
    <t>36 x 1,4 x 1,5</t>
  </si>
  <si>
    <t>24 x 1,4 x 1,56</t>
  </si>
  <si>
    <t>30 x 1,4 x 1,52</t>
  </si>
  <si>
    <t>9 x 1,4 x 1,52</t>
  </si>
  <si>
    <t>21 x 1,4 x 1,53</t>
  </si>
  <si>
    <t>3 x 1,4 x1,59</t>
  </si>
  <si>
    <t>7 x 1,4 x 1,52</t>
  </si>
  <si>
    <t>7,5 x 1,4 x 1,59</t>
  </si>
  <si>
    <t>30 x 1,4 x 3,36</t>
  </si>
  <si>
    <t>30 x 1,4 x 2,10</t>
  </si>
  <si>
    <t>30 x 1,4 x 1,64</t>
  </si>
  <si>
    <t>21 x 1,4 x 1,65</t>
  </si>
  <si>
    <t>4 x 1,4 x 1,54</t>
  </si>
  <si>
    <t>4,5 x 1,4 x 2,22</t>
  </si>
  <si>
    <t>Comp x Larg x Prof média</t>
  </si>
  <si>
    <t>10 x x1,4 x 1,34</t>
  </si>
  <si>
    <t>tubo com profundidade inferior a 3m (extensão x profundidade x 2 lados) =840,37m²</t>
  </si>
  <si>
    <t>pv4.1 a 4.4 = 201,60m²</t>
  </si>
  <si>
    <t>1,43m² x 2 lados = 2,86m²</t>
  </si>
  <si>
    <t>espelhos = 0,2m x 4,5 m x 15 = 13,5m²</t>
  </si>
  <si>
    <t>12.01.041</t>
  </si>
  <si>
    <t>Broca em concreto armado diâmetro de 25 cm - completa</t>
  </si>
  <si>
    <t>4 Brocas de 40cm</t>
  </si>
  <si>
    <t>lastro de 15cm de espessura e 75 cm de largura x 365,5m extensão dos tubo = 41,15m³</t>
  </si>
  <si>
    <t>padrão CDHU</t>
  </si>
  <si>
    <t>Total extensão =</t>
  </si>
  <si>
    <t>Tubo dos ramais BL até PV extensão de 74,5m</t>
  </si>
  <si>
    <t>Tubo das galerias extensão de 291,00m</t>
  </si>
  <si>
    <t>22 unidades</t>
  </si>
  <si>
    <t>FORNECIMENTO DE TAMPÃO - GRELHA DE FERRO FUNDIDO DÚCTIL CLASSE MÍNIMA 400 (40T) D=600MM - NBR 10160 ARTICULADO - P/ GAL. ÁGUAS PLUV.</t>
  </si>
  <si>
    <t>BOCA DE LOBO DUPLA</t>
  </si>
  <si>
    <t>BOCA DE LOBO TRIPLA</t>
  </si>
  <si>
    <t>49.06.420</t>
  </si>
  <si>
    <t>Tampão em ferro fundido, diâmetro de 600 mm, classe D 400 (ruptura&gt;400 kN)</t>
  </si>
  <si>
    <t>5 unidades</t>
  </si>
  <si>
    <t>17 unidades</t>
  </si>
  <si>
    <t>11 unidades</t>
  </si>
  <si>
    <t>6 unidades</t>
  </si>
  <si>
    <t>Grelha articulada em ferro fundido tipo boca de leão</t>
  </si>
  <si>
    <t>49.06.072</t>
  </si>
  <si>
    <t>PV-1.3</t>
  </si>
  <si>
    <t>PV-1.4</t>
  </si>
  <si>
    <t>PV-1.5</t>
  </si>
  <si>
    <t>PV-1.6</t>
  </si>
  <si>
    <t>PV-1.7</t>
  </si>
  <si>
    <t>PV-2.1</t>
  </si>
  <si>
    <t>PV-2.2</t>
  </si>
  <si>
    <t>PV-4.1</t>
  </si>
  <si>
    <t>PV-4.2</t>
  </si>
  <si>
    <t>PV-4.3</t>
  </si>
  <si>
    <t>PV-4.4</t>
  </si>
  <si>
    <t>PV-4.5</t>
  </si>
  <si>
    <t>PV-5.1</t>
  </si>
  <si>
    <t>PV-5.2</t>
  </si>
  <si>
    <t>PV Com Grelha</t>
  </si>
  <si>
    <t>diferença entre altura do PV e PV padrão</t>
  </si>
  <si>
    <t>2 unidade</t>
  </si>
  <si>
    <t>Muros de arrimo (rua)</t>
  </si>
  <si>
    <t>Viga baldrame</t>
  </si>
  <si>
    <t>FABRICAÇÃO, MONTAGEM E DESMONTAGEM DE FÔRMA PARA VIGA BALDRAME, EM MADEIRA SERRADA, E=25 MM, 1 UTILIZAÇÃO. AF_06/2017</t>
  </si>
  <si>
    <t>Laterais: 11m² x 2 = 22m²
Tampas: 0,08m² x 2 = 0,16m²</t>
  </si>
  <si>
    <t>LASTRO COM MATERIAL GRANULAR, APLICAÇÃO EM BLOCOS DE COROAMENTO, ESPESSURA DE *5 CM*. AF_08/2017</t>
  </si>
  <si>
    <t>area: 0,2m x 27,47m = 5,49m² x 0,05m = 0,28m³</t>
  </si>
  <si>
    <t>CONCRETAGEM DE BLOCOS DE COROAMENTO E VIGAS BALDRAME, FCK 30 MPA, COM USO DE JERICA LANÇAMENTO, ADENSAMENTO E ACABAMENTO. AF_06/2017</t>
  </si>
  <si>
    <t>11m² (área lateral) x 0,20m = 2,20m³</t>
  </si>
  <si>
    <t>ARMAÇÃO DE BLOCO, VIGA BALDRAME OU SAPATA UTILIZANDO AÇO CA-50 DE 8 MM- MONTAGEM. AF_06/2017</t>
  </si>
  <si>
    <t>taxa 85kg/m³ de concreto 2,20 x 85 = 187 kg</t>
  </si>
  <si>
    <t xml:space="preserve">5 Brocas de 3 m </t>
  </si>
  <si>
    <t>INSTALAÇÃO DE PRESSÃO DE PERNAS TRIPLO, EM TUBO DE AÇO CARBONO MENTO DE GINÁSTICA PARA ACADEMIA AO AR LIVRE / ACADEMIA DA TERCEIRA IDADE - ATI, INSTALADO SOBRE SOLO. AF_10/2021</t>
  </si>
  <si>
    <t>INSTALAÇÃO DE ROTAÇÃO DIAGONAL DUPLA, APARELHO TRIPLO, EM TUBO DE AÇO CARBONO - EQUIPAMENTO DE GINÁSTICA PARA ACADEMIA AO AR LIVRE / ACADEMIA DA TERCEIRA IDADE - ATI, INSTALADO SOBRE SOLO. AF_10/2021</t>
  </si>
  <si>
    <t>INSTALAÇÃO DE ESQUI TRIPLO, EM TUBO DE AÇO CARBONO - EQUIPAMENTO DE GINÁSTICA PARA ACADEMIA AO AR LIVRE / ACADEMIA DA TERCEIRA IDADE - ATI,INSTALADO SOBRE PISO DE CONCRETO EXISTENTE. AF_10/2021</t>
  </si>
  <si>
    <t>INSTALAÇÃO DE SIMULADOR DE CAMINHADA TRIPLO, EM TUBO DE AÇO CARBONO EQUIPAMENTO DE GINÁSTICA PARA ACADEMIA AO AR LIVRE / ACADEMIA DA TERCEIRA IDADE - ATI, INSTALADO SOBRE PISO DE CONCRETO EXISTENTE. AF_10/2021</t>
  </si>
  <si>
    <t>INSTALAÇÃO DE SURF DUPLO, EM TUBO DE AÇO CARBONO - EQUIPAMENTO DE GINÁSTICA PARA ACADEMIA AO AR LIVRE / ACADEMIA DA TERCEIRA IDADE - ATI, IN
STALADO SOBRE SOLO. AF_10/2021</t>
  </si>
  <si>
    <t>ILUMINAÇÃO - CAMPO</t>
  </si>
  <si>
    <t>36.03.060</t>
  </si>
  <si>
    <t>CAIXA DE MEDIÇÃO EXTERNA TIPO 'M´ (900 x 1200 x 270) MM, PADRÃO CONCESSIONÁRIAS</t>
  </si>
  <si>
    <t xml:space="preserve">Entrada de Energia - Uma Unidade </t>
  </si>
  <si>
    <t>37.03.220</t>
  </si>
  <si>
    <t>QUADRO DE DISTRIBUIÇÃO UNIVERSAL DE EMBUTIR, PARA DISJUNTORES 34 DIN / 24 BOLT-ON - 150 A - SEM COMPONENTES</t>
  </si>
  <si>
    <t>Hall</t>
  </si>
  <si>
    <t>37.13.800</t>
  </si>
  <si>
    <t>MINI-DISJUNTOR TERMOMAGNÉTICO, UNIPOLAR 127/220 V, CORRENTE DE 10 A ATÉ 32 A</t>
  </si>
  <si>
    <t xml:space="preserve"> Iluminação campo 3 unid </t>
  </si>
  <si>
    <t>37.17.070</t>
  </si>
  <si>
    <t>DISPOSITIVO DIFERENCIAL RESIDUAL DE 40 A x 30 MA - 2 POLOS</t>
  </si>
  <si>
    <t>38.01.080</t>
  </si>
  <si>
    <t>ELETRODUTO DE PVC RÍGIDO ROSCÁVEL DE 1 1/4´ - COM ACESSÓRIOS</t>
  </si>
  <si>
    <t>Entrada de energia até quadro de distribuição</t>
  </si>
  <si>
    <t>39.21.020</t>
  </si>
  <si>
    <t>CABO DE COBRE FLEXÍVEL DE 2,5 MM², ISOLAMENTO 0,6/1KV - ISOLAÇÃO HEPR 90°C</t>
  </si>
  <si>
    <t>09.11.009</t>
  </si>
  <si>
    <t>IL-109 LUMINÁRIA LED &lt;=200 W EM POSTE CIRCULAR DE CONCRETO H=11,00 M QUADRA ESPORTE DESCOBERTA</t>
  </si>
  <si>
    <t xml:space="preserve">3 postes de iluminação inclusive lampadas </t>
  </si>
  <si>
    <t>SIURB EDIF</t>
  </si>
  <si>
    <t>CAIXA DE INSPEÇÃO DE ATERRAMENTO TIPO EMBUTIR COM TAMPA E ALÇA</t>
  </si>
  <si>
    <t xml:space="preserve">3 CAIXAS DE INSPEÇÃO PARA PASSAGEM DE ELETRODUTOS E CABEAMENTO </t>
  </si>
  <si>
    <t>SINAPI-I</t>
  </si>
  <si>
    <t xml:space="preserve">LUMINARIA DE SOBREPOR EM CHAPA DE ACO PARA 1 LAMPADA FLUORESCENTE DE *18* W, ALETADA, COMPLETA (LAMPADA E REATOR INCLUSOS)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</si>
  <si>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rPr>
        <b/>
        <sz val="11"/>
        <color indexed="8"/>
        <rFont val="Verdana"/>
        <family val="2"/>
      </rPr>
      <t>REFERÊNCIA</t>
    </r>
    <r>
      <rPr>
        <sz val="11"/>
        <color indexed="8"/>
        <rFont val="Verdana"/>
        <family val="2"/>
      </rPr>
      <t>: SINAPI 12-2021 (Sem desoneração); CDHU 184 (Sem desoneração), SIURB 07-2021 (Sem desoneração)</t>
    </r>
    <r>
      <rPr>
        <b/>
        <sz val="11"/>
        <color indexed="8"/>
        <rFont val="Verdana"/>
        <family val="2"/>
      </rPr>
      <t xml:space="preserve"> </t>
    </r>
    <r>
      <rPr>
        <sz val="11"/>
        <color indexed="8"/>
        <rFont val="Verdana"/>
        <family val="2"/>
      </rPr>
      <t xml:space="preserve">FDE -10/2021 </t>
    </r>
    <r>
      <rPr>
        <b/>
        <sz val="11"/>
        <color indexed="8"/>
        <rFont val="Verdana"/>
        <family val="2"/>
      </rPr>
      <t xml:space="preserve">               
BDI</t>
    </r>
    <r>
      <rPr>
        <sz val="11"/>
        <color indexed="8"/>
        <rFont val="Verdana"/>
        <family val="2"/>
      </rPr>
      <t>: 25,00 % (não incluso no custo unitário)</t>
    </r>
  </si>
  <si>
    <t>RUA FLOR DE MAIO</t>
  </si>
  <si>
    <t>MEMÓRIA DE CÁLCULO - OBRA DE PAVIMENTAÇÃO E RECAPEAMENTO EM DIVERSAS VIAS DO MUNICIPIO - RUA FLOR DE MAIO</t>
  </si>
  <si>
    <t>OBJETO: REVITALIZAÇÃO CAMINHO ITAPEVI</t>
  </si>
  <si>
    <t xml:space="preserve">REFERÊNCIA: SINAPI 12-2021 (Sem desoneração); CDHU 184 (Sem desoneração), SIURB 07-2021 (Sem desoneração) FDE -10/2021                
BDI: 25,00 % (não incluso no custo unitário)    </t>
  </si>
  <si>
    <t>1.1.1</t>
  </si>
  <si>
    <t xml:space="preserve">LOCAÇÃO DE CONTAINER TIPO ESCRITÓRIO COM 1 VASO SANITÁRIO, 1 LAVATÓRIO E 1
PONTO PARA CHUVEIRO - ÁREA MÍNIMA DE 13,80 M²
</t>
  </si>
  <si>
    <t>UNXMÊS</t>
  </si>
  <si>
    <t xml:space="preserve">TAPUME MÓVEL PARA FECHAMENTO DE ÁREAS </t>
  </si>
  <si>
    <t>1.1.3</t>
  </si>
  <si>
    <t>1.1.4</t>
  </si>
  <si>
    <t>LOCAÇÃO DE VIAS, CALÇADAS, TANQUES E LAGOAS</t>
  </si>
  <si>
    <t>05.10.010</t>
  </si>
  <si>
    <t xml:space="preserve">CARREGAMENTO MECANIZADO DE SOLO DE 1ª E 2ª CATEGORIA </t>
  </si>
  <si>
    <t>2.2</t>
  </si>
  <si>
    <t>2.3</t>
  </si>
  <si>
    <t xml:space="preserve"> BASE DE CONCRETO FCK=15,00MPA PARA GUIAS, SARJETAS OU SARJETÕES</t>
  </si>
  <si>
    <t>05-14-03</t>
  </si>
  <si>
    <t xml:space="preserve"> FORNECIMENTO E ASSENTAMENTO DE GUIAS TIPO PMSP 100, INCLUSIVE ENCOSTAMENTO DE TERRA - FCK=30,0MPA</t>
  </si>
  <si>
    <t xml:space="preserve"> CONSTRUÇÃO DE SARJETA OU SARJETÃO DE CONCRETO - FCK=25,0MPA</t>
  </si>
  <si>
    <t xml:space="preserve"> BASE DE BINDER ABERTO (SEM TRANSPORTE)</t>
  </si>
  <si>
    <t xml:space="preserve"> IMPRIMAÇÃO BETUMINOSA LIGANTE</t>
  </si>
  <si>
    <t xml:space="preserve"> IMPRIMAÇÃO BETUMINOSA IMPERMEABILIZANTE</t>
  </si>
  <si>
    <t xml:space="preserve"> REVESTIMENTO DE CONCRETO ASFÁLTICO (SEM TRANSPORTE)</t>
  </si>
  <si>
    <t xml:space="preserve"> PASSEIO DE CONCRETO FCK=15,0MPA, INCLUSIVE PREPARO DE CAIXA E LASTRO DE BRITA</t>
  </si>
  <si>
    <t>54.01.210</t>
  </si>
  <si>
    <t xml:space="preserve"> BASE DE BRITA GRADUADA</t>
  </si>
  <si>
    <t xml:space="preserve"> REFORÇO DE SUB-LEITO/SUB-BASE DE SOLO MELHORADO COM BRITA 40% EM VOLUME</t>
  </si>
  <si>
    <t xml:space="preserve"> CARGA, DESCARGA E TRANSPORTE DE CONCRETO ASFÁLTICO ATÉ A DISTÂNCIA MÉDIA DE IDA E VOLTA DE 1KM</t>
  </si>
  <si>
    <t>05-78-07</t>
  </si>
  <si>
    <t xml:space="preserve"> TRANSPORTE DE CONCRETO ASFÁLTICO ALÉM DO PRIMEIRO KM</t>
  </si>
  <si>
    <t xml:space="preserve"> CARGA, DESCARGA E TRANSPORTE DE BINDER ATÉ A DISTÂNCIA MÉDIA DE IDA E VOLTA DE 1KM</t>
  </si>
  <si>
    <t xml:space="preserve"> TRANSPORTE DE BINDER ALÉM DO PRIMEIRO KM</t>
  </si>
  <si>
    <t>70.11.20</t>
  </si>
  <si>
    <t xml:space="preserve">CARGA E REMOÇÃO DE TERRA ATÉ A DISTÂNCIA MÉDIA DE 1 KM </t>
  </si>
  <si>
    <t>101619</t>
  </si>
  <si>
    <t>94294</t>
  </si>
  <si>
    <t>94283</t>
  </si>
  <si>
    <t>101827</t>
  </si>
  <si>
    <t xml:space="preserve"> RECOMPOSIÇÃO DE BASE E OU SUB-BASE PARA REMENDO PROFUNDO DE SOLO BRITA (40/60) - INCLUSO RETIRADA E COLOCAÇÃO DO MATERIAL. AF_12/2020</t>
  </si>
  <si>
    <t xml:space="preserve">PAVIMENTAÇÃO EM LAJOTA DE CONCRETO 35 MPA, ESPESSURA 6 CM, COR
NATURAL, TIPOS: RAQUETE, RETANGULAR, SEXTAVADO E 16 FACES, COM 
REJUNTE EM AREIA </t>
  </si>
  <si>
    <t>ÀREA DE LAZER</t>
  </si>
  <si>
    <t xml:space="preserve">DEMOLIÇÃO MANUAL DE ALVENARIA DE ELEVAÇÃO OU ELEMENTO VAZADO,
 INCLUINDO REVESTIMENTO 
</t>
  </si>
  <si>
    <t xml:space="preserve">RETIRADA DE ENTELAMENTO METÁLICO EM GERAL </t>
  </si>
  <si>
    <t xml:space="preserve">DEMOLIÇÃO MECANIZADA DE CONCRETO SIMPLES, INCLUSIVE FRAGMENTAÇÃO E ACOMODAÇÃO DO MATERIAL </t>
  </si>
  <si>
    <t xml:space="preserve">ESCAVAÇÃO MANUAL EM SOLO DE 1ª E 2ª CATEGORIA EM CAMPO ABERTO </t>
  </si>
  <si>
    <t xml:space="preserve">LIMPEZA MECANIZADA DO TERRENO, INCLUSIVE TRONCOS ATÉ 15 CM DE DIÂMETRO, COM CAMINHÃO À DISPOSIÇÃO DENTRO E FORA DA OBRA, COM TRANSPORTE NO RAIO DE ATÉ 1 KM </t>
  </si>
  <si>
    <t>4.1.6</t>
  </si>
  <si>
    <t>SUB-TOTAL DEMOLIÇÕES</t>
  </si>
  <si>
    <t>VESTIARIO</t>
  </si>
  <si>
    <t>ESCAVAÇÃO MANUAL EM SOLO DE 1ª E 2ª CATEGORIA EM VALA OU CAVA ATÉ 1,5M</t>
  </si>
  <si>
    <t xml:space="preserve">CONCRETO USINADO, FCK = 25 MPa </t>
  </si>
  <si>
    <t xml:space="preserve"> LANÇAMENTO E ADENSAMENTO DE CONCRETO OU MASSA POR BOMBEAMENTO </t>
  </si>
  <si>
    <t xml:space="preserve"> 10.01.040 </t>
  </si>
  <si>
    <t xml:space="preserve">ARMADURA EM BARRA DE AÇO CA-50 (A OU B) FYK = 500 MPA </t>
  </si>
  <si>
    <t>4.2.5</t>
  </si>
  <si>
    <t xml:space="preserve">LAJE PRÉ-FABRICADA UNIDIRECIONAL EM VIGA TRELIÇADA/LAJOTA EM EPS LT 12 (8+ 4), COM CAPA DE CONCRETO DE 25 MPA </t>
  </si>
  <si>
    <t>4.2.6</t>
  </si>
  <si>
    <t>4.2.7</t>
  </si>
  <si>
    <t xml:space="preserve">ALVENARIA DE BLOCO CERÂMICO DE VEDAÇÃO, USO REVESTIDO, DE 9 CM </t>
  </si>
  <si>
    <t>4.2.9</t>
  </si>
  <si>
    <t xml:space="preserve"> CHAPISCO </t>
  </si>
  <si>
    <t xml:space="preserve">  EMBOÇO COMUM </t>
  </si>
  <si>
    <t>4.2.11</t>
  </si>
  <si>
    <t xml:space="preserve">  REBOCO </t>
  </si>
  <si>
    <t xml:space="preserve">ARGAMASSA DE CIMENTO E AREIA TRAÇO 1:3, COM ADESIVO ACRÍLICO </t>
  </si>
  <si>
    <t xml:space="preserve"> 11.18.040</t>
  </si>
  <si>
    <t xml:space="preserve">LASTRO DE PEDRA BRITADA  </t>
  </si>
  <si>
    <t xml:space="preserve"> REVESTIMENTO CERÂMICO PARA PISO COM PLACAS TIPO ESMALTADA EXTRA DE DIMENSÕES 35X35 CM APLICADA EM AMBIENTES DE ÁREA ENTRE 5 M2 E 10 M2. AF_06/2014</t>
  </si>
  <si>
    <t xml:space="preserve"> 16.33.022</t>
  </si>
  <si>
    <t xml:space="preserve">  CALHA, RUFO, AFINS EM CHAPA GALVANIZADA Nº 24 - CORTE 0,33 M </t>
  </si>
  <si>
    <t xml:space="preserve"> 16.03.020</t>
  </si>
  <si>
    <t xml:space="preserve">TELHAMENTO EM CIMENTO REFORÇADO COM FIO SINTÉTICO CRFS - PERFIL ONDULADO 
DE 8MM 
 </t>
  </si>
  <si>
    <t xml:space="preserve"> 44.01.800</t>
  </si>
  <si>
    <t xml:space="preserve">  BACIA SIFONADA COM CAIXA DE DESCARGA ACOPLADA SEM TAMPA - 6 LITROS </t>
  </si>
  <si>
    <t xml:space="preserve"> 43.02.080</t>
  </si>
  <si>
    <t xml:space="preserve">  CHUVEIRO ELÉTRICO DE 6.500W/220V COM RESISTÊNCIA BLINDADA </t>
  </si>
  <si>
    <t>UNID</t>
  </si>
  <si>
    <t xml:space="preserve"> 44.01.270</t>
  </si>
  <si>
    <t xml:space="preserve">  CUBA DE LOUÇA DE EMBUTIR OVAL </t>
  </si>
  <si>
    <t>TAMPO/BANCADA EM GRANITO, COM FRONTÃO, ESPESSURA DE 2 CM, ACABAMENTO POLIDO</t>
  </si>
  <si>
    <t xml:space="preserve"> 14.30.020</t>
  </si>
  <si>
    <t xml:space="preserve">  DIVISÓRIA EM PLACAS DE GRANILITE COM ESPESSURA DE 3 CM </t>
  </si>
  <si>
    <t xml:space="preserve"> 44.03.315 </t>
  </si>
  <si>
    <t xml:space="preserve">  TORNEIRA DE MESA COM BICA MÓVEL E ALAVANCA </t>
  </si>
  <si>
    <t xml:space="preserve"> TINTA LATEX STANDARD COM MASSA NIVELADORA</t>
  </si>
  <si>
    <t xml:space="preserve"> 15.04.005</t>
  </si>
  <si>
    <t xml:space="preserve"> TINTA LÁTEX ECONÔMICA</t>
  </si>
  <si>
    <t xml:space="preserve"> 06.02.015</t>
  </si>
  <si>
    <t xml:space="preserve"> PF-15 PORTA EM CHAPA DE FERRO (L=82 CM)</t>
  </si>
  <si>
    <t xml:space="preserve">REGISTRO DE GAVETA EM LATÃO FUNDIDO CROMADO COM CANOPLA, DN= 1´ - </t>
  </si>
  <si>
    <t>SIFÃO PLÁSTICO SANFONADO UNIVERSAL DE 1'</t>
  </si>
  <si>
    <t>RESERVATÓRIO EM POLIETILENO COM TAMPA DE ROSCA - CAPACIDADE DE 500 LITROS</t>
  </si>
  <si>
    <t>RALO SECO EM PVC RÍGIDO DE 100 X 40 MM, COM GRELHA</t>
  </si>
  <si>
    <t>CAIXILHO EM ALUMÍNIO BASCULANTE COM VIDRO, LINHA COMERCIAL</t>
  </si>
  <si>
    <t>SUB-TOTAL VESTIARIO</t>
  </si>
  <si>
    <t>INSTAÇÕES ELÉTRICAS</t>
  </si>
  <si>
    <t>3788</t>
  </si>
  <si>
    <t>LUMINARIA DE SOBREPOR EM CHAPA DE ACO PARA 1 LAMPADA FLUORESCENTE DE *18* W, ALETADA, COMPLETA (LAMPADA E REATOR INCLUSOS)</t>
  </si>
  <si>
    <t>SUB-TOTAL INSTALAÇÃO ELÉTRICA</t>
  </si>
  <si>
    <t xml:space="preserve"> 16.04.019</t>
  </si>
  <si>
    <t xml:space="preserve"> FQ-01 FECHAMENTO PARA QUADRA DE ESPORTES - FUNDO - BROCA</t>
  </si>
  <si>
    <t xml:space="preserve"> 16.04.031</t>
  </si>
  <si>
    <t xml:space="preserve"> FQ-01 FECHAMENTO PARA QUADRA DE ESPORTES - LATERAIS - SAPATA</t>
  </si>
  <si>
    <t xml:space="preserve"> 54.01.010</t>
  </si>
  <si>
    <t>REGULARIZAÇÃO E COMPACTAÇÃO MECANIZADA DE SUPERFÍCIE, SEM CONTROLE DO PROCTOR NORMAL</t>
  </si>
  <si>
    <t xml:space="preserve"> 16.01.064</t>
  </si>
  <si>
    <t>REVESTIMENTO PRIMÁRIO COM PEDRA BRITADA, COMPACTAÇÃO MÍNIMA DE 95% DO PN</t>
  </si>
  <si>
    <t>06-05-00</t>
  </si>
  <si>
    <t>REVESTIMENTO EM GRAMA SINTÉTICA, COM ESPESSURA DE 20 A 32 MM</t>
  </si>
  <si>
    <t>TUBO EM POLIETILENO DE ALTA DENSIDADE CORRUGADO PERFURADO, DN= 6´, INCLUSIVE CONEXÕES</t>
  </si>
  <si>
    <t>08.05.180</t>
  </si>
  <si>
    <t>MANTA GEOTÊXTIL COM RESISTÊNCIA À TRAÇÃO LONGITUDINAL DE 10KN/M E TRANSVERSAL DE 9KN/M</t>
  </si>
  <si>
    <t>18-12-04</t>
  </si>
  <si>
    <t>SUB-TOTAL QUADRA</t>
  </si>
  <si>
    <t>SIURB-EDIF</t>
  </si>
  <si>
    <t>09-11-14</t>
  </si>
  <si>
    <t>SUB-TOTAL ILUMINAÇÃO -CAMPO</t>
  </si>
  <si>
    <t>18-14-45</t>
  </si>
  <si>
    <t xml:space="preserve"> PLAYGROUND BRINQUEDOS DE MADEIRA - ESCORREGADOR ( ALT.=1,80M COMP.=3,00M)</t>
  </si>
  <si>
    <t>18-15-13</t>
  </si>
  <si>
    <t>18-80-11</t>
  </si>
  <si>
    <t>18-03-67</t>
  </si>
  <si>
    <t>18-12-02</t>
  </si>
  <si>
    <t>103190</t>
  </si>
  <si>
    <t>103192</t>
  </si>
  <si>
    <t>103185</t>
  </si>
  <si>
    <t>103187</t>
  </si>
  <si>
    <t>103194</t>
  </si>
  <si>
    <t>SUB-TOTAL PLAYGROUND E ACADEMIA</t>
  </si>
  <si>
    <t>04-04-00</t>
  </si>
  <si>
    <t xml:space="preserve"> ESCAVAÇÃO MECÂNICA PARA FUNDAÇÕES E VALAS COM PROFUNDIDADE MENOR OU IGUAL À 4,0M</t>
  </si>
  <si>
    <t>04-09-00</t>
  </si>
  <si>
    <t>04-15-00</t>
  </si>
  <si>
    <t>04-60-00</t>
  </si>
  <si>
    <t>M³XKM</t>
  </si>
  <si>
    <t>06-01-00</t>
  </si>
  <si>
    <t>06-03-00</t>
  </si>
  <si>
    <t>8.6</t>
  </si>
  <si>
    <t>06-04-00</t>
  </si>
  <si>
    <t>8.7</t>
  </si>
  <si>
    <t>8.8</t>
  </si>
  <si>
    <t>06-09-00</t>
  </si>
  <si>
    <t>8.9</t>
  </si>
  <si>
    <t>06-10-01</t>
  </si>
  <si>
    <t>8.10</t>
  </si>
  <si>
    <t>06-18-01</t>
  </si>
  <si>
    <t>8.11</t>
  </si>
  <si>
    <t>8.12</t>
  </si>
  <si>
    <t>06-20-23</t>
  </si>
  <si>
    <t>8.13</t>
  </si>
  <si>
    <t>8.14</t>
  </si>
  <si>
    <t>06-22-05</t>
  </si>
  <si>
    <t>8.15</t>
  </si>
  <si>
    <t>06-23-02</t>
  </si>
  <si>
    <t>8.16</t>
  </si>
  <si>
    <t>8.17</t>
  </si>
  <si>
    <t>06-19-00</t>
  </si>
  <si>
    <t>8.18</t>
  </si>
  <si>
    <t>SUB-TOTAL GALERIAS</t>
  </si>
  <si>
    <t>9</t>
  </si>
  <si>
    <t>ESCADA</t>
  </si>
  <si>
    <t>10.01.040</t>
  </si>
  <si>
    <t>9.4</t>
  </si>
  <si>
    <t>Kg</t>
  </si>
  <si>
    <t>9.5</t>
  </si>
  <si>
    <t>9.6</t>
  </si>
  <si>
    <t>9.7</t>
  </si>
  <si>
    <t>SUB-TOTAL ESCADA</t>
  </si>
  <si>
    <t>08-14-01</t>
  </si>
  <si>
    <t>10.1.1</t>
  </si>
  <si>
    <t xml:space="preserve"> FORMA COMUM, INCLUSIVE CIMBRAMENTO</t>
  </si>
  <si>
    <t>10.1.2</t>
  </si>
  <si>
    <t>10.1.3</t>
  </si>
  <si>
    <t>96530</t>
  </si>
  <si>
    <t>10.2.1</t>
  </si>
  <si>
    <t xml:space="preserve"> FABRICAÇÃO, MONTAGEM E DESMONTAGEM DE FÔRMA PARA VIGA BALDRAME, EM MADEIRA SERRADA, E=25 MM, 1 UTILIZAÇÃO. AF_06/2017</t>
  </si>
  <si>
    <t>96621</t>
  </si>
  <si>
    <t>10.2.2</t>
  </si>
  <si>
    <t xml:space="preserve"> LASTRO COM MATERIAL GRANULAR, APLICAÇÃO EM BLOCOS DE COROAMENTO, ESPESSURA DE *5 CM*. AF_08/2017</t>
  </si>
  <si>
    <t>96555</t>
  </si>
  <si>
    <t>10.2.3</t>
  </si>
  <si>
    <t xml:space="preserve"> CONCRETAGEM DE BLOCOS DE COROAMENTO E VIGAS BALDRAME, FCK 30 MPA, COM USO DE JERICA LANÇAMENTO, ADENSAMENTO E ACABAMENTO. AF_06/2017</t>
  </si>
  <si>
    <t>96545</t>
  </si>
  <si>
    <t>10.2.4</t>
  </si>
  <si>
    <t xml:space="preserve"> 12.01.041</t>
  </si>
  <si>
    <t>10.2.5</t>
  </si>
  <si>
    <t>SUB-TOTAL DO MURO DE ARRIMO</t>
  </si>
  <si>
    <t>ILUMINAÇÃO - QUADRA</t>
  </si>
  <si>
    <t>Rua: Laterais superiores: 15,48 m² x 4 = 61,92m²
Laterias inferiores: 2,8m² x 2 = 11,20m²
Tampa superior: 1,16m² x 2 = 2,32m²
Tampa inferior: 0,7m² x 2 = 1,40m²
Quadra:Laterais: 13,74m² x 2 = 27,48m²
Tampa : 0,2m²</t>
  </si>
  <si>
    <t>taxa 85kg/m³ de concreto 7,32+2,72 x 85 = 853,40 kg</t>
  </si>
  <si>
    <t>RUA: 18,28² (área lateral) x 0,20m (largura) = 3,66m³ x 2 = 7,32m³  QUADRA: 13,74² (área lateral) x 0,20m (largura) = 2,72m³</t>
  </si>
  <si>
    <t>MURO DE ARRIMO</t>
  </si>
  <si>
    <t>4.3.2</t>
  </si>
  <si>
    <t>4.3.3</t>
  </si>
  <si>
    <t>4.3.4</t>
  </si>
  <si>
    <t>4.3.5</t>
  </si>
  <si>
    <t>4.3.6</t>
  </si>
  <si>
    <t>4.3.7</t>
  </si>
  <si>
    <t>4.3.8</t>
  </si>
  <si>
    <t>4.3.9</t>
  </si>
  <si>
    <t>4.3.10</t>
  </si>
  <si>
    <t>4.4.1</t>
  </si>
  <si>
    <t>4.4.2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</si>
  <si>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</si>
  <si>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</si>
  <si>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</si>
  <si>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</si>
  <si>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</si>
  <si>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</si>
  <si>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</si>
  <si>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</si>
  <si>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</si>
  <si>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</si>
  <si>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</si>
  <si>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4.4.14</t>
  </si>
  <si>
    <t>4.4.15</t>
  </si>
  <si>
    <t>4.4.16</t>
  </si>
  <si>
    <t>4.5.1</t>
  </si>
  <si>
    <t>4.5.2</t>
  </si>
  <si>
    <t>4.5.3</t>
  </si>
  <si>
    <t>4.5.4</t>
  </si>
  <si>
    <t>4.5.5</t>
  </si>
  <si>
    <t>4.5.6</t>
  </si>
  <si>
    <t>4.5.7</t>
  </si>
  <si>
    <t>4.5.8</t>
  </si>
  <si>
    <t>4.6.1</t>
  </si>
  <si>
    <t>4.6.2</t>
  </si>
  <si>
    <t>4.6.3</t>
  </si>
  <si>
    <t>4.6.4</t>
  </si>
  <si>
    <t>4.6.5</t>
  </si>
  <si>
    <t>4.6.6</t>
  </si>
  <si>
    <t>4.6.7</t>
  </si>
  <si>
    <t>4.6.8</t>
  </si>
  <si>
    <t>4.6.9</t>
  </si>
  <si>
    <t>4.6.10</t>
  </si>
  <si>
    <t>4.6.11</t>
  </si>
  <si>
    <t>4.6.12</t>
  </si>
  <si>
    <t>4.6.13</t>
  </si>
  <si>
    <t>4.6.14</t>
  </si>
  <si>
    <t>4.6.15</t>
  </si>
  <si>
    <t>8</t>
  </si>
  <si>
    <t>Muro de Ala</t>
  </si>
  <si>
    <r>
      <t xml:space="preserve">Formas - Muro de Ala e Testa Diam. </t>
    </r>
    <r>
      <rPr>
        <sz val="10"/>
        <rFont val="Calibri"/>
        <family val="2"/>
      </rPr>
      <t>Ø</t>
    </r>
    <r>
      <rPr>
        <sz val="10"/>
        <rFont val="Arial"/>
        <family val="2"/>
      </rPr>
      <t>0,60m - 7,2</t>
    </r>
  </si>
  <si>
    <t>Armação - Muro de Ala e Testa Diam. Ø0,60m - 127,60KG</t>
  </si>
  <si>
    <t>Concreto - Muro de Ala e Testa Diam. Ø0,60m - 1,7m³</t>
  </si>
  <si>
    <t>8.19</t>
  </si>
  <si>
    <t>8.20</t>
  </si>
  <si>
    <t>8.21</t>
  </si>
  <si>
    <t>ENSAIOS DE LABORATÓRIO - GRANULOMETRIA</t>
  </si>
  <si>
    <t>ENSAIOS</t>
  </si>
  <si>
    <t>ENSAIOS DE LABORATÓRIO - ENSAIO DE CBR INDEFORMADO</t>
  </si>
  <si>
    <t xml:space="preserve">REVITALIZAÇÃO CAMINHO ITAPEVI </t>
  </si>
  <si>
    <t xml:space="preserve">RECAPEAMENTO EM DIVERSAS VIAS </t>
  </si>
  <si>
    <t>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</si>
  <si>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</si>
  <si>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</si>
  <si>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</si>
  <si>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</si>
  <si>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</si>
  <si>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</si>
  <si>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</si>
  <si>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</si>
  <si>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</si>
  <si>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</si>
  <si>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</si>
  <si>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</si>
  <si>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</si>
  <si>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</si>
  <si>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</si>
  <si>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</si>
  <si>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6</t>
  </si>
  <si>
    <t>11.1</t>
  </si>
  <si>
    <t>11.2</t>
  </si>
  <si>
    <t>11.3</t>
  </si>
  <si>
    <t>11.4</t>
  </si>
  <si>
    <t>12.1</t>
  </si>
  <si>
    <t xml:space="preserve">REFERÊNCIA: SINAPI 12-2021 (Sem desoneração); CDHU 184 (Sem desoneração), SIURB 07-2021 (Sem desoneração) FDE -10/2021                
BDI: 24,23 % (não incluso no custo unitário)    </t>
  </si>
  <si>
    <t>PRAZO PROPOSTO</t>
  </si>
  <si>
    <t xml:space="preserve">INÍCIO: data da assinatura do convenio </t>
  </si>
  <si>
    <t xml:space="preserve">Infraestrutura Urbana em Diversas Ruas no Parque Jandaia </t>
  </si>
  <si>
    <t>ITENS</t>
  </si>
  <si>
    <t>SERVIÇOS</t>
  </si>
  <si>
    <t>UNIDADE</t>
  </si>
  <si>
    <t>1º ETAPA</t>
  </si>
  <si>
    <t>2º ETAPA</t>
  </si>
  <si>
    <t>3º ETAPA</t>
  </si>
  <si>
    <t>TOTAL</t>
  </si>
  <si>
    <t>RECURSO PRÓPRIO</t>
  </si>
  <si>
    <t>+</t>
  </si>
  <si>
    <t xml:space="preserve">Obejeto: </t>
  </si>
  <si>
    <t>Jessica dos Santos Silva</t>
  </si>
  <si>
    <t xml:space="preserve"> ENGENHEIRA CIVIL</t>
  </si>
  <si>
    <t>CREA: 5070054590-SP</t>
  </si>
  <si>
    <t>10.1</t>
  </si>
  <si>
    <t>10.2</t>
  </si>
  <si>
    <t>10.3</t>
  </si>
  <si>
    <t>10.4</t>
  </si>
  <si>
    <t>11.5</t>
  </si>
  <si>
    <t>11.6</t>
  </si>
  <si>
    <t>11.7</t>
  </si>
  <si>
    <t>11.8</t>
  </si>
  <si>
    <t>11.9</t>
  </si>
  <si>
    <t xml:space="preserve">1º Trimestre </t>
  </si>
  <si>
    <t xml:space="preserve">2º Trimestre </t>
  </si>
  <si>
    <t xml:space="preserve">3º Trimestre </t>
  </si>
  <si>
    <t>4º ETAPA</t>
  </si>
  <si>
    <t>5º ETAPA</t>
  </si>
  <si>
    <t>6º ETAPA</t>
  </si>
  <si>
    <t xml:space="preserve">4º Trimestre </t>
  </si>
  <si>
    <t xml:space="preserve">5º Trimestre </t>
  </si>
  <si>
    <t xml:space="preserve">6º Trimestre </t>
  </si>
  <si>
    <t>Final: 550 dias apartir da data da assinatura do contrato</t>
  </si>
</sst>
</file>

<file path=xl/styles.xml><?xml version="1.0" encoding="utf-8"?>
<styleSheet xmlns="http://schemas.openxmlformats.org/spreadsheetml/2006/main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"/>
    <numFmt numFmtId="165" formatCode="_(* #,##0.00_);_(* \(#,##0.00\);_(* \-??_);_(@_)"/>
    <numFmt numFmtId="166" formatCode="_(* #,##0.00_);_(* \(#,##0.00\);_(* &quot;-&quot;??_);_(@_)"/>
    <numFmt numFmtId="167" formatCode="_-* #,##0.00_-;\-* #,##0.00_-;_-* \-??_-;_-@_-"/>
    <numFmt numFmtId="168" formatCode="#,#&quot;(&quot;\ #0.00"/>
    <numFmt numFmtId="169" formatCode="#,##0;&quot;-&quot;#,##0"/>
    <numFmt numFmtId="170" formatCode="0.0000"/>
    <numFmt numFmtId="171" formatCode="&quot; &quot;#,##0&quot; &quot;;&quot;-&quot;#,##0&quot; &quot;;&quot; - &quot;;&quot; &quot;@&quot; &quot;"/>
    <numFmt numFmtId="172" formatCode="&quot; &quot;#,##0.00&quot; &quot;;&quot; (&quot;#,##0.00&quot;)&quot;;&quot; -&quot;00&quot; &quot;;&quot; &quot;@&quot; &quot;"/>
    <numFmt numFmtId="173" formatCode="&quot; &quot;[$R$]#,##0&quot; &quot;;&quot;-&quot;[$R$]#,##0&quot; &quot;;&quot; &quot;[$R$]&quot;- &quot;;&quot; &quot;@&quot; &quot;"/>
    <numFmt numFmtId="174" formatCode="&quot; $&quot;#,##0.00&quot; &quot;;&quot; $(&quot;#,##0.00&quot;)&quot;;&quot; $-&quot;00&quot; &quot;;&quot; &quot;@&quot; &quot;"/>
    <numFmt numFmtId="175" formatCode="_([$€]* #,##0.00_);_([$€]* \(#,##0.00\);_([$€]* &quot;-&quot;??_);_(@_)"/>
    <numFmt numFmtId="176" formatCode="&quot; &quot;#,##0&quot; &quot;;&quot;(&quot;#,##0&quot;)&quot;"/>
    <numFmt numFmtId="177" formatCode="&quot; &quot;#,##0&quot; &quot;;&quot; (&quot;#,##0&quot;)&quot;;&quot; - &quot;;&quot; &quot;@&quot; &quot;"/>
    <numFmt numFmtId="178" formatCode="#,##0;[Red]&quot;-&quot;#,##0"/>
    <numFmt numFmtId="179" formatCode="#,##0.00;[Red]&quot;-&quot;#,##0.00"/>
    <numFmt numFmtId="180" formatCode="_(&quot;R$ &quot;* #,##0.00_);_(&quot;R$ &quot;* \(#,##0.00\);_(&quot;R$ &quot;* \-??_);_(@_)"/>
    <numFmt numFmtId="181" formatCode="&quot; R$ &quot;#,##0.0&quot; &quot;;&quot; R$ (&quot;#,##0.0&quot;)&quot;;&quot; R$ -&quot;00&quot; &quot;;&quot; &quot;@&quot; &quot;"/>
    <numFmt numFmtId="182" formatCode="_(&quot;R$ &quot;* #,##0.00_);_(&quot;R$ &quot;* \(#,##0.00\);_(&quot;R$ &quot;* &quot;-&quot;??_);_(@_)"/>
    <numFmt numFmtId="183" formatCode="&quot; $ &quot;#,##0&quot; &quot;;&quot; $ (&quot;#,##0&quot;)&quot;;&quot; $ - &quot;;&quot; &quot;@&quot; &quot;"/>
    <numFmt numFmtId="184" formatCode="&quot; $ &quot;#,##0.00&quot; &quot;;&quot; $ (&quot;#,##0.00&quot;)&quot;;&quot; $ -&quot;00&quot; &quot;;&quot; &quot;@&quot; &quot;"/>
    <numFmt numFmtId="185" formatCode="[$R$]&quot; &quot;#,##0&quot; &quot;;[Red]&quot;(&quot;[$R$]&quot; &quot;#,##0&quot;)&quot;"/>
    <numFmt numFmtId="186" formatCode="[$R$]&quot; &quot;#,##0.00&quot; &quot;;&quot;(&quot;[$R$]&quot; &quot;#,##0.00&quot;)&quot;"/>
    <numFmt numFmtId="187" formatCode="#,##0;&quot;(&quot;0,000&quot;)&quot;"/>
    <numFmt numFmtId="188" formatCode="&quot; Cr$&quot;#,##0.00&quot; &quot;;&quot; Cr$(&quot;#,##0.00&quot;)&quot;;&quot; Cr$-&quot;00&quot; &quot;;&quot; &quot;@&quot; &quot;"/>
    <numFmt numFmtId="189" formatCode="0.00%;&quot;(&quot;0.00%&quot;)&quot;"/>
    <numFmt numFmtId="190" formatCode="#,##0.00;&quot;(&quot;#,##0.00&quot;)&quot;"/>
    <numFmt numFmtId="191" formatCode="#"/>
    <numFmt numFmtId="192" formatCode="#,"/>
    <numFmt numFmtId="193" formatCode="&quot; &quot;#,##0.00&quot; &quot;;&quot;-&quot;#,##0.00&quot; &quot;;&quot; -&quot;00&quot; &quot;;&quot; &quot;@&quot; &quot;"/>
    <numFmt numFmtId="194" formatCode="#,##0.000"/>
    <numFmt numFmtId="195" formatCode="0.000"/>
    <numFmt numFmtId="196" formatCode="00000"/>
    <numFmt numFmtId="197" formatCode="00\-00\-00"/>
    <numFmt numFmtId="198" formatCode="#,##0.000_ ;\-#,##0.000\ "/>
    <numFmt numFmtId="199" formatCode="#,##0.00_ ;\-#,##0.00\ "/>
  </numFmts>
  <fonts count="15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indexed="63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9"/>
      <color theme="1"/>
      <name val="Arial"/>
      <family val="2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color rgb="FF000000"/>
      <name val="Calibri"/>
      <family val="2"/>
    </font>
    <font>
      <i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10"/>
      <name val="Calibri"/>
      <family val="2"/>
      <scheme val="minor"/>
    </font>
    <font>
      <sz val="11"/>
      <color rgb="FF000000"/>
      <name val="Calibri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0"/>
      <name val="Arial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2"/>
      <color theme="1"/>
      <name val="Calibri"/>
      <family val="2"/>
      <scheme val="minor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sz val="12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sz val="12"/>
      <name val="Arial"/>
      <family val="2"/>
    </font>
    <font>
      <b/>
      <sz val="11"/>
      <color indexed="8"/>
      <name val="Arial"/>
      <family val="2"/>
    </font>
    <font>
      <b/>
      <sz val="11"/>
      <color indexed="8"/>
      <name val="Verdana"/>
      <family val="2"/>
    </font>
    <font>
      <sz val="11"/>
      <color indexed="8"/>
      <name val="Verdana"/>
      <family val="2"/>
    </font>
    <font>
      <sz val="11"/>
      <name val="Verdana"/>
      <family val="2"/>
    </font>
    <font>
      <b/>
      <sz val="14"/>
      <color indexed="8"/>
      <name val="Verdana"/>
      <family val="2"/>
    </font>
    <font>
      <b/>
      <sz val="12"/>
      <color theme="1"/>
      <name val="Arial"/>
      <family val="2"/>
    </font>
    <font>
      <b/>
      <sz val="12"/>
      <color rgb="FF000000"/>
      <name val="Arial"/>
      <family val="2"/>
    </font>
    <font>
      <sz val="12"/>
      <color rgb="FF0070C0"/>
      <name val="Arial"/>
      <family val="2"/>
    </font>
    <font>
      <sz val="11"/>
      <color rgb="FF0070C0"/>
      <name val="Arial"/>
      <family val="2"/>
    </font>
    <font>
      <sz val="12"/>
      <color rgb="FFFF0000"/>
      <name val="Arial"/>
      <family val="2"/>
    </font>
    <font>
      <b/>
      <sz val="11"/>
      <color indexed="30"/>
      <name val="Arial"/>
      <family val="2"/>
    </font>
    <font>
      <sz val="11"/>
      <color indexed="30"/>
      <name val="Arial"/>
      <family val="2"/>
    </font>
    <font>
      <sz val="11"/>
      <color indexed="30"/>
      <name val="Calibri"/>
      <family val="2"/>
    </font>
    <font>
      <b/>
      <sz val="12"/>
      <name val="Arial"/>
      <family val="2"/>
    </font>
    <font>
      <sz val="11"/>
      <color rgb="FF000000"/>
      <name val="Arial"/>
      <family val="2"/>
    </font>
    <font>
      <sz val="11"/>
      <color theme="4"/>
      <name val="Arial"/>
      <family val="2"/>
    </font>
    <font>
      <sz val="12"/>
      <color theme="4"/>
      <name val="Arial"/>
      <family val="2"/>
    </font>
    <font>
      <sz val="12"/>
      <color theme="1"/>
      <name val="Arial"/>
      <family val="2"/>
    </font>
    <font>
      <b/>
      <sz val="11"/>
      <name val="Verdana"/>
      <family val="2"/>
    </font>
    <font>
      <sz val="12"/>
      <color indexed="8"/>
      <name val="Arial"/>
      <family val="2"/>
    </font>
    <font>
      <sz val="12"/>
      <color rgb="FF000000"/>
      <name val="Arial"/>
      <family val="2"/>
    </font>
    <font>
      <sz val="10"/>
      <color theme="1"/>
      <name val="Arial"/>
      <family val="2"/>
    </font>
    <font>
      <sz val="11"/>
      <color theme="4"/>
      <name val="Calibri"/>
      <family val="2"/>
      <scheme val="minor"/>
    </font>
    <font>
      <sz val="10"/>
      <color rgb="FF0070C0"/>
      <name val="Arial"/>
      <family val="2"/>
    </font>
    <font>
      <sz val="11"/>
      <color rgb="FF0070C0"/>
      <name val="Calibri"/>
      <family val="2"/>
      <scheme val="minor"/>
    </font>
    <font>
      <sz val="12"/>
      <color rgb="FFFF0000"/>
      <name val="Times New Roman"/>
      <family val="1"/>
    </font>
    <font>
      <b/>
      <sz val="10"/>
      <color theme="4"/>
      <name val="Arial"/>
      <family val="2"/>
    </font>
    <font>
      <sz val="12"/>
      <color theme="4"/>
      <name val="Times New Roman"/>
      <family val="1"/>
    </font>
    <font>
      <sz val="12"/>
      <color rgb="FF0070C0"/>
      <name val="Times New Roman"/>
      <family val="1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Calibri"/>
      <family val="2"/>
    </font>
    <font>
      <sz val="10"/>
      <color indexed="8"/>
      <name val="Times New Roman"/>
      <family val="1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2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26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6"/>
      <color indexed="8"/>
      <name val="Verdana"/>
      <family val="2"/>
    </font>
    <font>
      <b/>
      <sz val="22"/>
      <color indexed="8"/>
      <name val="Verdana"/>
      <family val="2"/>
    </font>
    <font>
      <b/>
      <sz val="20"/>
      <color indexed="8"/>
      <name val="Verdana"/>
      <family val="2"/>
    </font>
    <font>
      <sz val="22"/>
      <color theme="1"/>
      <name val="Verdana"/>
      <family val="2"/>
    </font>
    <font>
      <sz val="26"/>
      <color theme="1"/>
      <name val="Verdana"/>
      <family val="2"/>
    </font>
    <font>
      <sz val="26"/>
      <color rgb="FF000000"/>
      <name val="Verdana"/>
      <family val="2"/>
    </font>
    <font>
      <b/>
      <sz val="26"/>
      <color rgb="FFFF0000"/>
      <name val="Verdana"/>
      <family val="2"/>
    </font>
    <font>
      <sz val="20"/>
      <color theme="1"/>
      <name val="Verdana"/>
      <family val="2"/>
    </font>
    <font>
      <sz val="20"/>
      <color rgb="FF000000"/>
      <name val="Verdana"/>
      <family val="2"/>
    </font>
    <font>
      <b/>
      <sz val="26"/>
      <color rgb="FF000000"/>
      <name val="Verdana"/>
      <family val="2"/>
    </font>
    <font>
      <b/>
      <sz val="20"/>
      <color rgb="FF000000"/>
      <name val="Verdana"/>
      <family val="2"/>
    </font>
    <font>
      <b/>
      <sz val="24"/>
      <color theme="1"/>
      <name val="Verdana"/>
      <family val="2"/>
    </font>
    <font>
      <sz val="24"/>
      <color rgb="FF000000"/>
      <name val="Verdana"/>
      <family val="2"/>
    </font>
    <font>
      <sz val="24"/>
      <color theme="1"/>
      <name val="Verdana"/>
      <family val="2"/>
    </font>
    <font>
      <b/>
      <sz val="20"/>
      <color theme="1"/>
      <name val="Verdana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</fonts>
  <fills count="7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indexed="22"/>
        <bgColor indexed="4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</fills>
  <borders count="9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theme="0"/>
      </left>
      <right/>
      <top style="thin">
        <color auto="1"/>
      </top>
      <bottom style="thin">
        <color auto="1"/>
      </bottom>
      <diagonal/>
    </border>
    <border>
      <left style="thin">
        <color theme="0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72">
    <xf numFmtId="0" fontId="0" fillId="0" borderId="0"/>
    <xf numFmtId="43" fontId="1" fillId="0" borderId="0" applyFont="0" applyFill="0" applyBorder="0" applyAlignment="0" applyProtection="0"/>
    <xf numFmtId="0" fontId="1" fillId="0" borderId="0"/>
    <xf numFmtId="165" fontId="7" fillId="0" borderId="0" applyFill="0" applyBorder="0" applyAlignment="0" applyProtection="0"/>
    <xf numFmtId="0" fontId="1" fillId="0" borderId="0"/>
    <xf numFmtId="0" fontId="7" fillId="0" borderId="0"/>
    <xf numFmtId="167" fontId="14" fillId="0" borderId="0" applyBorder="0" applyProtection="0"/>
    <xf numFmtId="0" fontId="20" fillId="0" borderId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2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2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2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2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2" fillId="23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24" borderId="0" applyNumberFormat="0" applyBorder="0" applyAlignment="0" applyProtection="0"/>
    <xf numFmtId="0" fontId="20" fillId="20" borderId="0" applyNumberFormat="0" applyBorder="0" applyAlignment="0" applyProtection="0"/>
    <xf numFmtId="0" fontId="20" fillId="18" borderId="0" applyNumberFormat="0" applyBorder="0" applyAlignment="0" applyProtection="0"/>
    <xf numFmtId="0" fontId="20" fillId="24" borderId="0" applyNumberFormat="0" applyBorder="0" applyAlignment="0" applyProtection="0"/>
    <xf numFmtId="0" fontId="20" fillId="22" borderId="0" applyNumberFormat="0" applyBorder="0" applyAlignment="0" applyProtection="0"/>
    <xf numFmtId="0" fontId="20" fillId="20" borderId="0" applyNumberFormat="0" applyBorder="0" applyAlignment="0" applyProtection="0"/>
    <xf numFmtId="0" fontId="22" fillId="25" borderId="0" applyNumberFormat="0" applyBorder="0" applyAlignment="0" applyProtection="0"/>
    <xf numFmtId="0" fontId="22" fillId="26" borderId="0" applyNumberFormat="0" applyBorder="0" applyAlignment="0" applyProtection="0"/>
    <xf numFmtId="0" fontId="22" fillId="27" borderId="0" applyNumberFormat="0" applyBorder="0" applyAlignment="0" applyProtection="0"/>
    <xf numFmtId="0" fontId="22" fillId="10" borderId="0" applyNumberFormat="0" applyBorder="0" applyAlignment="0" applyProtection="0"/>
    <xf numFmtId="0" fontId="22" fillId="25" borderId="0" applyNumberFormat="0" applyBorder="0" applyAlignment="0" applyProtection="0"/>
    <xf numFmtId="0" fontId="22" fillId="28" borderId="0" applyNumberFormat="0" applyBorder="0" applyAlignment="0" applyProtection="0"/>
    <xf numFmtId="0" fontId="22" fillId="29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2" fillId="30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2" fillId="31" borderId="0" applyNumberFormat="0" applyBorder="0" applyAlignment="0" applyProtection="0"/>
    <xf numFmtId="0" fontId="20" fillId="32" borderId="0" applyNumberFormat="0" applyBorder="0" applyAlignment="0" applyProtection="0"/>
    <xf numFmtId="0" fontId="20" fillId="32" borderId="0" applyNumberFormat="0" applyBorder="0" applyAlignment="0" applyProtection="0"/>
    <xf numFmtId="0" fontId="22" fillId="19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2" fillId="29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2" fillId="34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35" borderId="0" applyNumberFormat="0" applyBorder="0" applyAlignment="0" applyProtection="0"/>
    <xf numFmtId="0" fontId="20" fillId="16" borderId="0" applyNumberFormat="0" applyBorder="0" applyAlignment="0" applyProtection="0"/>
    <xf numFmtId="0" fontId="20" fillId="32" borderId="0" applyNumberFormat="0" applyBorder="0" applyAlignment="0" applyProtection="0"/>
    <xf numFmtId="0" fontId="20" fillId="35" borderId="0" applyNumberFormat="0" applyBorder="0" applyAlignment="0" applyProtection="0"/>
    <xf numFmtId="0" fontId="20" fillId="14" borderId="0" applyNumberFormat="0" applyBorder="0" applyAlignment="0" applyProtection="0"/>
    <xf numFmtId="0" fontId="20" fillId="20" borderId="0" applyNumberFormat="0" applyBorder="0" applyAlignment="0" applyProtection="0"/>
    <xf numFmtId="0" fontId="23" fillId="36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9" borderId="0" applyNumberFormat="0" applyBorder="0" applyAlignment="0" applyProtection="0"/>
    <xf numFmtId="0" fontId="23" fillId="40" borderId="0" applyNumberFormat="0" applyBorder="0" applyAlignment="0" applyProtection="0"/>
    <xf numFmtId="0" fontId="24" fillId="22" borderId="0" applyNumberFormat="0" applyBorder="0" applyAlignment="0" applyProtection="0"/>
    <xf numFmtId="0" fontId="23" fillId="30" borderId="0" applyNumberFormat="0" applyBorder="0" applyAlignment="0" applyProtection="0"/>
    <xf numFmtId="0" fontId="24" fillId="41" borderId="0" applyNumberFormat="0" applyBorder="0" applyAlignment="0" applyProtection="0"/>
    <xf numFmtId="0" fontId="23" fillId="31" borderId="0" applyNumberFormat="0" applyBorder="0" applyAlignment="0" applyProtection="0"/>
    <xf numFmtId="0" fontId="24" fillId="42" borderId="0" applyNumberFormat="0" applyBorder="0" applyAlignment="0" applyProtection="0"/>
    <xf numFmtId="0" fontId="23" fillId="43" borderId="0" applyNumberFormat="0" applyBorder="0" applyAlignment="0" applyProtection="0"/>
    <xf numFmtId="0" fontId="24" fillId="33" borderId="0" applyNumberFormat="0" applyBorder="0" applyAlignment="0" applyProtection="0"/>
    <xf numFmtId="0" fontId="23" fillId="44" borderId="0" applyNumberFormat="0" applyBorder="0" applyAlignment="0" applyProtection="0"/>
    <xf numFmtId="0" fontId="24" fillId="22" borderId="0" applyNumberFormat="0" applyBorder="0" applyAlignment="0" applyProtection="0"/>
    <xf numFmtId="0" fontId="23" fillId="45" borderId="0" applyNumberFormat="0" applyBorder="0" applyAlignment="0" applyProtection="0"/>
    <xf numFmtId="0" fontId="24" fillId="16" borderId="0" applyNumberFormat="0" applyBorder="0" applyAlignment="0" applyProtection="0"/>
    <xf numFmtId="0" fontId="25" fillId="46" borderId="0" applyNumberFormat="0" applyBorder="0" applyAlignment="0" applyProtection="0"/>
    <xf numFmtId="0" fontId="25" fillId="16" borderId="0" applyNumberFormat="0" applyBorder="0" applyAlignment="0" applyProtection="0"/>
    <xf numFmtId="0" fontId="25" fillId="32" borderId="0" applyNumberFormat="0" applyBorder="0" applyAlignment="0" applyProtection="0"/>
    <xf numFmtId="0" fontId="25" fillId="35" borderId="0" applyNumberFormat="0" applyBorder="0" applyAlignment="0" applyProtection="0"/>
    <xf numFmtId="0" fontId="25" fillId="46" borderId="0" applyNumberFormat="0" applyBorder="0" applyAlignment="0" applyProtection="0"/>
    <xf numFmtId="0" fontId="25" fillId="20" borderId="0" applyNumberFormat="0" applyBorder="0" applyAlignment="0" applyProtection="0"/>
    <xf numFmtId="169" fontId="26" fillId="0" borderId="0" applyBorder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50" borderId="0" applyNumberFormat="0" applyBorder="0" applyAlignment="0" applyProtection="0"/>
    <xf numFmtId="10" fontId="20" fillId="18" borderId="0" applyFont="0" applyBorder="0" applyAlignment="0">
      <protection locked="0"/>
    </xf>
    <xf numFmtId="170" fontId="26" fillId="18" borderId="0" applyBorder="0" applyAlignment="0">
      <protection locked="0"/>
    </xf>
    <xf numFmtId="0" fontId="27" fillId="8" borderId="0" applyNumberFormat="0" applyBorder="0" applyAlignment="0" applyProtection="0"/>
    <xf numFmtId="0" fontId="28" fillId="17" borderId="0" applyNumberFormat="0" applyBorder="0" applyAlignment="0" applyProtection="0"/>
    <xf numFmtId="0" fontId="29" fillId="22" borderId="0" applyNumberFormat="0" applyBorder="0" applyAlignment="0" applyProtection="0"/>
    <xf numFmtId="0" fontId="29" fillId="51" borderId="0" applyNumberFormat="0" applyBorder="0" applyAlignment="0" applyProtection="0"/>
    <xf numFmtId="14" fontId="30" fillId="52" borderId="0" applyBorder="0" applyAlignment="0" applyProtection="0"/>
    <xf numFmtId="0" fontId="31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0" fillId="22" borderId="0" applyNumberFormat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39" fontId="35" fillId="0" borderId="0"/>
    <xf numFmtId="0" fontId="36" fillId="53" borderId="34" applyNumberFormat="0" applyAlignment="0" applyProtection="0"/>
    <xf numFmtId="0" fontId="36" fillId="54" borderId="34" applyNumberFormat="0" applyAlignment="0" applyProtection="0"/>
    <xf numFmtId="0" fontId="37" fillId="24" borderId="35" applyNumberFormat="0" applyAlignment="0" applyProtection="0"/>
    <xf numFmtId="0" fontId="37" fillId="24" borderId="35" applyNumberFormat="0" applyAlignment="0" applyProtection="0"/>
    <xf numFmtId="0" fontId="38" fillId="52" borderId="36" applyNumberFormat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39" fillId="0" borderId="37" applyNumberFormat="0" applyFill="0" applyAlignment="0" applyProtection="0"/>
    <xf numFmtId="0" fontId="40" fillId="55" borderId="38" applyNumberFormat="0" applyAlignment="0" applyProtection="0"/>
    <xf numFmtId="0" fontId="41" fillId="52" borderId="36" applyNumberFormat="0" applyAlignment="0" applyProtection="0"/>
    <xf numFmtId="0" fontId="42" fillId="0" borderId="39" applyNumberFormat="0" applyFill="0" applyAlignment="0" applyProtection="0"/>
    <xf numFmtId="0" fontId="43" fillId="0" borderId="40" applyNumberFormat="0" applyFill="0" applyAlignment="0" applyProtection="0"/>
    <xf numFmtId="0" fontId="20" fillId="0" borderId="0" applyNumberFormat="0" applyFont="0" applyFill="0" applyBorder="0" applyProtection="0">
      <alignment horizontal="center" vertical="center" wrapText="1"/>
    </xf>
    <xf numFmtId="0" fontId="40" fillId="56" borderId="38" applyNumberFormat="0" applyAlignment="0" applyProtection="0"/>
    <xf numFmtId="43" fontId="44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22" fillId="0" borderId="0" applyFont="0" applyFill="0" applyBorder="0" applyAlignment="0" applyProtection="0"/>
    <xf numFmtId="172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72" fontId="20" fillId="32" borderId="0" applyFont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23" fillId="57" borderId="0" applyNumberFormat="0" applyBorder="0" applyAlignment="0" applyProtection="0"/>
    <xf numFmtId="0" fontId="24" fillId="58" borderId="0" applyNumberFormat="0" applyBorder="0" applyAlignment="0" applyProtection="0"/>
    <xf numFmtId="0" fontId="23" fillId="59" borderId="0" applyNumberFormat="0" applyBorder="0" applyAlignment="0" applyProtection="0"/>
    <xf numFmtId="0" fontId="24" fillId="41" borderId="0" applyNumberFormat="0" applyBorder="0" applyAlignment="0" applyProtection="0"/>
    <xf numFmtId="0" fontId="23" fillId="60" borderId="0" applyNumberFormat="0" applyBorder="0" applyAlignment="0" applyProtection="0"/>
    <xf numFmtId="0" fontId="24" fillId="42" borderId="0" applyNumberFormat="0" applyBorder="0" applyAlignment="0" applyProtection="0"/>
    <xf numFmtId="0" fontId="23" fillId="43" borderId="0" applyNumberFormat="0" applyBorder="0" applyAlignment="0" applyProtection="0"/>
    <xf numFmtId="0" fontId="24" fillId="61" borderId="0" applyNumberFormat="0" applyBorder="0" applyAlignment="0" applyProtection="0"/>
    <xf numFmtId="0" fontId="23" fillId="44" borderId="0" applyNumberFormat="0" applyBorder="0" applyAlignment="0" applyProtection="0"/>
    <xf numFmtId="0" fontId="24" fillId="46" borderId="0" applyNumberFormat="0" applyBorder="0" applyAlignment="0" applyProtection="0"/>
    <xf numFmtId="0" fontId="23" fillId="62" borderId="0" applyNumberFormat="0" applyBorder="0" applyAlignment="0" applyProtection="0"/>
    <xf numFmtId="0" fontId="24" fillId="63" borderId="0" applyNumberFormat="0" applyBorder="0" applyAlignment="0" applyProtection="0"/>
    <xf numFmtId="0" fontId="25" fillId="46" borderId="0" applyNumberFormat="0" applyBorder="0" applyAlignment="0" applyProtection="0"/>
    <xf numFmtId="0" fontId="25" fillId="63" borderId="0" applyNumberFormat="0" applyBorder="0" applyAlignment="0" applyProtection="0"/>
    <xf numFmtId="0" fontId="25" fillId="64" borderId="0" applyNumberFormat="0" applyBorder="0" applyAlignment="0" applyProtection="0"/>
    <xf numFmtId="0" fontId="25" fillId="61" borderId="0" applyNumberFormat="0" applyBorder="0" applyAlignment="0" applyProtection="0"/>
    <xf numFmtId="0" fontId="25" fillId="46" borderId="0" applyNumberFormat="0" applyBorder="0" applyAlignment="0" applyProtection="0"/>
    <xf numFmtId="0" fontId="25" fillId="41" borderId="0" applyNumberFormat="0" applyBorder="0" applyAlignment="0" applyProtection="0"/>
    <xf numFmtId="0" fontId="47" fillId="23" borderId="34" applyNumberFormat="0" applyAlignment="0" applyProtection="0"/>
    <xf numFmtId="0" fontId="48" fillId="32" borderId="35" applyNumberFormat="0" applyAlignment="0" applyProtection="0"/>
    <xf numFmtId="0" fontId="48" fillId="32" borderId="35" applyNumberFormat="0" applyAlignment="0" applyProtection="0"/>
    <xf numFmtId="0" fontId="49" fillId="0" borderId="0" applyNumberFormat="0" applyBorder="0" applyProtection="0">
      <alignment vertical="center"/>
    </xf>
    <xf numFmtId="175" fontId="44" fillId="0" borderId="0" applyFont="0" applyFill="0" applyBorder="0" applyAlignment="0" applyProtection="0"/>
    <xf numFmtId="0" fontId="44" fillId="0" borderId="0"/>
    <xf numFmtId="0" fontId="2" fillId="0" borderId="0" applyNumberFormat="0" applyFill="0" applyBorder="0" applyAlignment="0" applyProtection="0"/>
    <xf numFmtId="176" fontId="50" fillId="0" borderId="0" applyBorder="0" applyProtection="0"/>
    <xf numFmtId="0" fontId="20" fillId="0" borderId="0" applyNumberFormat="0" applyFont="0" applyFill="0" applyBorder="0" applyAlignment="0" applyProtection="0"/>
    <xf numFmtId="2" fontId="20" fillId="0" borderId="0" applyFont="0" applyFill="0" applyBorder="0" applyAlignment="0" applyProtection="0"/>
    <xf numFmtId="2" fontId="44" fillId="0" borderId="0">
      <alignment vertical="top"/>
    </xf>
    <xf numFmtId="0" fontId="20" fillId="18" borderId="0" applyNumberFormat="0" applyFont="0" applyBorder="0" applyAlignment="0" applyProtection="0"/>
    <xf numFmtId="0" fontId="20" fillId="65" borderId="0" applyNumberFormat="0" applyFont="0" applyBorder="0" applyAlignment="0" applyProtection="0"/>
    <xf numFmtId="0" fontId="20" fillId="35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10" fontId="20" fillId="18" borderId="0" applyFont="0" applyBorder="0" applyAlignment="0" applyProtection="0"/>
    <xf numFmtId="0" fontId="28" fillId="9" borderId="0" applyNumberFormat="0" applyBorder="0" applyAlignment="0" applyProtection="0"/>
    <xf numFmtId="0" fontId="20" fillId="0" borderId="0" applyNumberFormat="0" applyFont="0" applyFill="0" applyBorder="0" applyAlignment="0" applyProtection="0"/>
    <xf numFmtId="0" fontId="51" fillId="0" borderId="0" applyNumberFormat="0" applyBorder="0" applyProtection="0">
      <alignment horizontal="left"/>
    </xf>
    <xf numFmtId="0" fontId="52" fillId="0" borderId="41" applyNumberFormat="0" applyFill="0" applyAlignment="0" applyProtection="0"/>
    <xf numFmtId="0" fontId="53" fillId="0" borderId="42" applyNumberFormat="0" applyFill="0" applyAlignment="0" applyProtection="0"/>
    <xf numFmtId="0" fontId="54" fillId="0" borderId="43" applyNumberFormat="0" applyFill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8" fillId="33" borderId="0" applyNumberFormat="0" applyBorder="0" applyAlignment="0" applyProtection="0"/>
    <xf numFmtId="0" fontId="27" fillId="15" borderId="0" applyNumberFormat="0" applyBorder="0" applyAlignment="0" applyProtection="0"/>
    <xf numFmtId="0" fontId="58" fillId="66" borderId="0" applyNumberFormat="0" applyBorder="0" applyAlignment="0" applyProtection="0"/>
    <xf numFmtId="0" fontId="49" fillId="0" borderId="0" applyNumberFormat="0" applyBorder="0" applyProtection="0"/>
    <xf numFmtId="0" fontId="47" fillId="12" borderId="34" applyNumberFormat="0" applyAlignment="0" applyProtection="0"/>
    <xf numFmtId="0" fontId="42" fillId="0" borderId="39" applyNumberFormat="0" applyFill="0" applyAlignment="0" applyProtection="0"/>
    <xf numFmtId="177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0" fontId="59" fillId="0" borderId="44" applyNumberFormat="0" applyProtection="0"/>
    <xf numFmtId="44" fontId="1" fillId="0" borderId="0" applyFont="0" applyFill="0" applyBorder="0" applyAlignment="0" applyProtection="0"/>
    <xf numFmtId="180" fontId="44" fillId="0" borderId="0"/>
    <xf numFmtId="181" fontId="20" fillId="0" borderId="0" applyFont="0" applyFill="0" applyBorder="0" applyAlignment="0" applyProtection="0"/>
    <xf numFmtId="44" fontId="60" fillId="0" borderId="0" applyFont="0" applyFill="0" applyBorder="0" applyAlignment="0" applyProtection="0"/>
    <xf numFmtId="182" fontId="22" fillId="0" borderId="0" applyFont="0" applyFill="0" applyBorder="0" applyAlignment="0" applyProtection="0"/>
    <xf numFmtId="44" fontId="44" fillId="0" borderId="0" applyFont="0" applyFill="0" applyBorder="0" applyAlignment="0" applyProtection="0"/>
    <xf numFmtId="3" fontId="44" fillId="0" borderId="0"/>
    <xf numFmtId="183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0" fontId="61" fillId="67" borderId="0" applyNumberFormat="0" applyBorder="0" applyAlignment="0" applyProtection="0"/>
    <xf numFmtId="0" fontId="62" fillId="32" borderId="0" applyNumberFormat="0" applyBorder="0" applyAlignment="0" applyProtection="0"/>
    <xf numFmtId="0" fontId="61" fillId="68" borderId="0" applyNumberFormat="0" applyBorder="0" applyAlignment="0" applyProtection="0"/>
    <xf numFmtId="0" fontId="49" fillId="0" borderId="0" applyNumberFormat="0" applyBorder="0" applyProtection="0"/>
    <xf numFmtId="189" fontId="63" fillId="0" borderId="0" applyBorder="0" applyProtection="0"/>
    <xf numFmtId="190" fontId="63" fillId="0" borderId="0" applyBorder="0" applyProtection="0"/>
    <xf numFmtId="0" fontId="64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65" fillId="0" borderId="0" applyNumberFormat="0" applyBorder="0" applyProtection="0"/>
    <xf numFmtId="0" fontId="66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1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7" fillId="0" borderId="0">
      <alignment vertical="top"/>
    </xf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44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44" fillId="0" borderId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67" fillId="0" borderId="0"/>
    <xf numFmtId="0" fontId="26" fillId="0" borderId="0" applyNumberFormat="0" applyBorder="0" applyProtection="0"/>
    <xf numFmtId="0" fontId="26" fillId="0" borderId="0" applyNumberFormat="0" applyBorder="0" applyProtection="0"/>
    <xf numFmtId="0" fontId="68" fillId="0" borderId="0"/>
    <xf numFmtId="0" fontId="44" fillId="0" borderId="0"/>
    <xf numFmtId="0" fontId="44" fillId="0" borderId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44" fillId="0" borderId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60" fillId="0" borderId="0"/>
    <xf numFmtId="0" fontId="7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67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67" fillId="0" borderId="0" applyNumberFormat="0" applyFill="0" applyBorder="0" applyProtection="0">
      <alignment vertical="top" wrapText="1"/>
    </xf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69" fillId="0" borderId="0"/>
    <xf numFmtId="0" fontId="26" fillId="0" borderId="0" applyNumberFormat="0" applyBorder="0" applyProtection="0"/>
    <xf numFmtId="0" fontId="26" fillId="0" borderId="0" applyNumberFormat="0" applyBorder="0" applyProtection="0"/>
    <xf numFmtId="0" fontId="44" fillId="0" borderId="0"/>
    <xf numFmtId="0" fontId="44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70" fillId="0" borderId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1" fillId="0" borderId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68" fillId="0" borderId="0"/>
    <xf numFmtId="0" fontId="21" fillId="0" borderId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6" fillId="0" borderId="0" applyNumberForma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20" fillId="0" borderId="0" applyNumberFormat="0" applyFont="0" applyBorder="0" applyProtection="0"/>
    <xf numFmtId="0" fontId="7" fillId="0" borderId="0"/>
    <xf numFmtId="0" fontId="20" fillId="0" borderId="0" applyNumberFormat="0" applyFont="0" applyBorder="0" applyProtection="0"/>
    <xf numFmtId="0" fontId="44" fillId="69" borderId="45" applyNumberFormat="0" applyAlignment="0" applyProtection="0"/>
    <xf numFmtId="0" fontId="20" fillId="18" borderId="1" applyNumberFormat="0" applyFont="0" applyAlignment="0" applyProtection="0"/>
    <xf numFmtId="0" fontId="20" fillId="18" borderId="1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1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20" fillId="18" borderId="46" applyNumberFormat="0" applyFont="0" applyAlignment="0" applyProtection="0"/>
    <xf numFmtId="0" fontId="44" fillId="70" borderId="45" applyNumberFormat="0" applyFont="0" applyAlignment="0" applyProtection="0"/>
    <xf numFmtId="179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0" fontId="71" fillId="53" borderId="47" applyNumberFormat="0" applyAlignment="0" applyProtection="0"/>
    <xf numFmtId="191" fontId="72" fillId="0" borderId="0" applyBorder="0">
      <protection locked="0"/>
    </xf>
    <xf numFmtId="191" fontId="72" fillId="0" borderId="0" applyBorder="0">
      <protection locked="0"/>
    </xf>
    <xf numFmtId="9" fontId="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4" fillId="0" borderId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0" fontId="20" fillId="14" borderId="0" applyNumberFormat="0" applyFont="0" applyBorder="0" applyAlignment="0" applyProtection="0"/>
    <xf numFmtId="14" fontId="20" fillId="41" borderId="0" applyFont="0" applyBorder="0" applyAlignment="0" applyProtection="0"/>
    <xf numFmtId="3" fontId="20" fillId="0" borderId="0" applyFont="0" applyFill="0" applyBorder="0" applyAlignment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4" fontId="74" fillId="32" borderId="0" applyBorder="0" applyProtection="0"/>
    <xf numFmtId="0" fontId="71" fillId="54" borderId="47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0" fontId="75" fillId="24" borderId="48" applyNumberFormat="0" applyAlignment="0" applyProtection="0"/>
    <xf numFmtId="192" fontId="76" fillId="0" borderId="0" applyBorder="0">
      <protection locked="0"/>
    </xf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166" fontId="22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44" fillId="0" borderId="0" applyFont="0" applyFill="0" applyBorder="0" applyAlignment="0" applyProtection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6" fontId="44" fillId="0" borderId="0" applyFill="0" applyBorder="0" applyAlignment="0" applyProtection="0"/>
    <xf numFmtId="166" fontId="44" fillId="0" borderId="0" applyFont="0" applyFill="0" applyBorder="0" applyAlignment="0" applyProtection="0"/>
    <xf numFmtId="0" fontId="20" fillId="0" borderId="0" applyNumberFormat="0" applyFont="0" applyFill="0" applyBorder="0" applyAlignment="0" applyProtection="0"/>
    <xf numFmtId="193" fontId="20" fillId="0" borderId="0" applyFont="0" applyFill="0" applyBorder="0" applyAlignment="0" applyProtection="0"/>
    <xf numFmtId="165" fontId="44" fillId="0" borderId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0" fontId="20" fillId="0" borderId="0" applyNumberFormat="0" applyFont="0" applyFill="0" applyBorder="0" applyAlignment="0" applyProtection="0"/>
    <xf numFmtId="191" fontId="20" fillId="0" borderId="0" applyFont="0" applyFill="0" applyBorder="0" applyAlignment="0" applyProtection="0"/>
    <xf numFmtId="166" fontId="77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6" fontId="44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191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7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59" fillId="0" borderId="0" applyNumberFormat="0" applyBorder="0" applyProtection="0"/>
    <xf numFmtId="0" fontId="43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2" fillId="0" borderId="41" applyNumberFormat="0" applyFill="0" applyAlignment="0" applyProtection="0"/>
    <xf numFmtId="0" fontId="84" fillId="0" borderId="49" applyNumberFormat="0" applyFill="0" applyAlignment="0" applyProtection="0"/>
    <xf numFmtId="0" fontId="53" fillId="0" borderId="42" applyNumberFormat="0" applyFill="0" applyAlignment="0" applyProtection="0"/>
    <xf numFmtId="0" fontId="85" fillId="0" borderId="50" applyNumberFormat="0" applyFill="0" applyAlignment="0" applyProtection="0"/>
    <xf numFmtId="0" fontId="54" fillId="0" borderId="43" applyNumberFormat="0" applyFill="0" applyAlignment="0" applyProtection="0"/>
    <xf numFmtId="0" fontId="46" fillId="0" borderId="51" applyNumberFormat="0" applyFill="0" applyAlignment="0" applyProtection="0"/>
    <xf numFmtId="0" fontId="54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91" fontId="87" fillId="0" borderId="0" applyBorder="0">
      <protection locked="0"/>
    </xf>
    <xf numFmtId="191" fontId="87" fillId="0" borderId="0" applyBorder="0">
      <protection locked="0"/>
    </xf>
    <xf numFmtId="0" fontId="88" fillId="0" borderId="52" applyNumberFormat="0" applyFill="0" applyAlignment="0" applyProtection="0"/>
    <xf numFmtId="191" fontId="72" fillId="0" borderId="53">
      <protection locked="0"/>
    </xf>
    <xf numFmtId="166" fontId="44" fillId="0" borderId="0" applyFont="0" applyFill="0" applyBorder="0" applyAlignment="0" applyProtection="0"/>
    <xf numFmtId="172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44" fillId="0" borderId="0" applyFont="0" applyFill="0" applyBorder="0" applyAlignment="0" applyProtection="0"/>
    <xf numFmtId="165" fontId="44" fillId="0" borderId="0" applyFill="0" applyBorder="0" applyAlignment="0" applyProtection="0"/>
    <xf numFmtId="43" fontId="1" fillId="0" borderId="0" applyFont="0" applyFill="0" applyBorder="0" applyAlignment="0" applyProtection="0"/>
    <xf numFmtId="166" fontId="89" fillId="0" borderId="0" applyFont="0" applyFill="0" applyBorder="0" applyAlignment="0" applyProtection="0"/>
    <xf numFmtId="17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4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3" fontId="44" fillId="0" borderId="0"/>
    <xf numFmtId="0" fontId="78" fillId="0" borderId="0" applyNumberFormat="0" applyFill="0" applyBorder="0" applyAlignment="0" applyProtection="0"/>
    <xf numFmtId="39" fontId="90" fillId="0" borderId="0"/>
    <xf numFmtId="39" fontId="90" fillId="0" borderId="0"/>
    <xf numFmtId="43" fontId="1" fillId="0" borderId="0" applyFont="0" applyFill="0" applyBorder="0" applyAlignment="0" applyProtection="0"/>
    <xf numFmtId="0" fontId="109" fillId="0" borderId="0" applyNumberFormat="0" applyFont="0" applyBorder="0" applyProtection="0"/>
    <xf numFmtId="0" fontId="7" fillId="0" borderId="0"/>
    <xf numFmtId="44" fontId="1" fillId="0" borderId="0" applyFont="0" applyFill="0" applyBorder="0" applyAlignment="0" applyProtection="0"/>
  </cellStyleXfs>
  <cellXfs count="969">
    <xf numFmtId="0" fontId="0" fillId="0" borderId="0" xfId="0"/>
    <xf numFmtId="0" fontId="0" fillId="0" borderId="0" xfId="0" applyFont="1"/>
    <xf numFmtId="164" fontId="4" fillId="3" borderId="5" xfId="2" applyNumberFormat="1" applyFont="1" applyFill="1" applyBorder="1" applyAlignment="1">
      <alignment horizontal="center" vertical="center" wrapText="1"/>
    </xf>
    <xf numFmtId="164" fontId="4" fillId="3" borderId="6" xfId="2" applyNumberFormat="1" applyFont="1" applyFill="1" applyBorder="1" applyAlignment="1">
      <alignment horizontal="center" vertical="center" wrapText="1"/>
    </xf>
    <xf numFmtId="0" fontId="4" fillId="3" borderId="7" xfId="2" applyFont="1" applyFill="1" applyBorder="1" applyAlignment="1">
      <alignment horizontal="center" vertical="center" wrapText="1"/>
    </xf>
    <xf numFmtId="0" fontId="4" fillId="3" borderId="8" xfId="2" applyFont="1" applyFill="1" applyBorder="1" applyAlignment="1">
      <alignment horizontal="center" vertical="center" wrapText="1"/>
    </xf>
    <xf numFmtId="4" fontId="5" fillId="3" borderId="8" xfId="2" applyNumberFormat="1" applyFont="1" applyFill="1" applyBorder="1" applyAlignment="1" applyProtection="1">
      <alignment horizontal="center" vertical="center" wrapText="1"/>
    </xf>
    <xf numFmtId="4" fontId="4" fillId="3" borderId="8" xfId="2" applyNumberFormat="1" applyFont="1" applyFill="1" applyBorder="1" applyAlignment="1" applyProtection="1">
      <alignment horizontal="center" vertical="center" wrapText="1"/>
    </xf>
    <xf numFmtId="4" fontId="4" fillId="3" borderId="4" xfId="2" applyNumberFormat="1" applyFont="1" applyFill="1" applyBorder="1" applyAlignment="1" applyProtection="1">
      <alignment horizontal="center" vertical="center" wrapText="1"/>
    </xf>
    <xf numFmtId="0" fontId="3" fillId="4" borderId="9" xfId="0" applyFont="1" applyFill="1" applyBorder="1"/>
    <xf numFmtId="0" fontId="0" fillId="4" borderId="10" xfId="0" applyFont="1" applyFill="1" applyBorder="1"/>
    <xf numFmtId="0" fontId="0" fillId="4" borderId="11" xfId="0" applyFont="1" applyFill="1" applyBorder="1"/>
    <xf numFmtId="0" fontId="3" fillId="4" borderId="11" xfId="0" applyFont="1" applyFill="1" applyBorder="1"/>
    <xf numFmtId="0" fontId="0" fillId="4" borderId="12" xfId="0" applyFont="1" applyFill="1" applyBorder="1"/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horizontal="center" vertical="center"/>
    </xf>
    <xf numFmtId="0" fontId="0" fillId="0" borderId="14" xfId="0" applyFont="1" applyBorder="1" applyAlignment="1">
      <alignment wrapText="1"/>
    </xf>
    <xf numFmtId="43" fontId="0" fillId="0" borderId="14" xfId="1" applyFont="1" applyBorder="1" applyAlignment="1">
      <alignment vertical="center"/>
    </xf>
    <xf numFmtId="43" fontId="0" fillId="0" borderId="15" xfId="1" applyFont="1" applyBorder="1" applyAlignment="1">
      <alignment vertical="center"/>
    </xf>
    <xf numFmtId="0" fontId="0" fillId="0" borderId="14" xfId="0" applyFont="1" applyBorder="1"/>
    <xf numFmtId="43" fontId="3" fillId="0" borderId="14" xfId="1" applyFont="1" applyBorder="1" applyAlignment="1">
      <alignment vertical="center"/>
    </xf>
    <xf numFmtId="0" fontId="3" fillId="4" borderId="9" xfId="0" applyFont="1" applyFill="1" applyBorder="1" applyAlignment="1">
      <alignment vertical="center"/>
    </xf>
    <xf numFmtId="0" fontId="0" fillId="4" borderId="10" xfId="0" applyFont="1" applyFill="1" applyBorder="1" applyAlignment="1">
      <alignment horizontal="center" vertical="center"/>
    </xf>
    <xf numFmtId="0" fontId="0" fillId="4" borderId="11" xfId="0" applyFont="1" applyFill="1" applyBorder="1" applyAlignment="1">
      <alignment horizontal="center" vertical="center"/>
    </xf>
    <xf numFmtId="43" fontId="0" fillId="4" borderId="11" xfId="1" applyFont="1" applyFill="1" applyBorder="1" applyAlignment="1">
      <alignment vertical="center"/>
    </xf>
    <xf numFmtId="43" fontId="0" fillId="4" borderId="12" xfId="1" applyFont="1" applyFill="1" applyBorder="1" applyAlignment="1">
      <alignment vertical="center"/>
    </xf>
    <xf numFmtId="0" fontId="3" fillId="4" borderId="13" xfId="0" applyFont="1" applyFill="1" applyBorder="1" applyAlignment="1">
      <alignment vertical="center"/>
    </xf>
    <xf numFmtId="0" fontId="0" fillId="4" borderId="16" xfId="0" applyFont="1" applyFill="1" applyBorder="1" applyAlignment="1">
      <alignment horizontal="center" vertical="center"/>
    </xf>
    <xf numFmtId="0" fontId="0" fillId="4" borderId="17" xfId="0" applyFont="1" applyFill="1" applyBorder="1" applyAlignment="1">
      <alignment horizontal="center" vertical="center"/>
    </xf>
    <xf numFmtId="0" fontId="3" fillId="4" borderId="17" xfId="0" applyFont="1" applyFill="1" applyBorder="1"/>
    <xf numFmtId="43" fontId="0" fillId="4" borderId="17" xfId="1" applyFont="1" applyFill="1" applyBorder="1" applyAlignment="1">
      <alignment vertical="center"/>
    </xf>
    <xf numFmtId="43" fontId="0" fillId="4" borderId="18" xfId="1" applyFont="1" applyFill="1" applyBorder="1" applyAlignment="1">
      <alignment vertical="center"/>
    </xf>
    <xf numFmtId="0" fontId="0" fillId="0" borderId="14" xfId="0" applyFont="1" applyBorder="1" applyAlignment="1">
      <alignment vertical="center" wrapText="1"/>
    </xf>
    <xf numFmtId="0" fontId="0" fillId="0" borderId="13" xfId="0" applyBorder="1" applyAlignment="1">
      <alignment vertical="center"/>
    </xf>
    <xf numFmtId="0" fontId="0" fillId="0" borderId="14" xfId="0" applyFont="1" applyBorder="1" applyAlignment="1">
      <alignment horizontal="center" vertical="center" wrapText="1"/>
    </xf>
    <xf numFmtId="0" fontId="0" fillId="5" borderId="14" xfId="0" applyFont="1" applyFill="1" applyBorder="1" applyAlignment="1">
      <alignment horizontal="center" vertical="center" wrapText="1"/>
    </xf>
    <xf numFmtId="0" fontId="0" fillId="5" borderId="14" xfId="0" applyFont="1" applyFill="1" applyBorder="1" applyAlignment="1">
      <alignment horizontal="left" vertical="center" wrapText="1"/>
    </xf>
    <xf numFmtId="43" fontId="0" fillId="0" borderId="0" xfId="0" applyNumberFormat="1"/>
    <xf numFmtId="43" fontId="3" fillId="0" borderId="15" xfId="1" applyFont="1" applyBorder="1" applyAlignment="1">
      <alignment vertical="center"/>
    </xf>
    <xf numFmtId="0" fontId="0" fillId="0" borderId="14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left" wrapText="1"/>
    </xf>
    <xf numFmtId="0" fontId="0" fillId="0" borderId="14" xfId="0" applyFont="1" applyBorder="1" applyAlignment="1">
      <alignment horizontal="left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Font="1" applyBorder="1" applyAlignment="1">
      <alignment horizontal="center" wrapText="1"/>
    </xf>
    <xf numFmtId="0" fontId="0" fillId="0" borderId="14" xfId="0" applyFont="1" applyBorder="1" applyAlignment="1">
      <alignment horizontal="left" vertical="center" wrapText="1"/>
    </xf>
    <xf numFmtId="0" fontId="0" fillId="5" borderId="14" xfId="0" applyFont="1" applyFill="1" applyBorder="1" applyAlignment="1">
      <alignment horizontal="left" wrapText="1"/>
    </xf>
    <xf numFmtId="0" fontId="0" fillId="4" borderId="9" xfId="0" applyFont="1" applyFill="1" applyBorder="1" applyAlignment="1">
      <alignment vertical="center"/>
    </xf>
    <xf numFmtId="0" fontId="0" fillId="5" borderId="0" xfId="0" applyFill="1"/>
    <xf numFmtId="0" fontId="0" fillId="0" borderId="19" xfId="0" applyBorder="1" applyAlignment="1">
      <alignment vertical="center"/>
    </xf>
    <xf numFmtId="0" fontId="0" fillId="0" borderId="17" xfId="0" applyFont="1" applyBorder="1"/>
    <xf numFmtId="43" fontId="0" fillId="0" borderId="18" xfId="1" applyFont="1" applyBorder="1" applyAlignment="1">
      <alignment vertical="center"/>
    </xf>
    <xf numFmtId="0" fontId="0" fillId="2" borderId="19" xfId="0" applyFont="1" applyFill="1" applyBorder="1"/>
    <xf numFmtId="14" fontId="0" fillId="2" borderId="20" xfId="0" applyNumberFormat="1" applyFont="1" applyFill="1" applyBorder="1" applyAlignment="1">
      <alignment horizontal="center"/>
    </xf>
    <xf numFmtId="0" fontId="0" fillId="2" borderId="17" xfId="0" applyFont="1" applyFill="1" applyBorder="1"/>
    <xf numFmtId="0" fontId="3" fillId="2" borderId="17" xfId="0" applyFont="1" applyFill="1" applyBorder="1" applyAlignment="1">
      <alignment horizontal="right" wrapText="1" indent="1"/>
    </xf>
    <xf numFmtId="0" fontId="0" fillId="2" borderId="17" xfId="0" applyFont="1" applyFill="1" applyBorder="1" applyAlignment="1">
      <alignment horizontal="center" vertical="center"/>
    </xf>
    <xf numFmtId="43" fontId="0" fillId="2" borderId="18" xfId="0" applyNumberFormat="1" applyFont="1" applyFill="1" applyBorder="1"/>
    <xf numFmtId="0" fontId="0" fillId="2" borderId="20" xfId="0" applyFont="1" applyFill="1" applyBorder="1" applyAlignment="1">
      <alignment horizontal="center"/>
    </xf>
    <xf numFmtId="10" fontId="0" fillId="2" borderId="17" xfId="0" applyNumberFormat="1" applyFont="1" applyFill="1" applyBorder="1"/>
    <xf numFmtId="0" fontId="0" fillId="2" borderId="21" xfId="0" applyFont="1" applyFill="1" applyBorder="1"/>
    <xf numFmtId="14" fontId="0" fillId="2" borderId="22" xfId="0" applyNumberFormat="1" applyFont="1" applyFill="1" applyBorder="1" applyAlignment="1">
      <alignment horizontal="center"/>
    </xf>
    <xf numFmtId="0" fontId="0" fillId="2" borderId="23" xfId="0" applyFont="1" applyFill="1" applyBorder="1"/>
    <xf numFmtId="0" fontId="3" fillId="2" borderId="23" xfId="0" applyFont="1" applyFill="1" applyBorder="1" applyAlignment="1">
      <alignment horizontal="right" wrapText="1" indent="1"/>
    </xf>
    <xf numFmtId="0" fontId="0" fillId="2" borderId="23" xfId="0" applyFont="1" applyFill="1" applyBorder="1" applyAlignment="1">
      <alignment horizontal="center" vertical="center"/>
    </xf>
    <xf numFmtId="43" fontId="3" fillId="2" borderId="24" xfId="0" applyNumberFormat="1" applyFont="1" applyFill="1" applyBorder="1"/>
    <xf numFmtId="0" fontId="1" fillId="0" borderId="0" xfId="4"/>
    <xf numFmtId="49" fontId="9" fillId="0" borderId="28" xfId="3" applyNumberFormat="1" applyFont="1" applyFill="1" applyBorder="1" applyAlignment="1">
      <alignment horizontal="center" vertical="center"/>
    </xf>
    <xf numFmtId="49" fontId="9" fillId="0" borderId="0" xfId="3" applyNumberFormat="1" applyFont="1" applyFill="1" applyBorder="1" applyAlignment="1">
      <alignment horizontal="center" vertical="center"/>
    </xf>
    <xf numFmtId="166" fontId="9" fillId="0" borderId="0" xfId="3" applyNumberFormat="1" applyFont="1" applyBorder="1" applyAlignment="1">
      <alignment horizontal="center" vertical="center"/>
    </xf>
    <xf numFmtId="166" fontId="9" fillId="0" borderId="29" xfId="3" applyNumberFormat="1" applyFont="1" applyBorder="1" applyAlignment="1">
      <alignment horizontal="center" vertical="center"/>
    </xf>
    <xf numFmtId="0" fontId="9" fillId="4" borderId="30" xfId="5" applyFont="1" applyFill="1" applyBorder="1" applyAlignment="1">
      <alignment horizontal="center" vertical="center"/>
    </xf>
    <xf numFmtId="166" fontId="9" fillId="4" borderId="30" xfId="3" applyNumberFormat="1" applyFont="1" applyFill="1" applyBorder="1" applyAlignment="1">
      <alignment horizontal="center" vertical="center"/>
    </xf>
    <xf numFmtId="0" fontId="9" fillId="4" borderId="14" xfId="5" applyFont="1" applyFill="1" applyBorder="1" applyAlignment="1">
      <alignment horizontal="center" vertical="center"/>
    </xf>
    <xf numFmtId="0" fontId="12" fillId="4" borderId="17" xfId="4" applyFont="1" applyFill="1" applyBorder="1" applyAlignment="1">
      <alignment horizontal="left"/>
    </xf>
    <xf numFmtId="166" fontId="10" fillId="4" borderId="17" xfId="3" applyNumberFormat="1" applyFont="1" applyFill="1" applyBorder="1" applyAlignment="1">
      <alignment horizontal="center" vertical="center"/>
    </xf>
    <xf numFmtId="0" fontId="9" fillId="4" borderId="16" xfId="5" applyFont="1" applyFill="1" applyBorder="1" applyAlignment="1">
      <alignment horizontal="center" vertical="center"/>
    </xf>
    <xf numFmtId="166" fontId="9" fillId="4" borderId="14" xfId="3" applyNumberFormat="1" applyFont="1" applyFill="1" applyBorder="1" applyAlignment="1">
      <alignment horizontal="center" vertical="center"/>
    </xf>
    <xf numFmtId="0" fontId="0" fillId="0" borderId="0" xfId="4" applyFont="1"/>
    <xf numFmtId="0" fontId="9" fillId="0" borderId="31" xfId="5" applyFont="1" applyFill="1" applyBorder="1" applyAlignment="1">
      <alignment horizontal="center" vertical="center"/>
    </xf>
    <xf numFmtId="0" fontId="12" fillId="0" borderId="0" xfId="4" applyFont="1" applyBorder="1" applyAlignment="1">
      <alignment horizontal="left"/>
    </xf>
    <xf numFmtId="166" fontId="10" fillId="0" borderId="0" xfId="3" applyNumberFormat="1" applyFont="1" applyFill="1" applyBorder="1" applyAlignment="1">
      <alignment horizontal="center" vertical="center"/>
    </xf>
    <xf numFmtId="0" fontId="9" fillId="0" borderId="31" xfId="5" applyFont="1" applyFill="1" applyBorder="1" applyAlignment="1">
      <alignment horizontal="center"/>
    </xf>
    <xf numFmtId="166" fontId="9" fillId="0" borderId="31" xfId="3" applyNumberFormat="1" applyFont="1" applyFill="1" applyBorder="1" applyAlignment="1">
      <alignment horizontal="center" vertical="center"/>
    </xf>
    <xf numFmtId="0" fontId="13" fillId="0" borderId="31" xfId="4" applyFont="1" applyFill="1" applyBorder="1" applyAlignment="1">
      <alignment horizontal="center"/>
    </xf>
    <xf numFmtId="0" fontId="13" fillId="0" borderId="0" xfId="4" applyFont="1" applyBorder="1" applyAlignment="1">
      <alignment horizontal="left"/>
    </xf>
    <xf numFmtId="0" fontId="13" fillId="0" borderId="0" xfId="4" applyFont="1" applyBorder="1"/>
    <xf numFmtId="0" fontId="13" fillId="0" borderId="28" xfId="4" applyFont="1" applyBorder="1" applyAlignment="1">
      <alignment horizontal="center"/>
    </xf>
    <xf numFmtId="167" fontId="15" fillId="0" borderId="31" xfId="6" applyFont="1" applyBorder="1"/>
    <xf numFmtId="168" fontId="1" fillId="0" borderId="0" xfId="4" applyNumberFormat="1"/>
    <xf numFmtId="0" fontId="16" fillId="0" borderId="0" xfId="4" applyFont="1" applyBorder="1" applyAlignment="1">
      <alignment horizontal="left"/>
    </xf>
    <xf numFmtId="0" fontId="16" fillId="0" borderId="0" xfId="4" applyFont="1" applyBorder="1"/>
    <xf numFmtId="2" fontId="15" fillId="0" borderId="0" xfId="6" applyNumberFormat="1" applyFont="1" applyBorder="1" applyAlignment="1">
      <alignment horizontal="center"/>
    </xf>
    <xf numFmtId="0" fontId="13" fillId="0" borderId="0" xfId="4" applyFont="1" applyBorder="1" applyAlignment="1">
      <alignment horizontal="right"/>
    </xf>
    <xf numFmtId="2" fontId="13" fillId="0" borderId="0" xfId="4" applyNumberFormat="1" applyFont="1" applyBorder="1" applyAlignment="1">
      <alignment horizontal="center"/>
    </xf>
    <xf numFmtId="0" fontId="13" fillId="0" borderId="31" xfId="4" applyFont="1" applyBorder="1" applyAlignment="1">
      <alignment horizontal="center"/>
    </xf>
    <xf numFmtId="0" fontId="9" fillId="4" borderId="16" xfId="5" applyFont="1" applyFill="1" applyBorder="1" applyAlignment="1">
      <alignment horizontal="center"/>
    </xf>
    <xf numFmtId="0" fontId="13" fillId="0" borderId="31" xfId="4" applyFont="1" applyBorder="1"/>
    <xf numFmtId="0" fontId="1" fillId="0" borderId="31" xfId="4" applyBorder="1"/>
    <xf numFmtId="43" fontId="13" fillId="0" borderId="0" xfId="1" applyFont="1" applyBorder="1" applyAlignment="1">
      <alignment horizontal="left"/>
    </xf>
    <xf numFmtId="43" fontId="13" fillId="0" borderId="0" xfId="1" applyFont="1" applyBorder="1"/>
    <xf numFmtId="43" fontId="13" fillId="0" borderId="29" xfId="1" applyFont="1" applyBorder="1"/>
    <xf numFmtId="4" fontId="13" fillId="0" borderId="31" xfId="4" applyNumberFormat="1" applyFont="1" applyBorder="1"/>
    <xf numFmtId="0" fontId="13" fillId="0" borderId="0" xfId="4" applyFont="1"/>
    <xf numFmtId="43" fontId="13" fillId="0" borderId="0" xfId="1" applyFont="1" applyBorder="1" applyAlignment="1">
      <alignment horizontal="center"/>
    </xf>
    <xf numFmtId="0" fontId="13" fillId="0" borderId="29" xfId="4" applyFont="1" applyBorder="1" applyAlignment="1">
      <alignment horizontal="center"/>
    </xf>
    <xf numFmtId="0" fontId="13" fillId="0" borderId="0" xfId="4" applyFont="1" applyBorder="1" applyAlignment="1">
      <alignment horizontal="center"/>
    </xf>
    <xf numFmtId="43" fontId="13" fillId="0" borderId="31" xfId="4" applyNumberFormat="1" applyFont="1" applyBorder="1"/>
    <xf numFmtId="43" fontId="17" fillId="0" borderId="0" xfId="1" applyFont="1" applyBorder="1" applyAlignment="1">
      <alignment horizontal="right"/>
    </xf>
    <xf numFmtId="0" fontId="13" fillId="0" borderId="31" xfId="4" applyFont="1" applyBorder="1" applyAlignment="1">
      <alignment wrapText="1"/>
    </xf>
    <xf numFmtId="0" fontId="13" fillId="0" borderId="28" xfId="4" applyFont="1" applyBorder="1" applyAlignment="1">
      <alignment horizontal="center" wrapText="1"/>
    </xf>
    <xf numFmtId="43" fontId="13" fillId="0" borderId="31" xfId="4" applyNumberFormat="1" applyFont="1" applyBorder="1" applyAlignment="1">
      <alignment wrapText="1"/>
    </xf>
    <xf numFmtId="0" fontId="13" fillId="0" borderId="0" xfId="4" applyFont="1" applyAlignment="1">
      <alignment wrapText="1"/>
    </xf>
    <xf numFmtId="0" fontId="13" fillId="0" borderId="29" xfId="4" applyFont="1" applyBorder="1"/>
    <xf numFmtId="43" fontId="13" fillId="0" borderId="0" xfId="4" applyNumberFormat="1" applyFont="1" applyBorder="1"/>
    <xf numFmtId="43" fontId="13" fillId="0" borderId="29" xfId="4" applyNumberFormat="1" applyFont="1" applyBorder="1"/>
    <xf numFmtId="0" fontId="13" fillId="0" borderId="0" xfId="4" applyFont="1" applyBorder="1" applyAlignment="1">
      <alignment vertical="center"/>
    </xf>
    <xf numFmtId="0" fontId="13" fillId="0" borderId="31" xfId="4" applyFont="1" applyBorder="1" applyAlignment="1">
      <alignment horizontal="left"/>
    </xf>
    <xf numFmtId="4" fontId="13" fillId="0" borderId="0" xfId="4" applyNumberFormat="1" applyFont="1" applyBorder="1"/>
    <xf numFmtId="0" fontId="17" fillId="0" borderId="0" xfId="4" applyFont="1" applyBorder="1" applyAlignment="1">
      <alignment horizontal="right"/>
    </xf>
    <xf numFmtId="43" fontId="13" fillId="0" borderId="28" xfId="1" applyFont="1" applyBorder="1" applyAlignment="1">
      <alignment horizontal="center"/>
    </xf>
    <xf numFmtId="43" fontId="13" fillId="0" borderId="31" xfId="1" applyFont="1" applyBorder="1"/>
    <xf numFmtId="43" fontId="13" fillId="0" borderId="29" xfId="1" applyFont="1" applyBorder="1" applyAlignment="1">
      <alignment horizontal="center"/>
    </xf>
    <xf numFmtId="43" fontId="17" fillId="0" borderId="0" xfId="1" applyFont="1" applyBorder="1"/>
    <xf numFmtId="43" fontId="17" fillId="0" borderId="0" xfId="1" applyFont="1" applyBorder="1" applyAlignment="1">
      <alignment horizontal="center"/>
    </xf>
    <xf numFmtId="43" fontId="13" fillId="0" borderId="31" xfId="1" applyFont="1" applyBorder="1" applyAlignment="1">
      <alignment horizontal="center"/>
    </xf>
    <xf numFmtId="43" fontId="18" fillId="0" borderId="0" xfId="1" applyFont="1" applyBorder="1"/>
    <xf numFmtId="43" fontId="19" fillId="0" borderId="0" xfId="1" applyFont="1" applyBorder="1"/>
    <xf numFmtId="43" fontId="19" fillId="0" borderId="0" xfId="1" applyFont="1" applyBorder="1" applyAlignment="1">
      <alignment horizontal="center"/>
    </xf>
    <xf numFmtId="43" fontId="19" fillId="0" borderId="29" xfId="1" applyFont="1" applyBorder="1"/>
    <xf numFmtId="43" fontId="19" fillId="0" borderId="0" xfId="1" applyFont="1" applyBorder="1" applyAlignment="1">
      <alignment horizontal="right"/>
    </xf>
    <xf numFmtId="43" fontId="18" fillId="0" borderId="0" xfId="1" applyFont="1" applyBorder="1" applyAlignment="1">
      <alignment horizontal="center"/>
    </xf>
    <xf numFmtId="43" fontId="18" fillId="0" borderId="29" xfId="1" applyFont="1" applyBorder="1"/>
    <xf numFmtId="43" fontId="17" fillId="0" borderId="29" xfId="1" applyFont="1" applyBorder="1"/>
    <xf numFmtId="0" fontId="13" fillId="0" borderId="28" xfId="4" applyFont="1" applyBorder="1"/>
    <xf numFmtId="43" fontId="13" fillId="0" borderId="28" xfId="1" applyFont="1" applyBorder="1"/>
    <xf numFmtId="0" fontId="17" fillId="0" borderId="28" xfId="4" applyFont="1" applyBorder="1"/>
    <xf numFmtId="4" fontId="21" fillId="0" borderId="0" xfId="7" applyNumberFormat="1" applyFont="1" applyBorder="1" applyAlignment="1">
      <alignment vertical="center"/>
    </xf>
    <xf numFmtId="4" fontId="21" fillId="0" borderId="0" xfId="7" applyNumberFormat="1" applyFont="1" applyBorder="1" applyAlignment="1">
      <alignment horizontal="right" vertical="center"/>
    </xf>
    <xf numFmtId="4" fontId="21" fillId="0" borderId="0" xfId="7" applyNumberFormat="1" applyFont="1" applyBorder="1" applyAlignment="1">
      <alignment horizontal="center" vertical="center"/>
    </xf>
    <xf numFmtId="0" fontId="17" fillId="0" borderId="0" xfId="4" applyFont="1" applyBorder="1"/>
    <xf numFmtId="0" fontId="17" fillId="0" borderId="0" xfId="4" applyFont="1" applyBorder="1" applyAlignment="1">
      <alignment horizontal="center"/>
    </xf>
    <xf numFmtId="43" fontId="17" fillId="0" borderId="29" xfId="1" applyFont="1" applyBorder="1" applyAlignment="1">
      <alignment horizontal="center"/>
    </xf>
    <xf numFmtId="0" fontId="17" fillId="0" borderId="31" xfId="4" applyFont="1" applyBorder="1"/>
    <xf numFmtId="0" fontId="1" fillId="0" borderId="0" xfId="4" applyBorder="1"/>
    <xf numFmtId="43" fontId="17" fillId="0" borderId="29" xfId="1" applyFont="1" applyBorder="1" applyAlignment="1">
      <alignment horizontal="right"/>
    </xf>
    <xf numFmtId="43" fontId="17" fillId="0" borderId="29" xfId="4" applyNumberFormat="1" applyFont="1" applyBorder="1" applyAlignment="1">
      <alignment horizontal="center"/>
    </xf>
    <xf numFmtId="4" fontId="17" fillId="0" borderId="0" xfId="4" applyNumberFormat="1" applyFont="1" applyBorder="1"/>
    <xf numFmtId="43" fontId="13" fillId="0" borderId="0" xfId="1" applyFont="1" applyBorder="1" applyAlignment="1">
      <alignment horizontal="right"/>
    </xf>
    <xf numFmtId="4" fontId="13" fillId="0" borderId="29" xfId="4" applyNumberFormat="1" applyFont="1" applyBorder="1"/>
    <xf numFmtId="0" fontId="17" fillId="0" borderId="0" xfId="4" applyNumberFormat="1" applyFont="1" applyBorder="1"/>
    <xf numFmtId="0" fontId="17" fillId="0" borderId="29" xfId="4" applyFont="1" applyBorder="1" applyAlignment="1">
      <alignment horizontal="right"/>
    </xf>
    <xf numFmtId="4" fontId="17" fillId="0" borderId="31" xfId="4" applyNumberFormat="1" applyFont="1" applyBorder="1"/>
    <xf numFmtId="4" fontId="17" fillId="0" borderId="29" xfId="4" applyNumberFormat="1" applyFont="1" applyBorder="1"/>
    <xf numFmtId="0" fontId="13" fillId="0" borderId="32" xfId="4" applyFont="1" applyBorder="1"/>
    <xf numFmtId="0" fontId="13" fillId="0" borderId="11" xfId="4" applyFont="1" applyBorder="1"/>
    <xf numFmtId="43" fontId="13" fillId="0" borderId="33" xfId="4" applyNumberFormat="1" applyFont="1" applyBorder="1"/>
    <xf numFmtId="0" fontId="13" fillId="0" borderId="33" xfId="4" applyFont="1" applyBorder="1" applyAlignment="1">
      <alignment horizontal="center"/>
    </xf>
    <xf numFmtId="43" fontId="13" fillId="0" borderId="11" xfId="1" applyFont="1" applyBorder="1"/>
    <xf numFmtId="0" fontId="17" fillId="0" borderId="11" xfId="4" applyFont="1" applyBorder="1" applyAlignment="1">
      <alignment horizontal="right"/>
    </xf>
    <xf numFmtId="43" fontId="13" fillId="0" borderId="33" xfId="1" applyFont="1" applyBorder="1"/>
    <xf numFmtId="0" fontId="13" fillId="0" borderId="30" xfId="4" applyFont="1" applyBorder="1"/>
    <xf numFmtId="0" fontId="13" fillId="0" borderId="0" xfId="4" applyFont="1" applyAlignment="1">
      <alignment horizontal="left"/>
    </xf>
    <xf numFmtId="0" fontId="13" fillId="0" borderId="28" xfId="4" applyFont="1" applyBorder="1" applyAlignment="1">
      <alignment horizontal="left"/>
    </xf>
    <xf numFmtId="4" fontId="13" fillId="0" borderId="0" xfId="4" applyNumberFormat="1" applyFont="1"/>
    <xf numFmtId="0" fontId="1" fillId="0" borderId="32" xfId="4" applyBorder="1"/>
    <xf numFmtId="0" fontId="1" fillId="0" borderId="11" xfId="4" applyBorder="1"/>
    <xf numFmtId="39" fontId="91" fillId="0" borderId="0" xfId="1566" applyFont="1" applyBorder="1"/>
    <xf numFmtId="39" fontId="92" fillId="0" borderId="0" xfId="1566" applyFont="1" applyBorder="1" applyAlignment="1" applyProtection="1">
      <alignment horizontal="left"/>
    </xf>
    <xf numFmtId="39" fontId="91" fillId="0" borderId="31" xfId="1566" applyFont="1" applyBorder="1"/>
    <xf numFmtId="4" fontId="93" fillId="0" borderId="31" xfId="1567" applyNumberFormat="1" applyFont="1" applyBorder="1" applyAlignment="1">
      <alignment horizontal="center" wrapText="1"/>
    </xf>
    <xf numFmtId="39" fontId="95" fillId="0" borderId="0" xfId="1566" applyFont="1" applyBorder="1" applyAlignment="1">
      <alignment vertical="top" wrapText="1"/>
    </xf>
    <xf numFmtId="39" fontId="91" fillId="0" borderId="0" xfId="1566" quotePrefix="1" applyFont="1" applyBorder="1" applyAlignment="1" applyProtection="1">
      <alignment horizontal="left" vertical="top"/>
    </xf>
    <xf numFmtId="39" fontId="92" fillId="0" borderId="54" xfId="1566" applyFont="1" applyBorder="1" applyAlignment="1" applyProtection="1">
      <alignment horizontal="left"/>
    </xf>
    <xf numFmtId="39" fontId="90" fillId="0" borderId="0" xfId="1567"/>
    <xf numFmtId="0" fontId="99" fillId="0" borderId="0" xfId="1567" applyNumberFormat="1" applyFont="1" applyFill="1" applyBorder="1" applyAlignment="1">
      <alignment horizontal="center" vertical="center"/>
    </xf>
    <xf numFmtId="39" fontId="94" fillId="0" borderId="0" xfId="1567" applyFont="1" applyBorder="1" applyProtection="1"/>
    <xf numFmtId="39" fontId="94" fillId="0" borderId="0" xfId="1567" applyFont="1" applyBorder="1" applyAlignment="1" applyProtection="1">
      <alignment horizontal="center" vertical="center"/>
    </xf>
    <xf numFmtId="39" fontId="94" fillId="0" borderId="0" xfId="1567" applyFont="1" applyBorder="1" applyAlignment="1" applyProtection="1">
      <alignment horizontal="right"/>
    </xf>
    <xf numFmtId="198" fontId="94" fillId="0" borderId="0" xfId="1567" applyNumberFormat="1" applyFont="1" applyBorder="1" applyAlignment="1" applyProtection="1">
      <alignment horizontal="left"/>
    </xf>
    <xf numFmtId="4" fontId="94" fillId="0" borderId="29" xfId="1567" applyNumberFormat="1" applyFont="1" applyBorder="1" applyAlignment="1" applyProtection="1">
      <alignment horizontal="right"/>
    </xf>
    <xf numFmtId="39" fontId="90" fillId="0" borderId="0" xfId="1567" applyFill="1"/>
    <xf numFmtId="0" fontId="94" fillId="5" borderId="31" xfId="1567" applyNumberFormat="1" applyFont="1" applyFill="1" applyBorder="1" applyAlignment="1">
      <alignment horizontal="center" vertical="center" wrapText="1"/>
    </xf>
    <xf numFmtId="2" fontId="94" fillId="5" borderId="31" xfId="1463" applyNumberFormat="1" applyFont="1" applyFill="1" applyBorder="1" applyAlignment="1" applyProtection="1">
      <alignment horizontal="center" vertical="center" shrinkToFit="1"/>
    </xf>
    <xf numFmtId="0" fontId="94" fillId="5" borderId="59" xfId="1567" applyNumberFormat="1" applyFont="1" applyFill="1" applyBorder="1" applyAlignment="1">
      <alignment horizontal="center" vertical="center" wrapText="1"/>
    </xf>
    <xf numFmtId="0" fontId="94" fillId="5" borderId="32" xfId="1567" applyNumberFormat="1" applyFont="1" applyFill="1" applyBorder="1" applyAlignment="1">
      <alignment horizontal="center" vertical="center" wrapText="1"/>
    </xf>
    <xf numFmtId="39" fontId="90" fillId="0" borderId="11" xfId="1567" applyBorder="1"/>
    <xf numFmtId="39" fontId="90" fillId="0" borderId="0" xfId="1567" applyBorder="1"/>
    <xf numFmtId="0" fontId="103" fillId="5" borderId="0" xfId="1567" applyNumberFormat="1" applyFont="1" applyFill="1" applyBorder="1" applyAlignment="1">
      <alignment horizontal="left" vertical="center" wrapText="1"/>
    </xf>
    <xf numFmtId="0" fontId="104" fillId="5" borderId="0" xfId="1567" applyNumberFormat="1" applyFont="1" applyFill="1" applyBorder="1" applyAlignment="1">
      <alignment horizontal="left" vertical="center" wrapText="1"/>
    </xf>
    <xf numFmtId="39" fontId="90" fillId="0" borderId="0" xfId="1567" applyAlignment="1">
      <alignment horizontal="center" vertical="center"/>
    </xf>
    <xf numFmtId="0" fontId="103" fillId="5" borderId="11" xfId="1567" applyNumberFormat="1" applyFont="1" applyFill="1" applyBorder="1" applyAlignment="1">
      <alignment horizontal="left" vertical="center" wrapText="1"/>
    </xf>
    <xf numFmtId="0" fontId="103" fillId="5" borderId="33" xfId="1567" applyNumberFormat="1" applyFont="1" applyFill="1" applyBorder="1" applyAlignment="1">
      <alignment horizontal="left" vertical="center" wrapText="1"/>
    </xf>
    <xf numFmtId="0" fontId="100" fillId="0" borderId="0" xfId="1567" applyNumberFormat="1" applyFont="1" applyFill="1" applyBorder="1" applyAlignment="1">
      <alignment horizontal="center" vertical="center"/>
    </xf>
    <xf numFmtId="43" fontId="94" fillId="0" borderId="0" xfId="1567" applyNumberFormat="1" applyFont="1" applyFill="1" applyBorder="1" applyAlignment="1">
      <alignment horizontal="left" vertical="center" wrapText="1"/>
    </xf>
    <xf numFmtId="0" fontId="26" fillId="5" borderId="11" xfId="1569" applyFont="1" applyFill="1" applyBorder="1" applyAlignment="1">
      <alignment horizontal="center" vertical="center" wrapText="1"/>
    </xf>
    <xf numFmtId="0" fontId="91" fillId="0" borderId="33" xfId="1567" applyNumberFormat="1" applyFont="1" applyFill="1" applyBorder="1" applyAlignment="1">
      <alignment horizontal="center" vertical="center" wrapText="1"/>
    </xf>
    <xf numFmtId="2" fontId="94" fillId="0" borderId="11" xfId="1463" applyNumberFormat="1" applyFont="1" applyFill="1" applyBorder="1" applyAlignment="1" applyProtection="1">
      <alignment horizontal="center" vertical="center" shrinkToFit="1"/>
    </xf>
    <xf numFmtId="4" fontId="93" fillId="0" borderId="31" xfId="1567" applyNumberFormat="1" applyFont="1" applyBorder="1" applyAlignment="1">
      <alignment horizontal="center" vertical="center" wrapText="1"/>
    </xf>
    <xf numFmtId="0" fontId="116" fillId="0" borderId="0" xfId="0" applyFont="1" applyAlignment="1">
      <alignment horizontal="center"/>
    </xf>
    <xf numFmtId="0" fontId="116" fillId="0" borderId="0" xfId="0" applyFont="1" applyBorder="1" applyAlignment="1">
      <alignment horizontal="right"/>
    </xf>
    <xf numFmtId="0" fontId="0" fillId="0" borderId="0" xfId="0" applyBorder="1"/>
    <xf numFmtId="0" fontId="116" fillId="0" borderId="0" xfId="0" applyFont="1" applyBorder="1" applyAlignment="1">
      <alignment horizontal="center"/>
    </xf>
    <xf numFmtId="39" fontId="90" fillId="0" borderId="0" xfId="1567" applyAlignment="1">
      <alignment horizontal="center"/>
    </xf>
    <xf numFmtId="39" fontId="44" fillId="0" borderId="0" xfId="0" applyNumberFormat="1" applyFont="1" applyBorder="1"/>
    <xf numFmtId="39" fontId="44" fillId="0" borderId="0" xfId="0" applyNumberFormat="1" applyFont="1" applyBorder="1" applyAlignment="1">
      <alignment horizontal="center"/>
    </xf>
    <xf numFmtId="39" fontId="44" fillId="0" borderId="0" xfId="0" quotePrefix="1" applyNumberFormat="1" applyFont="1" applyBorder="1" applyAlignment="1">
      <alignment horizontal="center"/>
    </xf>
    <xf numFmtId="4" fontId="44" fillId="0" borderId="0" xfId="0" applyNumberFormat="1" applyFont="1" applyBorder="1"/>
    <xf numFmtId="39" fontId="120" fillId="0" borderId="0" xfId="1567" applyFont="1" applyBorder="1"/>
    <xf numFmtId="39" fontId="120" fillId="0" borderId="0" xfId="1567" applyFont="1" applyAlignment="1">
      <alignment horizontal="right"/>
    </xf>
    <xf numFmtId="0" fontId="117" fillId="0" borderId="0" xfId="0" applyFont="1" applyBorder="1"/>
    <xf numFmtId="4" fontId="121" fillId="0" borderId="0" xfId="0" applyNumberFormat="1" applyFont="1" applyBorder="1" applyAlignment="1">
      <alignment horizontal="right"/>
    </xf>
    <xf numFmtId="39" fontId="122" fillId="0" borderId="0" xfId="1567" applyFont="1" applyBorder="1"/>
    <xf numFmtId="39" fontId="90" fillId="0" borderId="63" xfId="1567" applyBorder="1" applyAlignment="1">
      <alignment horizontal="center"/>
    </xf>
    <xf numFmtId="39" fontId="90" fillId="0" borderId="63" xfId="1567" applyBorder="1"/>
    <xf numFmtId="0" fontId="103" fillId="5" borderId="63" xfId="1567" applyNumberFormat="1" applyFont="1" applyFill="1" applyBorder="1" applyAlignment="1">
      <alignment horizontal="left" vertical="center" wrapText="1"/>
    </xf>
    <xf numFmtId="0" fontId="94" fillId="0" borderId="63" xfId="1567" applyNumberFormat="1" applyFont="1" applyFill="1" applyBorder="1" applyAlignment="1">
      <alignment horizontal="center" vertical="center" wrapText="1"/>
    </xf>
    <xf numFmtId="0" fontId="94" fillId="0" borderId="63" xfId="1567" applyNumberFormat="1" applyFont="1" applyFill="1" applyBorder="1" applyAlignment="1">
      <alignment horizontal="left" vertical="center" wrapText="1"/>
    </xf>
    <xf numFmtId="2" fontId="94" fillId="5" borderId="63" xfId="1463" applyNumberFormat="1" applyFont="1" applyFill="1" applyBorder="1" applyAlignment="1" applyProtection="1">
      <alignment horizontal="center" vertical="center" shrinkToFit="1"/>
    </xf>
    <xf numFmtId="43" fontId="94" fillId="5" borderId="63" xfId="1567" applyNumberFormat="1" applyFont="1" applyFill="1" applyBorder="1" applyAlignment="1">
      <alignment horizontal="center" vertical="center" wrapText="1"/>
    </xf>
    <xf numFmtId="43" fontId="94" fillId="5" borderId="63" xfId="1567" applyNumberFormat="1" applyFont="1" applyFill="1" applyBorder="1" applyAlignment="1">
      <alignment horizontal="left" vertical="center" wrapText="1"/>
    </xf>
    <xf numFmtId="2" fontId="94" fillId="0" borderId="63" xfId="1463" applyNumberFormat="1" applyFont="1" applyFill="1" applyBorder="1" applyAlignment="1" applyProtection="1">
      <alignment horizontal="center" vertical="center" shrinkToFit="1"/>
    </xf>
    <xf numFmtId="0" fontId="91" fillId="5" borderId="63" xfId="1567" applyNumberFormat="1" applyFont="1" applyFill="1" applyBorder="1" applyAlignment="1">
      <alignment horizontal="center" vertical="center" wrapText="1"/>
    </xf>
    <xf numFmtId="0" fontId="115" fillId="5" borderId="63" xfId="0" applyFont="1" applyFill="1" applyBorder="1" applyAlignment="1">
      <alignment horizontal="center" vertical="center" wrapText="1"/>
    </xf>
    <xf numFmtId="0" fontId="91" fillId="5" borderId="63" xfId="1567" applyNumberFormat="1" applyFont="1" applyFill="1" applyBorder="1" applyAlignment="1">
      <alignment horizontal="left" vertical="center" wrapText="1"/>
    </xf>
    <xf numFmtId="39" fontId="90" fillId="0" borderId="63" xfId="1567" applyBorder="1" applyAlignment="1">
      <alignment horizontal="center" vertical="center"/>
    </xf>
    <xf numFmtId="197" fontId="93" fillId="0" borderId="63" xfId="1566" applyNumberFormat="1" applyFont="1" applyFill="1" applyBorder="1" applyAlignment="1">
      <alignment horizontal="center" vertical="center" wrapText="1"/>
    </xf>
    <xf numFmtId="43" fontId="91" fillId="0" borderId="63" xfId="1568" applyFont="1" applyFill="1" applyBorder="1" applyAlignment="1" applyProtection="1">
      <alignment horizontal="left" vertical="center" wrapText="1"/>
    </xf>
    <xf numFmtId="39" fontId="90" fillId="0" borderId="63" xfId="1567" applyFill="1" applyBorder="1" applyAlignment="1">
      <alignment horizontal="center" vertical="center"/>
    </xf>
    <xf numFmtId="0" fontId="103" fillId="0" borderId="63" xfId="1567" applyNumberFormat="1" applyFont="1" applyFill="1" applyBorder="1" applyAlignment="1">
      <alignment horizontal="left" vertical="center" wrapText="1"/>
    </xf>
    <xf numFmtId="0" fontId="91" fillId="0" borderId="63" xfId="1567" applyNumberFormat="1" applyFont="1" applyFill="1" applyBorder="1" applyAlignment="1">
      <alignment horizontal="center" vertical="center" wrapText="1"/>
    </xf>
    <xf numFmtId="0" fontId="0" fillId="73" borderId="0" xfId="0" applyFill="1"/>
    <xf numFmtId="0" fontId="93" fillId="0" borderId="0" xfId="0" applyNumberFormat="1" applyFont="1" applyBorder="1" applyAlignment="1">
      <alignment vertical="top" wrapText="1"/>
    </xf>
    <xf numFmtId="39" fontId="91" fillId="0" borderId="0" xfId="0" applyNumberFormat="1" applyFont="1" applyAlignment="1">
      <alignment wrapText="1"/>
    </xf>
    <xf numFmtId="197" fontId="112" fillId="0" borderId="63" xfId="1570" applyNumberFormat="1" applyFont="1" applyFill="1" applyBorder="1" applyAlignment="1">
      <alignment horizontal="center" vertical="center" wrapText="1"/>
    </xf>
    <xf numFmtId="39" fontId="94" fillId="0" borderId="63" xfId="1567" applyFont="1" applyBorder="1" applyAlignment="1">
      <alignment horizontal="center" vertical="center"/>
    </xf>
    <xf numFmtId="39" fontId="94" fillId="0" borderId="65" xfId="1567" applyFont="1" applyBorder="1" applyAlignment="1">
      <alignment horizontal="center" vertical="center"/>
    </xf>
    <xf numFmtId="39" fontId="91" fillId="0" borderId="63" xfId="0" applyNumberFormat="1" applyFont="1" applyBorder="1" applyAlignment="1">
      <alignment wrapText="1"/>
    </xf>
    <xf numFmtId="39" fontId="123" fillId="0" borderId="0" xfId="1567" applyFont="1"/>
    <xf numFmtId="0" fontId="103" fillId="0" borderId="63" xfId="1567" applyNumberFormat="1" applyFont="1" applyFill="1" applyBorder="1" applyAlignment="1">
      <alignment vertical="center" wrapText="1"/>
    </xf>
    <xf numFmtId="0" fontId="93" fillId="0" borderId="63" xfId="0" applyNumberFormat="1" applyFont="1" applyBorder="1" applyAlignment="1">
      <alignment vertical="top" wrapText="1"/>
    </xf>
    <xf numFmtId="4" fontId="93" fillId="0" borderId="63" xfId="0" applyNumberFormat="1" applyFont="1" applyBorder="1" applyAlignment="1">
      <alignment horizontal="center" wrapText="1"/>
    </xf>
    <xf numFmtId="39" fontId="120" fillId="0" borderId="0" xfId="1567" applyFont="1"/>
    <xf numFmtId="4" fontId="93" fillId="0" borderId="63" xfId="0" applyNumberFormat="1" applyFont="1" applyBorder="1" applyAlignment="1">
      <alignment horizontal="center" vertical="center" wrapText="1"/>
    </xf>
    <xf numFmtId="0" fontId="103" fillId="0" borderId="64" xfId="1567" applyNumberFormat="1" applyFont="1" applyFill="1" applyBorder="1" applyAlignment="1">
      <alignment horizontal="right" vertical="center" wrapText="1"/>
    </xf>
    <xf numFmtId="0" fontId="103" fillId="0" borderId="63" xfId="1567" applyNumberFormat="1" applyFont="1" applyFill="1" applyBorder="1" applyAlignment="1">
      <alignment horizontal="right" vertical="center" wrapText="1"/>
    </xf>
    <xf numFmtId="0" fontId="103" fillId="0" borderId="64" xfId="1567" applyNumberFormat="1" applyFont="1" applyFill="1" applyBorder="1" applyAlignment="1">
      <alignment horizontal="center" vertical="center" wrapText="1"/>
    </xf>
    <xf numFmtId="0" fontId="103" fillId="0" borderId="63" xfId="1567" applyNumberFormat="1" applyFont="1" applyFill="1" applyBorder="1" applyAlignment="1">
      <alignment horizontal="center" vertical="center" wrapText="1"/>
    </xf>
    <xf numFmtId="166" fontId="9" fillId="4" borderId="30" xfId="3" applyNumberFormat="1" applyFont="1" applyFill="1" applyBorder="1" applyAlignment="1">
      <alignment horizontal="center" vertical="center"/>
    </xf>
    <xf numFmtId="39" fontId="91" fillId="0" borderId="0" xfId="1566" applyFont="1" applyBorder="1" applyAlignment="1" applyProtection="1">
      <alignment horizontal="left" vertical="top" wrapText="1"/>
      <protection locked="0"/>
    </xf>
    <xf numFmtId="0" fontId="103" fillId="5" borderId="33" xfId="1567" applyNumberFormat="1" applyFont="1" applyFill="1" applyBorder="1" applyAlignment="1">
      <alignment horizontal="center" vertical="center" wrapText="1"/>
    </xf>
    <xf numFmtId="0" fontId="93" fillId="0" borderId="63" xfId="1566" applyNumberFormat="1" applyFont="1" applyFill="1" applyBorder="1" applyAlignment="1">
      <alignment horizontal="center" vertical="center" wrapText="1"/>
    </xf>
    <xf numFmtId="0" fontId="91" fillId="0" borderId="63" xfId="1567" applyNumberFormat="1" applyFont="1" applyFill="1" applyBorder="1" applyAlignment="1">
      <alignment horizontal="left" vertical="center" wrapText="1"/>
    </xf>
    <xf numFmtId="0" fontId="103" fillId="0" borderId="11" xfId="1567" applyNumberFormat="1" applyFont="1" applyFill="1" applyBorder="1" applyAlignment="1">
      <alignment horizontal="left" vertical="center" wrapText="1"/>
    </xf>
    <xf numFmtId="43" fontId="94" fillId="0" borderId="63" xfId="1567" applyNumberFormat="1" applyFont="1" applyFill="1" applyBorder="1" applyAlignment="1">
      <alignment horizontal="center" vertical="center" wrapText="1"/>
    </xf>
    <xf numFmtId="43" fontId="94" fillId="0" borderId="63" xfId="1567" applyNumberFormat="1" applyFont="1" applyFill="1" applyBorder="1" applyAlignment="1">
      <alignment horizontal="left" vertical="center" wrapText="1"/>
    </xf>
    <xf numFmtId="0" fontId="115" fillId="0" borderId="63" xfId="0" applyFont="1" applyFill="1" applyBorder="1" applyAlignment="1">
      <alignment horizontal="center" vertical="center" wrapText="1"/>
    </xf>
    <xf numFmtId="39" fontId="90" fillId="0" borderId="63" xfId="1567" applyFill="1" applyBorder="1" applyAlignment="1">
      <alignment horizontal="center"/>
    </xf>
    <xf numFmtId="49" fontId="114" fillId="0" borderId="63" xfId="1570" applyNumberFormat="1" applyFont="1" applyFill="1" applyBorder="1" applyAlignment="1">
      <alignment horizontal="center" vertical="center" wrapText="1"/>
    </xf>
    <xf numFmtId="0" fontId="91" fillId="0" borderId="63" xfId="1568" applyNumberFormat="1" applyFont="1" applyBorder="1" applyAlignment="1" applyProtection="1">
      <alignment horizontal="left" vertical="center" wrapText="1"/>
    </xf>
    <xf numFmtId="0" fontId="102" fillId="5" borderId="63" xfId="1567" applyNumberFormat="1" applyFont="1" applyFill="1" applyBorder="1" applyAlignment="1">
      <alignment horizontal="center" vertical="center" wrapText="1"/>
    </xf>
    <xf numFmtId="0" fontId="103" fillId="5" borderId="64" xfId="1567" applyNumberFormat="1" applyFont="1" applyFill="1" applyBorder="1" applyAlignment="1">
      <alignment horizontal="left" vertical="center" wrapText="1"/>
    </xf>
    <xf numFmtId="0" fontId="103" fillId="5" borderId="61" xfId="1567" applyNumberFormat="1" applyFont="1" applyFill="1" applyBorder="1" applyAlignment="1">
      <alignment horizontal="left" vertical="center" wrapText="1"/>
    </xf>
    <xf numFmtId="0" fontId="103" fillId="5" borderId="62" xfId="1567" applyNumberFormat="1" applyFont="1" applyFill="1" applyBorder="1" applyAlignment="1">
      <alignment horizontal="left" vertical="center" wrapText="1"/>
    </xf>
    <xf numFmtId="0" fontId="101" fillId="5" borderId="64" xfId="0" applyFont="1" applyFill="1" applyBorder="1" applyAlignment="1">
      <alignment horizontal="left" vertical="center" wrapText="1"/>
    </xf>
    <xf numFmtId="0" fontId="101" fillId="5" borderId="61" xfId="0" applyFont="1" applyFill="1" applyBorder="1" applyAlignment="1">
      <alignment horizontal="left" vertical="center" wrapText="1"/>
    </xf>
    <xf numFmtId="0" fontId="101" fillId="5" borderId="62" xfId="0" applyFont="1" applyFill="1" applyBorder="1" applyAlignment="1">
      <alignment horizontal="left" vertical="center" wrapText="1"/>
    </xf>
    <xf numFmtId="0" fontId="103" fillId="0" borderId="64" xfId="1567" applyNumberFormat="1" applyFont="1" applyFill="1" applyBorder="1" applyAlignment="1">
      <alignment horizontal="left" vertical="center" wrapText="1"/>
    </xf>
    <xf numFmtId="0" fontId="103" fillId="0" borderId="61" xfId="1567" applyNumberFormat="1" applyFont="1" applyFill="1" applyBorder="1" applyAlignment="1">
      <alignment horizontal="left" vertical="center" wrapText="1"/>
    </xf>
    <xf numFmtId="0" fontId="103" fillId="0" borderId="62" xfId="1567" applyNumberFormat="1" applyFont="1" applyFill="1" applyBorder="1" applyAlignment="1">
      <alignment horizontal="left" vertical="center" wrapText="1"/>
    </xf>
    <xf numFmtId="0" fontId="102" fillId="5" borderId="0" xfId="1567" applyNumberFormat="1" applyFont="1" applyFill="1" applyBorder="1" applyAlignment="1">
      <alignment horizontal="center" vertical="center" wrapText="1"/>
    </xf>
    <xf numFmtId="0" fontId="102" fillId="5" borderId="11" xfId="1567" applyNumberFormat="1" applyFont="1" applyFill="1" applyBorder="1" applyAlignment="1">
      <alignment horizontal="center" vertical="center" wrapText="1"/>
    </xf>
    <xf numFmtId="39" fontId="91" fillId="0" borderId="29" xfId="1566" applyFont="1" applyBorder="1" applyAlignment="1">
      <alignment horizontal="center" vertical="center"/>
    </xf>
    <xf numFmtId="39" fontId="92" fillId="0" borderId="65" xfId="1566" quotePrefix="1" applyFont="1" applyBorder="1" applyAlignment="1">
      <alignment horizontal="left"/>
    </xf>
    <xf numFmtId="39" fontId="91" fillId="0" borderId="31" xfId="1566" applyFont="1" applyBorder="1" applyAlignment="1">
      <alignment vertical="center"/>
    </xf>
    <xf numFmtId="39" fontId="92" fillId="0" borderId="29" xfId="1566" applyFont="1" applyBorder="1" applyAlignment="1" applyProtection="1">
      <alignment horizontal="right" vertical="center"/>
    </xf>
    <xf numFmtId="39" fontId="92" fillId="0" borderId="29" xfId="1566" applyFont="1" applyBorder="1" applyAlignment="1" applyProtection="1">
      <alignment horizontal="left"/>
    </xf>
    <xf numFmtId="39" fontId="91" fillId="0" borderId="0" xfId="1566" applyFont="1" applyBorder="1" applyAlignment="1">
      <alignment vertical="center"/>
    </xf>
    <xf numFmtId="39" fontId="92" fillId="0" borderId="31" xfId="1566" quotePrefix="1" applyFont="1" applyBorder="1" applyAlignment="1">
      <alignment horizontal="left"/>
    </xf>
    <xf numFmtId="39" fontId="91" fillId="0" borderId="31" xfId="1566" applyFont="1" applyBorder="1" applyAlignment="1" applyProtection="1">
      <alignment horizontal="left" vertical="top"/>
    </xf>
    <xf numFmtId="39" fontId="91" fillId="0" borderId="28" xfId="1566" applyFont="1" applyBorder="1" applyAlignment="1" applyProtection="1">
      <alignment horizontal="left" vertical="top" wrapText="1"/>
      <protection locked="0"/>
    </xf>
    <xf numFmtId="39" fontId="91" fillId="0" borderId="29" xfId="1566" applyFont="1" applyBorder="1" applyAlignment="1" applyProtection="1">
      <alignment horizontal="left" vertical="top" wrapText="1"/>
      <protection locked="0"/>
    </xf>
    <xf numFmtId="39" fontId="91" fillId="0" borderId="28" xfId="1566" applyFont="1" applyBorder="1" applyAlignment="1">
      <alignment vertical="center"/>
    </xf>
    <xf numFmtId="39" fontId="91" fillId="0" borderId="68" xfId="1566" applyFont="1" applyBorder="1" applyAlignment="1">
      <alignment horizontal="center" vertical="center"/>
    </xf>
    <xf numFmtId="39" fontId="91" fillId="0" borderId="69" xfId="1566" applyFont="1" applyBorder="1"/>
    <xf numFmtId="39" fontId="91" fillId="0" borderId="32" xfId="1566" quotePrefix="1" applyFont="1" applyBorder="1" applyAlignment="1" applyProtection="1">
      <alignment horizontal="left"/>
    </xf>
    <xf numFmtId="39" fontId="91" fillId="0" borderId="54" xfId="1566" applyFont="1" applyBorder="1" applyAlignment="1" applyProtection="1">
      <alignment horizontal="left" wrapText="1"/>
    </xf>
    <xf numFmtId="39" fontId="91" fillId="0" borderId="69" xfId="1566" applyFont="1" applyBorder="1" applyAlignment="1">
      <alignment vertical="center"/>
    </xf>
    <xf numFmtId="39" fontId="91" fillId="0" borderId="68" xfId="1566" applyFont="1" applyBorder="1" applyAlignment="1">
      <alignment horizontal="right" vertical="center"/>
    </xf>
    <xf numFmtId="39" fontId="91" fillId="0" borderId="68" xfId="1566" applyFont="1" applyBorder="1"/>
    <xf numFmtId="39" fontId="91" fillId="0" borderId="54" xfId="1566" applyFont="1" applyBorder="1" applyAlignment="1">
      <alignment vertical="center"/>
    </xf>
    <xf numFmtId="39" fontId="91" fillId="0" borderId="31" xfId="1566" applyFont="1" applyBorder="1" applyAlignment="1">
      <alignment horizontal="center" vertical="center"/>
    </xf>
    <xf numFmtId="166" fontId="91" fillId="0" borderId="31" xfId="1463" applyFont="1" applyBorder="1" applyAlignment="1">
      <alignment vertical="center"/>
    </xf>
    <xf numFmtId="39" fontId="91" fillId="0" borderId="29" xfId="1566" applyFont="1" applyBorder="1" applyAlignment="1">
      <alignment horizontal="right" vertical="center"/>
    </xf>
    <xf numFmtId="39" fontId="91" fillId="0" borderId="29" xfId="1566" quotePrefix="1" applyFont="1" applyBorder="1" applyAlignment="1">
      <alignment horizontal="center" vertical="center"/>
    </xf>
    <xf numFmtId="10" fontId="91" fillId="0" borderId="57" xfId="1463" applyNumberFormat="1" applyFont="1" applyBorder="1" applyAlignment="1" applyProtection="1">
      <alignment horizontal="center" vertical="center" wrapText="1"/>
    </xf>
    <xf numFmtId="166" fontId="91" fillId="0" borderId="31" xfId="1463" applyFont="1" applyBorder="1" applyAlignment="1" applyProtection="1">
      <alignment horizontal="center" vertical="center"/>
    </xf>
    <xf numFmtId="166" fontId="91" fillId="0" borderId="31" xfId="1463" quotePrefix="1" applyFont="1" applyBorder="1" applyAlignment="1" applyProtection="1">
      <alignment horizontal="center" vertical="top"/>
    </xf>
    <xf numFmtId="166" fontId="91" fillId="0" borderId="0" xfId="1463" applyFont="1" applyBorder="1" applyAlignment="1" applyProtection="1">
      <alignment horizontal="left" vertical="top" wrapText="1"/>
    </xf>
    <xf numFmtId="39" fontId="91" fillId="0" borderId="31" xfId="1566" applyFont="1" applyBorder="1" applyAlignment="1" applyProtection="1">
      <alignment horizontal="center" vertical="center"/>
    </xf>
    <xf numFmtId="39" fontId="91" fillId="0" borderId="29" xfId="1566" applyFont="1" applyBorder="1" applyAlignment="1" applyProtection="1">
      <alignment horizontal="right" vertical="center"/>
    </xf>
    <xf numFmtId="39" fontId="91" fillId="0" borderId="29" xfId="1566" applyFont="1" applyBorder="1" applyAlignment="1" applyProtection="1"/>
    <xf numFmtId="39" fontId="91" fillId="0" borderId="57" xfId="1566" applyFont="1" applyBorder="1" applyAlignment="1" applyProtection="1">
      <alignment vertical="center"/>
    </xf>
    <xf numFmtId="166" fontId="91" fillId="5" borderId="64" xfId="1463" applyFont="1" applyFill="1" applyBorder="1" applyAlignment="1">
      <alignment horizontal="center" vertical="top"/>
    </xf>
    <xf numFmtId="166" fontId="91" fillId="5" borderId="72" xfId="1463" applyFont="1" applyFill="1" applyBorder="1" applyAlignment="1">
      <alignment horizontal="center" vertical="top"/>
    </xf>
    <xf numFmtId="166" fontId="92" fillId="5" borderId="72" xfId="1463" applyFont="1" applyFill="1" applyBorder="1" applyAlignment="1" applyProtection="1">
      <alignment horizontal="left" vertical="center"/>
    </xf>
    <xf numFmtId="49" fontId="91" fillId="5" borderId="72" xfId="1463" applyNumberFormat="1" applyFont="1" applyFill="1" applyBorder="1" applyAlignment="1">
      <alignment horizontal="center" vertical="center"/>
    </xf>
    <xf numFmtId="4" fontId="91" fillId="5" borderId="72" xfId="1566" applyNumberFormat="1" applyFont="1" applyFill="1" applyBorder="1" applyAlignment="1">
      <alignment horizontal="right" vertical="center"/>
    </xf>
    <xf numFmtId="4" fontId="91" fillId="5" borderId="72" xfId="1566" applyNumberFormat="1" applyFont="1" applyFill="1" applyBorder="1" applyAlignment="1">
      <alignment horizontal="center" vertical="center"/>
    </xf>
    <xf numFmtId="4" fontId="92" fillId="5" borderId="73" xfId="1566" applyNumberFormat="1" applyFont="1" applyFill="1" applyBorder="1" applyAlignment="1">
      <alignment vertical="center"/>
    </xf>
    <xf numFmtId="39" fontId="91" fillId="5" borderId="31" xfId="1566" applyFont="1" applyFill="1" applyBorder="1" applyAlignment="1">
      <alignment vertical="top"/>
    </xf>
    <xf numFmtId="166" fontId="92" fillId="0" borderId="31" xfId="1463" quotePrefix="1" applyFont="1" applyBorder="1" applyAlignment="1" applyProtection="1">
      <alignment horizontal="center" vertical="center"/>
    </xf>
    <xf numFmtId="166" fontId="92" fillId="0" borderId="0" xfId="1463" applyFont="1" applyBorder="1" applyAlignment="1" applyProtection="1">
      <alignment horizontal="left" vertical="center"/>
    </xf>
    <xf numFmtId="4" fontId="93" fillId="0" borderId="31" xfId="1566" applyNumberFormat="1" applyFont="1" applyBorder="1" applyAlignment="1">
      <alignment horizontal="center" vertical="center" wrapText="1"/>
    </xf>
    <xf numFmtId="39" fontId="91" fillId="0" borderId="0" xfId="1566" applyFont="1" applyBorder="1" applyAlignment="1" applyProtection="1">
      <alignment horizontal="right" vertical="center"/>
    </xf>
    <xf numFmtId="39" fontId="91" fillId="0" borderId="65" xfId="1566" applyFont="1" applyBorder="1" applyAlignment="1" applyProtection="1"/>
    <xf numFmtId="39" fontId="91" fillId="0" borderId="65" xfId="1566" applyFont="1" applyBorder="1" applyAlignment="1" applyProtection="1">
      <alignment vertical="center"/>
    </xf>
    <xf numFmtId="166" fontId="91" fillId="5" borderId="31" xfId="1463" quotePrefix="1" applyFont="1" applyFill="1" applyBorder="1" applyAlignment="1" applyProtection="1">
      <alignment horizontal="center" vertical="top"/>
    </xf>
    <xf numFmtId="43" fontId="91" fillId="0" borderId="0" xfId="1568" applyFont="1" applyBorder="1" applyAlignment="1" applyProtection="1">
      <alignment horizontal="left" vertical="top" wrapText="1"/>
    </xf>
    <xf numFmtId="166" fontId="91" fillId="5" borderId="31" xfId="1463" applyFont="1" applyFill="1" applyBorder="1" applyAlignment="1" applyProtection="1">
      <alignment horizontal="center" vertical="center"/>
    </xf>
    <xf numFmtId="166" fontId="91" fillId="0" borderId="64" xfId="1463" applyFont="1" applyBorder="1" applyAlignment="1" applyProtection="1">
      <alignment horizontal="center" vertical="center"/>
    </xf>
    <xf numFmtId="49" fontId="91" fillId="5" borderId="72" xfId="1463" quotePrefix="1" applyNumberFormat="1" applyFont="1" applyFill="1" applyBorder="1" applyAlignment="1" applyProtection="1">
      <alignment horizontal="center" vertical="center"/>
    </xf>
    <xf numFmtId="166" fontId="91" fillId="5" borderId="72" xfId="1463" quotePrefix="1" applyFont="1" applyFill="1" applyBorder="1" applyAlignment="1" applyProtection="1">
      <alignment horizontal="center" vertical="top"/>
    </xf>
    <xf numFmtId="39" fontId="91" fillId="5" borderId="72" xfId="1566" applyFont="1" applyFill="1" applyBorder="1" applyAlignment="1" applyProtection="1">
      <alignment horizontal="center" vertical="center"/>
    </xf>
    <xf numFmtId="39" fontId="91" fillId="5" borderId="72" xfId="1566" applyFont="1" applyFill="1" applyBorder="1" applyAlignment="1" applyProtection="1">
      <alignment horizontal="right" vertical="center"/>
    </xf>
    <xf numFmtId="39" fontId="91" fillId="5" borderId="72" xfId="1566" applyFont="1" applyFill="1" applyBorder="1" applyAlignment="1" applyProtection="1"/>
    <xf numFmtId="49" fontId="91" fillId="5" borderId="65" xfId="1463" quotePrefix="1" applyNumberFormat="1" applyFont="1" applyFill="1" applyBorder="1" applyAlignment="1" applyProtection="1">
      <alignment horizontal="center" vertical="center"/>
    </xf>
    <xf numFmtId="166" fontId="91" fillId="5" borderId="60" xfId="1463" applyFont="1" applyFill="1" applyBorder="1" applyAlignment="1">
      <alignment horizontal="center" vertical="top"/>
    </xf>
    <xf numFmtId="166" fontId="91" fillId="5" borderId="65" xfId="1463" applyFont="1" applyFill="1" applyBorder="1" applyAlignment="1" applyProtection="1">
      <alignment horizontal="left" vertical="top" wrapText="1"/>
    </xf>
    <xf numFmtId="49" fontId="91" fillId="5" borderId="65" xfId="1463" applyNumberFormat="1" applyFont="1" applyFill="1" applyBorder="1" applyAlignment="1">
      <alignment horizontal="center" vertical="center"/>
    </xf>
    <xf numFmtId="4" fontId="91" fillId="5" borderId="67" xfId="1566" applyNumberFormat="1" applyFont="1" applyFill="1" applyBorder="1" applyAlignment="1">
      <alignment horizontal="center" vertical="center"/>
    </xf>
    <xf numFmtId="4" fontId="91" fillId="5" borderId="74" xfId="1566" applyNumberFormat="1" applyFont="1" applyFill="1" applyBorder="1" applyAlignment="1">
      <alignment vertical="center"/>
    </xf>
    <xf numFmtId="49" fontId="91" fillId="5" borderId="31" xfId="1463" quotePrefix="1" applyNumberFormat="1" applyFont="1" applyFill="1" applyBorder="1" applyAlignment="1" applyProtection="1">
      <alignment horizontal="center" vertical="center"/>
    </xf>
    <xf numFmtId="166" fontId="91" fillId="5" borderId="63" xfId="1463" applyFont="1" applyFill="1" applyBorder="1" applyAlignment="1" applyProtection="1">
      <alignment horizontal="center" vertical="center"/>
    </xf>
    <xf numFmtId="49" fontId="91" fillId="5" borderId="63" xfId="1463" quotePrefix="1" applyNumberFormat="1" applyFont="1" applyFill="1" applyBorder="1" applyAlignment="1" applyProtection="1">
      <alignment horizontal="center" vertical="center"/>
    </xf>
    <xf numFmtId="166" fontId="91" fillId="5" borderId="63" xfId="1463" applyFont="1" applyFill="1" applyBorder="1" applyAlignment="1">
      <alignment horizontal="center" vertical="top"/>
    </xf>
    <xf numFmtId="166" fontId="92" fillId="5" borderId="61" xfId="1463" applyFont="1" applyFill="1" applyBorder="1" applyAlignment="1" applyProtection="1">
      <alignment horizontal="left" vertical="center"/>
    </xf>
    <xf numFmtId="197" fontId="93" fillId="5" borderId="31" xfId="1566" applyNumberFormat="1" applyFont="1" applyFill="1" applyBorder="1" applyAlignment="1">
      <alignment horizontal="center" vertical="top" wrapText="1"/>
    </xf>
    <xf numFmtId="39" fontId="91" fillId="0" borderId="0" xfId="1566" applyFont="1" applyBorder="1" applyAlignment="1" applyProtection="1">
      <alignment vertical="center"/>
    </xf>
    <xf numFmtId="166" fontId="91" fillId="0" borderId="63" xfId="1463" applyFont="1" applyBorder="1" applyAlignment="1" applyProtection="1">
      <alignment horizontal="center" vertical="center"/>
    </xf>
    <xf numFmtId="197" fontId="93" fillId="5" borderId="63" xfId="1566" applyNumberFormat="1" applyFont="1" applyFill="1" applyBorder="1" applyAlignment="1">
      <alignment horizontal="center" vertical="center" wrapText="1"/>
    </xf>
    <xf numFmtId="166" fontId="91" fillId="0" borderId="63" xfId="1463" quotePrefix="1" applyFont="1" applyBorder="1" applyAlignment="1" applyProtection="1">
      <alignment horizontal="center" vertical="center"/>
    </xf>
    <xf numFmtId="43" fontId="92" fillId="0" borderId="63" xfId="1568" applyFont="1" applyBorder="1" applyAlignment="1" applyProtection="1">
      <alignment horizontal="left" vertical="center" wrapText="1"/>
    </xf>
    <xf numFmtId="4" fontId="93" fillId="0" borderId="63" xfId="1567" applyNumberFormat="1" applyFont="1" applyBorder="1" applyAlignment="1">
      <alignment horizontal="center" vertical="center" wrapText="1"/>
    </xf>
    <xf numFmtId="39" fontId="91" fillId="0" borderId="63" xfId="1566" applyFont="1" applyBorder="1" applyAlignment="1" applyProtection="1">
      <alignment horizontal="right" vertical="center"/>
    </xf>
    <xf numFmtId="39" fontId="91" fillId="0" borderId="63" xfId="1567" applyFont="1" applyFill="1" applyBorder="1" applyAlignment="1" applyProtection="1">
      <alignment vertical="center"/>
    </xf>
    <xf numFmtId="166" fontId="91" fillId="0" borderId="65" xfId="1463" applyFont="1" applyBorder="1" applyAlignment="1" applyProtection="1">
      <alignment horizontal="center" vertical="center"/>
    </xf>
    <xf numFmtId="197" fontId="93" fillId="5" borderId="65" xfId="1566" applyNumberFormat="1" applyFont="1" applyFill="1" applyBorder="1" applyAlignment="1">
      <alignment horizontal="center" vertical="center" wrapText="1"/>
    </xf>
    <xf numFmtId="166" fontId="91" fillId="0" borderId="65" xfId="1463" quotePrefix="1" applyFont="1" applyBorder="1" applyAlignment="1" applyProtection="1">
      <alignment horizontal="center" vertical="center"/>
    </xf>
    <xf numFmtId="43" fontId="92" fillId="0" borderId="60" xfId="1568" applyFont="1" applyBorder="1" applyAlignment="1" applyProtection="1">
      <alignment horizontal="left" vertical="center" wrapText="1"/>
    </xf>
    <xf numFmtId="4" fontId="93" fillId="0" borderId="65" xfId="1567" applyNumberFormat="1" applyFont="1" applyBorder="1" applyAlignment="1">
      <alignment horizontal="center" vertical="center" wrapText="1"/>
    </xf>
    <xf numFmtId="39" fontId="91" fillId="0" borderId="67" xfId="1566" applyFont="1" applyBorder="1" applyAlignment="1" applyProtection="1">
      <alignment horizontal="right" vertical="center"/>
    </xf>
    <xf numFmtId="39" fontId="91" fillId="0" borderId="67" xfId="1567" applyFont="1" applyFill="1" applyBorder="1" applyAlignment="1" applyProtection="1">
      <alignment vertical="center"/>
    </xf>
    <xf numFmtId="39" fontId="91" fillId="0" borderId="60" xfId="1566" applyFont="1" applyBorder="1" applyAlignment="1" applyProtection="1">
      <alignment vertical="center"/>
    </xf>
    <xf numFmtId="49" fontId="91" fillId="0" borderId="31" xfId="1463" applyNumberFormat="1" applyFont="1" applyBorder="1" applyAlignment="1" applyProtection="1">
      <alignment horizontal="center" vertical="center"/>
    </xf>
    <xf numFmtId="0" fontId="124" fillId="0" borderId="29" xfId="0" applyFont="1" applyBorder="1"/>
    <xf numFmtId="197" fontId="93" fillId="5" borderId="63" xfId="1566" applyNumberFormat="1" applyFont="1" applyFill="1" applyBorder="1" applyAlignment="1">
      <alignment horizontal="center" vertical="top" wrapText="1"/>
    </xf>
    <xf numFmtId="49" fontId="91" fillId="0" borderId="63" xfId="1463" applyNumberFormat="1" applyFont="1" applyBorder="1" applyAlignment="1" applyProtection="1">
      <alignment horizontal="center" vertical="center"/>
    </xf>
    <xf numFmtId="39" fontId="91" fillId="0" borderId="65" xfId="1566" applyFont="1" applyBorder="1" applyAlignment="1" applyProtection="1">
      <alignment horizontal="right" vertical="center"/>
    </xf>
    <xf numFmtId="0" fontId="124" fillId="0" borderId="65" xfId="0" applyFont="1" applyBorder="1"/>
    <xf numFmtId="166" fontId="91" fillId="0" borderId="32" xfId="1463" applyFont="1" applyBorder="1" applyAlignment="1" applyProtection="1">
      <alignment horizontal="center" vertical="center"/>
    </xf>
    <xf numFmtId="197" fontId="93" fillId="5" borderId="32" xfId="1566" applyNumberFormat="1" applyFont="1" applyFill="1" applyBorder="1" applyAlignment="1">
      <alignment horizontal="center" vertical="top" wrapText="1"/>
    </xf>
    <xf numFmtId="49" fontId="91" fillId="0" borderId="10" xfId="1463" applyNumberFormat="1" applyFont="1" applyBorder="1" applyAlignment="1" applyProtection="1">
      <alignment horizontal="center" vertical="center"/>
    </xf>
    <xf numFmtId="43" fontId="92" fillId="0" borderId="60" xfId="1568" applyFont="1" applyBorder="1" applyAlignment="1" applyProtection="1">
      <alignment horizontal="left" vertical="top" wrapText="1"/>
    </xf>
    <xf numFmtId="49" fontId="91" fillId="0" borderId="32" xfId="1463" applyNumberFormat="1" applyFont="1" applyBorder="1" applyAlignment="1" applyProtection="1">
      <alignment horizontal="center" vertical="center"/>
    </xf>
    <xf numFmtId="39" fontId="92" fillId="0" borderId="63" xfId="1566" applyFont="1" applyBorder="1" applyAlignment="1">
      <alignment vertical="top"/>
    </xf>
    <xf numFmtId="0" fontId="124" fillId="0" borderId="63" xfId="0" applyFont="1" applyBorder="1"/>
    <xf numFmtId="43" fontId="92" fillId="0" borderId="63" xfId="1568" applyFont="1" applyBorder="1" applyAlignment="1" applyProtection="1">
      <alignment horizontal="left" vertical="top" wrapText="1"/>
    </xf>
    <xf numFmtId="39" fontId="91" fillId="0" borderId="0" xfId="1566" applyFont="1" applyBorder="1" applyAlignment="1">
      <alignment vertical="top"/>
    </xf>
    <xf numFmtId="0" fontId="125" fillId="0" borderId="63" xfId="0" applyFont="1" applyBorder="1" applyAlignment="1">
      <alignment wrapText="1"/>
    </xf>
    <xf numFmtId="39" fontId="91" fillId="0" borderId="63" xfId="1566" applyFont="1" applyBorder="1" applyAlignment="1" applyProtection="1">
      <alignment horizontal="center" vertical="center"/>
    </xf>
    <xf numFmtId="39" fontId="91" fillId="0" borderId="63" xfId="1566" applyFont="1" applyBorder="1" applyAlignment="1" applyProtection="1"/>
    <xf numFmtId="39" fontId="92" fillId="0" borderId="63" xfId="1566" applyFont="1" applyBorder="1" applyAlignment="1" applyProtection="1">
      <alignment vertical="center"/>
    </xf>
    <xf numFmtId="0" fontId="125" fillId="0" borderId="0" xfId="0" applyFont="1" applyBorder="1" applyAlignment="1">
      <alignment wrapText="1"/>
    </xf>
    <xf numFmtId="49" fontId="91" fillId="5" borderId="31" xfId="1463" applyNumberFormat="1" applyFont="1" applyFill="1" applyBorder="1" applyAlignment="1" applyProtection="1">
      <alignment horizontal="center" vertical="center"/>
    </xf>
    <xf numFmtId="49" fontId="91" fillId="5" borderId="0" xfId="1463" applyNumberFormat="1" applyFont="1" applyFill="1" applyBorder="1" applyAlignment="1" applyProtection="1">
      <alignment horizontal="center" vertical="center"/>
    </xf>
    <xf numFmtId="39" fontId="92" fillId="0" borderId="63" xfId="1566" applyFont="1" applyBorder="1" applyAlignment="1" applyProtection="1">
      <alignment horizontal="center" vertical="center"/>
    </xf>
    <xf numFmtId="39" fontId="92" fillId="0" borderId="63" xfId="1566" applyFont="1" applyBorder="1" applyAlignment="1" applyProtection="1">
      <alignment horizontal="right" vertical="center"/>
    </xf>
    <xf numFmtId="39" fontId="92" fillId="0" borderId="65" xfId="1566" applyFont="1" applyBorder="1" applyAlignment="1" applyProtection="1"/>
    <xf numFmtId="166" fontId="91" fillId="0" borderId="28" xfId="1463" applyFont="1" applyBorder="1" applyAlignment="1" applyProtection="1">
      <alignment horizontal="center" vertical="center"/>
    </xf>
    <xf numFmtId="49" fontId="91" fillId="0" borderId="0" xfId="1463" applyNumberFormat="1" applyFont="1" applyBorder="1" applyAlignment="1" applyProtection="1">
      <alignment horizontal="center" vertical="top"/>
    </xf>
    <xf numFmtId="166" fontId="92" fillId="0" borderId="0" xfId="1463" applyFont="1" applyBorder="1" applyAlignment="1" applyProtection="1">
      <alignment horizontal="left" vertical="top" wrapText="1"/>
    </xf>
    <xf numFmtId="39" fontId="92" fillId="0" borderId="65" xfId="1566" applyFont="1" applyBorder="1" applyAlignment="1" applyProtection="1">
      <alignment horizontal="center" vertical="center"/>
    </xf>
    <xf numFmtId="39" fontId="92" fillId="0" borderId="0" xfId="1566" applyFont="1" applyBorder="1" applyAlignment="1" applyProtection="1">
      <alignment horizontal="right" vertical="center"/>
    </xf>
    <xf numFmtId="49" fontId="91" fillId="0" borderId="31" xfId="1463" applyNumberFormat="1" applyFont="1" applyBorder="1" applyAlignment="1" applyProtection="1">
      <alignment horizontal="center" vertical="top"/>
    </xf>
    <xf numFmtId="49" fontId="91" fillId="5" borderId="63" xfId="1463" applyNumberFormat="1" applyFont="1" applyFill="1" applyBorder="1" applyAlignment="1" applyProtection="1">
      <alignment horizontal="center" vertical="center"/>
    </xf>
    <xf numFmtId="49" fontId="91" fillId="0" borderId="63" xfId="1463" applyNumberFormat="1" applyFont="1" applyBorder="1" applyAlignment="1" applyProtection="1">
      <alignment horizontal="center" vertical="top"/>
    </xf>
    <xf numFmtId="166" fontId="92" fillId="0" borderId="63" xfId="1463" applyFont="1" applyBorder="1" applyAlignment="1" applyProtection="1">
      <alignment horizontal="left" vertical="top" wrapText="1"/>
    </xf>
    <xf numFmtId="39" fontId="92" fillId="0" borderId="31" xfId="1566" applyFont="1" applyBorder="1" applyAlignment="1" applyProtection="1">
      <alignment horizontal="center" vertical="center"/>
    </xf>
    <xf numFmtId="39" fontId="92" fillId="0" borderId="29" xfId="1566" applyFont="1" applyBorder="1" applyAlignment="1" applyProtection="1"/>
    <xf numFmtId="0" fontId="3" fillId="0" borderId="63" xfId="0" applyFont="1" applyBorder="1"/>
    <xf numFmtId="39" fontId="91" fillId="0" borderId="28" xfId="1566" applyFont="1" applyBorder="1" applyAlignment="1" applyProtection="1">
      <alignment horizontal="center" vertical="center"/>
    </xf>
    <xf numFmtId="39" fontId="91" fillId="0" borderId="65" xfId="1566" applyFont="1" applyBorder="1" applyAlignment="1" applyProtection="1">
      <alignment horizontal="center" vertical="center"/>
    </xf>
    <xf numFmtId="39" fontId="91" fillId="0" borderId="67" xfId="1566" applyFont="1" applyBorder="1" applyAlignment="1" applyProtection="1"/>
    <xf numFmtId="39" fontId="93" fillId="0" borderId="31" xfId="1566" applyFont="1" applyFill="1" applyBorder="1" applyAlignment="1">
      <alignment horizontal="center" vertical="center"/>
    </xf>
    <xf numFmtId="4" fontId="93" fillId="0" borderId="29" xfId="1566" applyNumberFormat="1" applyFont="1" applyFill="1" applyBorder="1" applyAlignment="1">
      <alignment horizontal="right" vertical="center"/>
    </xf>
    <xf numFmtId="4" fontId="93" fillId="0" borderId="29" xfId="1566" applyNumberFormat="1" applyFont="1" applyFill="1" applyBorder="1" applyAlignment="1">
      <alignment horizontal="right"/>
    </xf>
    <xf numFmtId="39" fontId="92" fillId="0" borderId="57" xfId="1566" applyFont="1" applyBorder="1" applyAlignment="1" applyProtection="1">
      <alignment vertical="center"/>
    </xf>
    <xf numFmtId="166" fontId="91" fillId="5" borderId="32" xfId="1463" quotePrefix="1" applyFont="1" applyFill="1" applyBorder="1" applyAlignment="1" applyProtection="1">
      <alignment horizontal="center" vertical="top"/>
    </xf>
    <xf numFmtId="43" fontId="91" fillId="4" borderId="75" xfId="1568" applyFont="1" applyFill="1" applyBorder="1" applyAlignment="1">
      <alignment horizontal="center" vertical="top"/>
    </xf>
    <xf numFmtId="43" fontId="91" fillId="4" borderId="61" xfId="1568" applyFont="1" applyFill="1" applyBorder="1" applyAlignment="1" applyProtection="1">
      <alignment horizontal="left" vertical="center"/>
    </xf>
    <xf numFmtId="49" fontId="91" fillId="4" borderId="76" xfId="1568" applyNumberFormat="1" applyFont="1" applyFill="1" applyBorder="1" applyAlignment="1">
      <alignment horizontal="center" vertical="center"/>
    </xf>
    <xf numFmtId="49" fontId="91" fillId="4" borderId="76" xfId="1568" applyNumberFormat="1" applyFont="1" applyFill="1" applyBorder="1" applyAlignment="1">
      <alignment horizontal="right" vertical="center"/>
    </xf>
    <xf numFmtId="4" fontId="91" fillId="4" borderId="61" xfId="1566" applyNumberFormat="1" applyFont="1" applyFill="1" applyBorder="1" applyAlignment="1">
      <alignment horizontal="center" vertical="center"/>
    </xf>
    <xf numFmtId="4" fontId="91" fillId="4" borderId="73" xfId="1566" applyNumberFormat="1" applyFont="1" applyFill="1" applyBorder="1" applyAlignment="1">
      <alignment vertical="center"/>
    </xf>
    <xf numFmtId="166" fontId="91" fillId="4" borderId="64" xfId="1463" applyFont="1" applyFill="1" applyBorder="1" applyAlignment="1">
      <alignment horizontal="center" vertical="top"/>
    </xf>
    <xf numFmtId="166" fontId="92" fillId="4" borderId="72" xfId="1463" applyFont="1" applyFill="1" applyBorder="1" applyAlignment="1" applyProtection="1">
      <alignment horizontal="left" vertical="center"/>
    </xf>
    <xf numFmtId="49" fontId="91" fillId="4" borderId="72" xfId="1463" applyNumberFormat="1" applyFont="1" applyFill="1" applyBorder="1" applyAlignment="1">
      <alignment horizontal="center" vertical="center"/>
    </xf>
    <xf numFmtId="4" fontId="91" fillId="4" borderId="72" xfId="1566" applyNumberFormat="1" applyFont="1" applyFill="1" applyBorder="1" applyAlignment="1">
      <alignment horizontal="right" vertical="center"/>
    </xf>
    <xf numFmtId="4" fontId="91" fillId="4" borderId="72" xfId="1566" applyNumberFormat="1" applyFont="1" applyFill="1" applyBorder="1" applyAlignment="1">
      <alignment horizontal="center" vertical="center"/>
    </xf>
    <xf numFmtId="39" fontId="91" fillId="0" borderId="31" xfId="1566" applyFont="1" applyBorder="1" applyAlignment="1">
      <alignment vertical="top"/>
    </xf>
    <xf numFmtId="10" fontId="92" fillId="0" borderId="29" xfId="1463" applyNumberFormat="1" applyFont="1" applyBorder="1" applyAlignment="1">
      <alignment horizontal="right" vertical="center"/>
    </xf>
    <xf numFmtId="166" fontId="91" fillId="0" borderId="31" xfId="1463" applyFont="1" applyBorder="1" applyAlignment="1">
      <alignment horizontal="center" vertical="top"/>
    </xf>
    <xf numFmtId="49" fontId="91" fillId="0" borderId="31" xfId="1463" applyNumberFormat="1" applyFont="1" applyBorder="1" applyAlignment="1">
      <alignment horizontal="center" vertical="center"/>
    </xf>
    <xf numFmtId="10" fontId="92" fillId="0" borderId="29" xfId="1463" applyNumberFormat="1" applyFont="1" applyBorder="1" applyAlignment="1">
      <alignment horizontal="center"/>
    </xf>
    <xf numFmtId="166" fontId="91" fillId="0" borderId="29" xfId="1463" applyFont="1" applyBorder="1" applyAlignment="1">
      <alignment horizontal="right" vertical="center"/>
    </xf>
    <xf numFmtId="166" fontId="91" fillId="0" borderId="29" xfId="1463" applyFont="1" applyBorder="1" applyAlignment="1">
      <alignment horizontal="center"/>
    </xf>
    <xf numFmtId="39" fontId="91" fillId="0" borderId="57" xfId="1566" applyFont="1" applyBorder="1" applyAlignment="1">
      <alignment vertical="center"/>
    </xf>
    <xf numFmtId="39" fontId="92" fillId="0" borderId="31" xfId="1566" applyFont="1" applyBorder="1" applyAlignment="1">
      <alignment vertical="center"/>
    </xf>
    <xf numFmtId="39" fontId="92" fillId="0" borderId="29" xfId="1566" applyFont="1" applyBorder="1" applyAlignment="1">
      <alignment horizontal="right" vertical="center"/>
    </xf>
    <xf numFmtId="39" fontId="92" fillId="0" borderId="29" xfId="1566" applyFont="1" applyBorder="1"/>
    <xf numFmtId="39" fontId="92" fillId="0" borderId="69" xfId="1566" applyFont="1" applyBorder="1" applyAlignment="1">
      <alignment vertical="center"/>
    </xf>
    <xf numFmtId="39" fontId="92" fillId="0" borderId="68" xfId="1566" applyFont="1" applyBorder="1" applyAlignment="1">
      <alignment horizontal="right" vertical="center"/>
    </xf>
    <xf numFmtId="39" fontId="92" fillId="0" borderId="68" xfId="1566" applyFont="1" applyBorder="1"/>
    <xf numFmtId="39" fontId="92" fillId="0" borderId="56" xfId="1566" applyFont="1" applyBorder="1" applyAlignment="1" applyProtection="1">
      <alignment vertical="center"/>
    </xf>
    <xf numFmtId="39" fontId="91" fillId="0" borderId="69" xfId="1566" applyFont="1" applyBorder="1" applyAlignment="1">
      <alignment horizontal="center" vertical="center"/>
    </xf>
    <xf numFmtId="39" fontId="91" fillId="0" borderId="29" xfId="1566" applyFont="1" applyBorder="1" applyAlignment="1">
      <alignment vertical="top"/>
    </xf>
    <xf numFmtId="0" fontId="101" fillId="72" borderId="63" xfId="1567" applyNumberFormat="1" applyFont="1" applyFill="1" applyBorder="1" applyAlignment="1">
      <alignment horizontal="center" vertical="center"/>
    </xf>
    <xf numFmtId="0" fontId="94" fillId="5" borderId="65" xfId="1567" applyNumberFormat="1" applyFont="1" applyFill="1" applyBorder="1" applyAlignment="1">
      <alignment horizontal="left" vertical="center" wrapText="1"/>
    </xf>
    <xf numFmtId="39" fontId="90" fillId="0" borderId="63" xfId="1567" applyFill="1" applyBorder="1"/>
    <xf numFmtId="0" fontId="94" fillId="5" borderId="63" xfId="1567" applyNumberFormat="1" applyFont="1" applyFill="1" applyBorder="1" applyAlignment="1">
      <alignment horizontal="center" vertical="center" wrapText="1"/>
    </xf>
    <xf numFmtId="0" fontId="94" fillId="5" borderId="63" xfId="1567" applyNumberFormat="1" applyFont="1" applyFill="1" applyBorder="1" applyAlignment="1">
      <alignment horizontal="left" vertical="center" wrapText="1"/>
    </xf>
    <xf numFmtId="43" fontId="94" fillId="5" borderId="65" xfId="1567" applyNumberFormat="1" applyFont="1" applyFill="1" applyBorder="1" applyAlignment="1">
      <alignment horizontal="left" vertical="center" wrapText="1"/>
    </xf>
    <xf numFmtId="2" fontId="94" fillId="5" borderId="65" xfId="1463" applyNumberFormat="1" applyFont="1" applyFill="1" applyBorder="1" applyAlignment="1" applyProtection="1">
      <alignment horizontal="center" vertical="center" shrinkToFit="1"/>
    </xf>
    <xf numFmtId="0" fontId="94" fillId="5" borderId="65" xfId="1567" applyNumberFormat="1" applyFont="1" applyFill="1" applyBorder="1" applyAlignment="1">
      <alignment horizontal="center" vertical="center" wrapText="1"/>
    </xf>
    <xf numFmtId="197" fontId="114" fillId="0" borderId="63" xfId="0" applyNumberFormat="1" applyFont="1" applyFill="1" applyBorder="1" applyAlignment="1">
      <alignment horizontal="center" vertical="center"/>
    </xf>
    <xf numFmtId="0" fontId="90" fillId="5" borderId="63" xfId="1567" applyNumberFormat="1" applyFont="1" applyFill="1" applyBorder="1" applyAlignment="1">
      <alignment horizontal="center" vertical="center" wrapText="1"/>
    </xf>
    <xf numFmtId="4" fontId="94" fillId="0" borderId="63" xfId="1567" applyNumberFormat="1" applyFont="1" applyFill="1" applyBorder="1" applyAlignment="1">
      <alignment horizontal="center" vertical="center" wrapText="1"/>
    </xf>
    <xf numFmtId="0" fontId="103" fillId="5" borderId="63" xfId="1567" applyNumberFormat="1" applyFont="1" applyFill="1" applyBorder="1" applyAlignment="1">
      <alignment vertical="center" wrapText="1"/>
    </xf>
    <xf numFmtId="0" fontId="110" fillId="5" borderId="64" xfId="1567" applyNumberFormat="1" applyFont="1" applyFill="1" applyBorder="1" applyAlignment="1">
      <alignment vertical="center" wrapText="1"/>
    </xf>
    <xf numFmtId="0" fontId="110" fillId="5" borderId="61" xfId="1567" applyNumberFormat="1" applyFont="1" applyFill="1" applyBorder="1" applyAlignment="1">
      <alignment vertical="center" wrapText="1"/>
    </xf>
    <xf numFmtId="0" fontId="110" fillId="5" borderId="62" xfId="1567" applyNumberFormat="1" applyFont="1" applyFill="1" applyBorder="1" applyAlignment="1">
      <alignment vertical="center" wrapText="1"/>
    </xf>
    <xf numFmtId="0" fontId="91" fillId="0" borderId="61" xfId="1567" applyNumberFormat="1" applyFont="1" applyFill="1" applyBorder="1" applyAlignment="1">
      <alignment horizontal="center" vertical="center" wrapText="1"/>
    </xf>
    <xf numFmtId="197" fontId="114" fillId="0" borderId="63" xfId="1570" applyNumberFormat="1" applyFont="1" applyFill="1" applyBorder="1" applyAlignment="1">
      <alignment horizontal="center" vertical="center" wrapText="1"/>
    </xf>
    <xf numFmtId="43" fontId="94" fillId="5" borderId="63" xfId="1567" applyNumberFormat="1" applyFont="1" applyFill="1" applyBorder="1" applyAlignment="1">
      <alignment vertical="center" wrapText="1"/>
    </xf>
    <xf numFmtId="2" fontId="94" fillId="0" borderId="63" xfId="1463" applyNumberFormat="1" applyFont="1" applyFill="1" applyBorder="1" applyAlignment="1" applyProtection="1">
      <alignment horizontal="left" vertical="center" shrinkToFit="1"/>
    </xf>
    <xf numFmtId="0" fontId="94" fillId="0" borderId="63" xfId="1463" applyNumberFormat="1" applyFont="1" applyFill="1" applyBorder="1" applyAlignment="1" applyProtection="1">
      <alignment horizontal="center" vertical="center" shrinkToFit="1"/>
    </xf>
    <xf numFmtId="0" fontId="94" fillId="0" borderId="63" xfId="1463" applyNumberFormat="1" applyFont="1" applyFill="1" applyBorder="1" applyAlignment="1" applyProtection="1">
      <alignment horizontal="left" vertical="center" shrinkToFit="1"/>
    </xf>
    <xf numFmtId="0" fontId="91" fillId="0" borderId="63" xfId="1568" applyNumberFormat="1" applyFont="1" applyBorder="1" applyAlignment="1" applyProtection="1">
      <alignment horizontal="left" vertical="top" wrapText="1"/>
    </xf>
    <xf numFmtId="2" fontId="94" fillId="5" borderId="63" xfId="1463" applyNumberFormat="1" applyFont="1" applyFill="1" applyBorder="1" applyAlignment="1" applyProtection="1">
      <alignment horizontal="left" vertical="center" shrinkToFit="1"/>
    </xf>
    <xf numFmtId="0" fontId="93" fillId="0" borderId="63" xfId="1567" applyNumberFormat="1" applyFont="1" applyBorder="1" applyAlignment="1">
      <alignment horizontal="center" vertical="center" wrapText="1"/>
    </xf>
    <xf numFmtId="0" fontId="91" fillId="0" borderId="63" xfId="1568" applyNumberFormat="1" applyFont="1" applyFill="1" applyBorder="1" applyAlignment="1" applyProtection="1">
      <alignment horizontal="left" vertical="center" wrapText="1"/>
    </xf>
    <xf numFmtId="0" fontId="102" fillId="5" borderId="61" xfId="1567" applyNumberFormat="1" applyFont="1" applyFill="1" applyBorder="1" applyAlignment="1">
      <alignment vertical="center" wrapText="1"/>
    </xf>
    <xf numFmtId="0" fontId="102" fillId="5" borderId="62" xfId="1567" applyNumberFormat="1" applyFont="1" applyFill="1" applyBorder="1" applyAlignment="1">
      <alignment vertical="center" wrapText="1"/>
    </xf>
    <xf numFmtId="2" fontId="102" fillId="0" borderId="63" xfId="1463" applyNumberFormat="1" applyFont="1" applyFill="1" applyBorder="1" applyAlignment="1" applyProtection="1">
      <alignment horizontal="center" vertical="center" shrinkToFit="1"/>
    </xf>
    <xf numFmtId="0" fontId="118" fillId="0" borderId="63" xfId="0" applyFont="1" applyBorder="1" applyAlignment="1">
      <alignment horizontal="center"/>
    </xf>
    <xf numFmtId="0" fontId="119" fillId="0" borderId="63" xfId="0" applyFont="1" applyBorder="1"/>
    <xf numFmtId="0" fontId="112" fillId="0" borderId="63" xfId="0" applyFont="1" applyBorder="1" applyAlignment="1">
      <alignment wrapText="1"/>
    </xf>
    <xf numFmtId="0" fontId="112" fillId="0" borderId="64" xfId="0" applyFont="1" applyBorder="1" applyAlignment="1">
      <alignment wrapText="1"/>
    </xf>
    <xf numFmtId="49" fontId="93" fillId="5" borderId="63" xfId="1566" applyNumberFormat="1" applyFont="1" applyFill="1" applyBorder="1" applyAlignment="1">
      <alignment horizontal="center" vertical="top" wrapText="1"/>
    </xf>
    <xf numFmtId="49" fontId="93" fillId="5" borderId="63" xfId="1566" applyNumberFormat="1" applyFont="1" applyFill="1" applyBorder="1" applyAlignment="1">
      <alignment horizontal="center" vertical="center" wrapText="1"/>
    </xf>
    <xf numFmtId="43" fontId="91" fillId="0" borderId="63" xfId="1568" applyFont="1" applyBorder="1" applyAlignment="1" applyProtection="1">
      <alignment horizontal="left" vertical="top" wrapText="1"/>
    </xf>
    <xf numFmtId="43" fontId="91" fillId="0" borderId="63" xfId="1568" applyFont="1" applyBorder="1" applyAlignment="1" applyProtection="1">
      <alignment horizontal="left" vertical="center" wrapText="1"/>
    </xf>
    <xf numFmtId="0" fontId="124" fillId="0" borderId="63" xfId="0" applyFont="1" applyBorder="1" applyAlignment="1">
      <alignment vertical="center" wrapText="1"/>
    </xf>
    <xf numFmtId="0" fontId="124" fillId="0" borderId="63" xfId="0" applyFont="1" applyBorder="1" applyAlignment="1">
      <alignment horizontal="center" vertical="center"/>
    </xf>
    <xf numFmtId="0" fontId="124" fillId="0" borderId="63" xfId="0" applyFont="1" applyBorder="1" applyAlignment="1">
      <alignment vertical="center"/>
    </xf>
    <xf numFmtId="0" fontId="124" fillId="0" borderId="63" xfId="0" applyFont="1" applyBorder="1" applyAlignment="1">
      <alignment wrapText="1"/>
    </xf>
    <xf numFmtId="39" fontId="91" fillId="0" borderId="63" xfId="1566" applyFont="1" applyBorder="1" applyAlignment="1" applyProtection="1">
      <alignment vertical="center"/>
    </xf>
    <xf numFmtId="166" fontId="91" fillId="6" borderId="63" xfId="1463" applyFont="1" applyFill="1" applyBorder="1" applyAlignment="1" applyProtection="1">
      <alignment horizontal="center" vertical="center"/>
    </xf>
    <xf numFmtId="49" fontId="91" fillId="6" borderId="63" xfId="1463" quotePrefix="1" applyNumberFormat="1" applyFont="1" applyFill="1" applyBorder="1" applyAlignment="1" applyProtection="1">
      <alignment horizontal="center" vertical="center"/>
    </xf>
    <xf numFmtId="39" fontId="91" fillId="6" borderId="63" xfId="1566" applyFont="1" applyFill="1" applyBorder="1" applyAlignment="1" applyProtection="1">
      <alignment horizontal="center" vertical="center"/>
    </xf>
    <xf numFmtId="39" fontId="91" fillId="6" borderId="63" xfId="1566" applyFont="1" applyFill="1" applyBorder="1" applyAlignment="1" applyProtection="1">
      <alignment horizontal="right" vertical="center"/>
    </xf>
    <xf numFmtId="39" fontId="91" fillId="6" borderId="63" xfId="1566" applyFont="1" applyFill="1" applyBorder="1" applyAlignment="1" applyProtection="1"/>
    <xf numFmtId="39" fontId="91" fillId="6" borderId="63" xfId="1566" applyFont="1" applyFill="1" applyBorder="1" applyAlignment="1" applyProtection="1">
      <alignment vertical="center"/>
    </xf>
    <xf numFmtId="49" fontId="92" fillId="6" borderId="63" xfId="1463" applyNumberFormat="1" applyFont="1" applyFill="1" applyBorder="1" applyAlignment="1" applyProtection="1">
      <alignment horizontal="center" vertical="top"/>
    </xf>
    <xf numFmtId="166" fontId="92" fillId="6" borderId="63" xfId="1463" applyFont="1" applyFill="1" applyBorder="1" applyAlignment="1" applyProtection="1">
      <alignment horizontal="left" vertical="top" wrapText="1"/>
    </xf>
    <xf numFmtId="166" fontId="91" fillId="0" borderId="63" xfId="1463" quotePrefix="1" applyFont="1" applyBorder="1" applyAlignment="1" applyProtection="1">
      <alignment horizontal="center" vertical="top"/>
    </xf>
    <xf numFmtId="166" fontId="91" fillId="0" borderId="63" xfId="1463" applyFont="1" applyBorder="1" applyAlignment="1" applyProtection="1">
      <alignment horizontal="left" vertical="top" wrapText="1"/>
    </xf>
    <xf numFmtId="39" fontId="91" fillId="0" borderId="63" xfId="1567" applyFont="1" applyFill="1" applyBorder="1" applyAlignment="1" applyProtection="1"/>
    <xf numFmtId="166" fontId="91" fillId="0" borderId="63" xfId="1463" applyFont="1" applyBorder="1" applyAlignment="1" applyProtection="1">
      <alignment horizontal="left" vertical="top"/>
    </xf>
    <xf numFmtId="39" fontId="92" fillId="0" borderId="63" xfId="1566" applyFont="1" applyBorder="1" applyAlignment="1" applyProtection="1"/>
    <xf numFmtId="49" fontId="91" fillId="6" borderId="63" xfId="1463" applyNumberFormat="1" applyFont="1" applyFill="1" applyBorder="1" applyAlignment="1" applyProtection="1">
      <alignment horizontal="center" vertical="center"/>
    </xf>
    <xf numFmtId="49" fontId="92" fillId="6" borderId="63" xfId="1566" applyNumberFormat="1" applyFont="1" applyFill="1" applyBorder="1" applyAlignment="1">
      <alignment horizontal="center" vertical="center"/>
    </xf>
    <xf numFmtId="49" fontId="92" fillId="6" borderId="63" xfId="1463" applyNumberFormat="1" applyFont="1" applyFill="1" applyBorder="1" applyAlignment="1" applyProtection="1">
      <alignment horizontal="left" vertical="top"/>
    </xf>
    <xf numFmtId="39" fontId="92" fillId="6" borderId="63" xfId="1566" applyFont="1" applyFill="1" applyBorder="1" applyAlignment="1" applyProtection="1">
      <alignment horizontal="center" vertical="center"/>
    </xf>
    <xf numFmtId="39" fontId="92" fillId="6" borderId="63" xfId="1566" applyFont="1" applyFill="1" applyBorder="1" applyAlignment="1" applyProtection="1">
      <alignment horizontal="right" vertical="center"/>
    </xf>
    <xf numFmtId="39" fontId="92" fillId="6" borderId="63" xfId="1566" applyFont="1" applyFill="1" applyBorder="1" applyAlignment="1" applyProtection="1"/>
    <xf numFmtId="4" fontId="93" fillId="0" borderId="63" xfId="1570" applyNumberFormat="1" applyFont="1" applyFill="1" applyBorder="1" applyAlignment="1">
      <alignment horizontal="right" wrapText="1"/>
    </xf>
    <xf numFmtId="39" fontId="91" fillId="0" borderId="63" xfId="1566" applyFont="1" applyBorder="1" applyAlignment="1">
      <alignment vertical="top"/>
    </xf>
    <xf numFmtId="166" fontId="91" fillId="0" borderId="63" xfId="1463" applyFont="1" applyBorder="1" applyAlignment="1" applyProtection="1">
      <alignment horizontal="left" vertical="center" wrapText="1"/>
    </xf>
    <xf numFmtId="39" fontId="91" fillId="0" borderId="63" xfId="1566" applyFont="1" applyBorder="1" applyAlignment="1">
      <alignment vertical="center"/>
    </xf>
    <xf numFmtId="39" fontId="91" fillId="0" borderId="63" xfId="1566" applyFont="1" applyBorder="1" applyAlignment="1">
      <alignment horizontal="right" vertical="top"/>
    </xf>
    <xf numFmtId="39" fontId="91" fillId="0" borderId="63" xfId="1566" applyFont="1" applyBorder="1" applyAlignment="1">
      <alignment horizontal="right" vertical="center"/>
    </xf>
    <xf numFmtId="197" fontId="0" fillId="0" borderId="63" xfId="1570" applyNumberFormat="1" applyFont="1" applyFill="1" applyBorder="1" applyAlignment="1">
      <alignment horizontal="center" wrapText="1"/>
    </xf>
    <xf numFmtId="0" fontId="0" fillId="0" borderId="63" xfId="0" applyBorder="1"/>
    <xf numFmtId="49" fontId="92" fillId="6" borderId="63" xfId="1463" quotePrefix="1" applyNumberFormat="1" applyFont="1" applyFill="1" applyBorder="1" applyAlignment="1" applyProtection="1">
      <alignment horizontal="center" vertical="top"/>
    </xf>
    <xf numFmtId="0" fontId="3" fillId="6" borderId="63" xfId="0" applyFont="1" applyFill="1" applyBorder="1"/>
    <xf numFmtId="49" fontId="91" fillId="5" borderId="63" xfId="1463" applyNumberFormat="1" applyFont="1" applyFill="1" applyBorder="1" applyAlignment="1" applyProtection="1">
      <alignment horizontal="center" vertical="top"/>
    </xf>
    <xf numFmtId="0" fontId="0" fillId="5" borderId="63" xfId="0" applyFont="1" applyFill="1" applyBorder="1"/>
    <xf numFmtId="39" fontId="91" fillId="5" borderId="63" xfId="1566" applyFont="1" applyFill="1" applyBorder="1" applyAlignment="1" applyProtection="1">
      <alignment horizontal="center" vertical="center"/>
    </xf>
    <xf numFmtId="39" fontId="91" fillId="5" borderId="63" xfId="1566" applyFont="1" applyFill="1" applyBorder="1" applyAlignment="1" applyProtection="1">
      <alignment horizontal="right" vertical="center"/>
    </xf>
    <xf numFmtId="39" fontId="91" fillId="5" borderId="63" xfId="1566" applyFont="1" applyFill="1" applyBorder="1" applyAlignment="1" applyProtection="1"/>
    <xf numFmtId="0" fontId="0" fillId="0" borderId="63" xfId="0" applyBorder="1" applyAlignment="1">
      <alignment wrapText="1"/>
    </xf>
    <xf numFmtId="0" fontId="0" fillId="0" borderId="63" xfId="0" applyBorder="1" applyAlignment="1">
      <alignment vertical="center" wrapText="1"/>
    </xf>
    <xf numFmtId="0" fontId="93" fillId="0" borderId="63" xfId="1570" applyFont="1" applyFill="1" applyBorder="1" applyAlignment="1">
      <alignment horizontal="center" vertical="center" wrapText="1"/>
    </xf>
    <xf numFmtId="166" fontId="91" fillId="0" borderId="63" xfId="1463" applyFont="1" applyBorder="1" applyAlignment="1" applyProtection="1">
      <alignment horizontal="center"/>
    </xf>
    <xf numFmtId="197" fontId="93" fillId="5" borderId="63" xfId="1566" applyNumberFormat="1" applyFont="1" applyFill="1" applyBorder="1" applyAlignment="1">
      <alignment horizontal="center" wrapText="1"/>
    </xf>
    <xf numFmtId="49" fontId="91" fillId="5" borderId="63" xfId="1463" applyNumberFormat="1" applyFont="1" applyFill="1" applyBorder="1" applyAlignment="1" applyProtection="1">
      <alignment horizontal="center"/>
    </xf>
    <xf numFmtId="43" fontId="91" fillId="0" borderId="63" xfId="1568" applyFont="1" applyBorder="1" applyAlignment="1" applyProtection="1">
      <alignment horizontal="left" wrapText="1"/>
    </xf>
    <xf numFmtId="166" fontId="91" fillId="5" borderId="63" xfId="1463" quotePrefix="1" applyFont="1" applyFill="1" applyBorder="1" applyAlignment="1" applyProtection="1">
      <alignment horizontal="center" vertical="top"/>
    </xf>
    <xf numFmtId="166" fontId="92" fillId="0" borderId="63" xfId="1463" quotePrefix="1" applyFont="1" applyBorder="1" applyAlignment="1" applyProtection="1">
      <alignment horizontal="center" vertical="top"/>
    </xf>
    <xf numFmtId="39" fontId="91" fillId="6" borderId="63" xfId="1566" applyFont="1" applyFill="1" applyBorder="1" applyAlignment="1">
      <alignment vertical="top"/>
    </xf>
    <xf numFmtId="166" fontId="92" fillId="6" borderId="63" xfId="1463" quotePrefix="1" applyFont="1" applyFill="1" applyBorder="1" applyAlignment="1" applyProtection="1">
      <alignment horizontal="center" vertical="center"/>
    </xf>
    <xf numFmtId="166" fontId="92" fillId="6" borderId="63" xfId="1463" applyFont="1" applyFill="1" applyBorder="1" applyAlignment="1" applyProtection="1">
      <alignment horizontal="left" vertical="center"/>
    </xf>
    <xf numFmtId="4" fontId="93" fillId="6" borderId="63" xfId="1566" applyNumberFormat="1" applyFont="1" applyFill="1" applyBorder="1" applyAlignment="1">
      <alignment horizontal="center" vertical="center" wrapText="1"/>
    </xf>
    <xf numFmtId="39" fontId="91" fillId="0" borderId="63" xfId="1567" applyFont="1" applyBorder="1" applyAlignment="1">
      <alignment horizontal="center" vertical="center"/>
    </xf>
    <xf numFmtId="39" fontId="91" fillId="0" borderId="63" xfId="1567" applyFont="1" applyFill="1" applyBorder="1" applyAlignment="1">
      <alignment vertical="top"/>
    </xf>
    <xf numFmtId="39" fontId="91" fillId="0" borderId="63" xfId="1567" applyFont="1" applyFill="1" applyBorder="1" applyAlignment="1" applyProtection="1">
      <alignment horizontal="right" vertical="center"/>
    </xf>
    <xf numFmtId="43" fontId="91" fillId="0" borderId="63" xfId="1568" applyFont="1" applyBorder="1" applyAlignment="1" applyProtection="1">
      <alignment horizontal="center" vertical="center"/>
    </xf>
    <xf numFmtId="49" fontId="91" fillId="5" borderId="63" xfId="1568" applyNumberFormat="1" applyFont="1" applyFill="1" applyBorder="1" applyAlignment="1" applyProtection="1">
      <alignment horizontal="center" vertical="center"/>
    </xf>
    <xf numFmtId="39" fontId="91" fillId="5" borderId="63" xfId="1567" applyFont="1" applyFill="1" applyBorder="1" applyAlignment="1" applyProtection="1">
      <alignment horizontal="right" vertical="center"/>
    </xf>
    <xf numFmtId="2" fontId="91" fillId="5" borderId="63" xfId="1463" applyNumberFormat="1" applyFont="1" applyFill="1" applyBorder="1" applyAlignment="1" applyProtection="1">
      <alignment horizontal="right" vertical="center" shrinkToFit="1"/>
    </xf>
    <xf numFmtId="4" fontId="93" fillId="0" borderId="63" xfId="1570" applyNumberFormat="1" applyFont="1" applyFill="1" applyBorder="1" applyAlignment="1">
      <alignment vertical="center" wrapText="1"/>
    </xf>
    <xf numFmtId="39" fontId="91" fillId="5" borderId="63" xfId="1566" applyFont="1" applyFill="1" applyBorder="1" applyAlignment="1">
      <alignment vertical="top"/>
    </xf>
    <xf numFmtId="166" fontId="92" fillId="0" borderId="63" xfId="1463" quotePrefix="1" applyFont="1" applyBorder="1" applyAlignment="1" applyProtection="1">
      <alignment horizontal="center" vertical="center"/>
    </xf>
    <xf numFmtId="166" fontId="92" fillId="0" borderId="63" xfId="1463" applyFont="1" applyBorder="1" applyAlignment="1" applyProtection="1">
      <alignment horizontal="left" vertical="center"/>
    </xf>
    <xf numFmtId="4" fontId="93" fillId="0" borderId="63" xfId="1566" applyNumberFormat="1" applyFont="1" applyBorder="1" applyAlignment="1">
      <alignment horizontal="center" vertical="center" wrapText="1"/>
    </xf>
    <xf numFmtId="49" fontId="91" fillId="5" borderId="63" xfId="1567" applyNumberFormat="1" applyFont="1" applyFill="1" applyBorder="1" applyAlignment="1">
      <alignment horizontal="center" vertical="center" wrapText="1"/>
    </xf>
    <xf numFmtId="197" fontId="124" fillId="0" borderId="63" xfId="1570" applyNumberFormat="1" applyFont="1" applyFill="1" applyBorder="1" applyAlignment="1">
      <alignment horizontal="center" vertical="center" wrapText="1"/>
    </xf>
    <xf numFmtId="197" fontId="124" fillId="0" borderId="63" xfId="1570" applyNumberFormat="1" applyFont="1" applyFill="1" applyBorder="1" applyAlignment="1">
      <alignment horizontal="center" wrapText="1"/>
    </xf>
    <xf numFmtId="43" fontId="91" fillId="5" borderId="63" xfId="1568" applyFont="1" applyFill="1" applyBorder="1" applyAlignment="1" applyProtection="1">
      <alignment horizontal="left" vertical="top" wrapText="1"/>
    </xf>
    <xf numFmtId="4" fontId="91" fillId="5" borderId="63" xfId="1567" applyNumberFormat="1" applyFont="1" applyFill="1" applyBorder="1" applyAlignment="1">
      <alignment horizontal="center" vertical="center" wrapText="1"/>
    </xf>
    <xf numFmtId="39" fontId="91" fillId="5" borderId="63" xfId="1567" applyFont="1" applyFill="1" applyBorder="1" applyAlignment="1" applyProtection="1"/>
    <xf numFmtId="39" fontId="91" fillId="5" borderId="63" xfId="1566" applyFont="1" applyFill="1" applyBorder="1" applyAlignment="1" applyProtection="1">
      <alignment vertical="center"/>
    </xf>
    <xf numFmtId="4" fontId="93" fillId="0" borderId="63" xfId="1570" applyNumberFormat="1" applyFont="1" applyFill="1" applyBorder="1" applyAlignment="1">
      <alignment horizontal="right" vertical="center" wrapText="1"/>
    </xf>
    <xf numFmtId="166" fontId="91" fillId="5" borderId="63" xfId="1463" quotePrefix="1" applyFont="1" applyFill="1" applyBorder="1" applyAlignment="1" applyProtection="1">
      <alignment horizontal="center" vertical="center"/>
    </xf>
    <xf numFmtId="43" fontId="91" fillId="5" borderId="63" xfId="1568" applyFont="1" applyFill="1" applyBorder="1" applyAlignment="1" applyProtection="1">
      <alignment horizontal="left" vertical="center" wrapText="1"/>
    </xf>
    <xf numFmtId="4" fontId="93" fillId="5" borderId="63" xfId="1567" applyNumberFormat="1" applyFont="1" applyFill="1" applyBorder="1" applyAlignment="1">
      <alignment horizontal="center" vertical="center" wrapText="1"/>
    </xf>
    <xf numFmtId="4" fontId="91" fillId="5" borderId="65" xfId="1566" applyNumberFormat="1" applyFont="1" applyFill="1" applyBorder="1" applyAlignment="1">
      <alignment horizontal="right" vertical="center"/>
    </xf>
    <xf numFmtId="49" fontId="91" fillId="0" borderId="63" xfId="1463" quotePrefix="1" applyNumberFormat="1" applyFont="1" applyBorder="1" applyAlignment="1" applyProtection="1">
      <alignment horizontal="center" vertical="center"/>
    </xf>
    <xf numFmtId="4" fontId="92" fillId="5" borderId="63" xfId="1566" applyNumberFormat="1" applyFont="1" applyFill="1" applyBorder="1" applyAlignment="1">
      <alignment vertical="center"/>
    </xf>
    <xf numFmtId="0" fontId="124" fillId="0" borderId="63" xfId="0" applyFont="1" applyBorder="1" applyAlignment="1">
      <alignment horizontal="center"/>
    </xf>
    <xf numFmtId="0" fontId="124" fillId="0" borderId="63" xfId="0" applyFont="1" applyBorder="1" applyAlignment="1">
      <alignment vertical="top" wrapText="1"/>
    </xf>
    <xf numFmtId="49" fontId="93" fillId="0" borderId="63" xfId="1567" applyNumberFormat="1" applyFont="1" applyBorder="1" applyAlignment="1">
      <alignment horizontal="center" vertical="center" wrapText="1"/>
    </xf>
    <xf numFmtId="49" fontId="94" fillId="5" borderId="59" xfId="1567" applyNumberFormat="1" applyFont="1" applyFill="1" applyBorder="1" applyAlignment="1">
      <alignment horizontal="center" vertical="center" wrapText="1"/>
    </xf>
    <xf numFmtId="166" fontId="91" fillId="0" borderId="63" xfId="1463" applyFont="1" applyFill="1" applyBorder="1" applyAlignment="1" applyProtection="1">
      <alignment horizontal="center" vertical="center"/>
    </xf>
    <xf numFmtId="49" fontId="92" fillId="0" borderId="63" xfId="1463" quotePrefix="1" applyNumberFormat="1" applyFont="1" applyFill="1" applyBorder="1" applyAlignment="1" applyProtection="1">
      <alignment horizontal="center" vertical="center"/>
    </xf>
    <xf numFmtId="43" fontId="92" fillId="0" borderId="63" xfId="1568" applyFont="1" applyFill="1" applyBorder="1" applyAlignment="1" applyProtection="1">
      <alignment horizontal="left" vertical="top" wrapText="1"/>
    </xf>
    <xf numFmtId="4" fontId="93" fillId="0" borderId="63" xfId="1567" applyNumberFormat="1" applyFont="1" applyFill="1" applyBorder="1" applyAlignment="1">
      <alignment horizontal="center" vertical="center" wrapText="1"/>
    </xf>
    <xf numFmtId="39" fontId="91" fillId="0" borderId="63" xfId="1566" applyFont="1" applyFill="1" applyBorder="1" applyAlignment="1" applyProtection="1">
      <alignment horizontal="right" vertical="center"/>
    </xf>
    <xf numFmtId="39" fontId="91" fillId="0" borderId="63" xfId="1566" applyFont="1" applyFill="1" applyBorder="1" applyAlignment="1" applyProtection="1">
      <alignment vertical="center"/>
    </xf>
    <xf numFmtId="197" fontId="93" fillId="0" borderId="63" xfId="1566" applyNumberFormat="1" applyFont="1" applyFill="1" applyBorder="1" applyAlignment="1">
      <alignment horizontal="center" vertical="top" wrapText="1"/>
    </xf>
    <xf numFmtId="49" fontId="92" fillId="0" borderId="63" xfId="1463" applyNumberFormat="1" applyFont="1" applyFill="1" applyBorder="1" applyAlignment="1" applyProtection="1">
      <alignment horizontal="center" vertical="center"/>
    </xf>
    <xf numFmtId="0" fontId="124" fillId="0" borderId="63" xfId="0" applyFont="1" applyFill="1" applyBorder="1"/>
    <xf numFmtId="166" fontId="91" fillId="0" borderId="31" xfId="1463" applyFont="1" applyFill="1" applyBorder="1" applyAlignment="1" applyProtection="1">
      <alignment horizontal="center" vertical="center"/>
    </xf>
    <xf numFmtId="197" fontId="93" fillId="0" borderId="31" xfId="1566" applyNumberFormat="1" applyFont="1" applyFill="1" applyBorder="1" applyAlignment="1">
      <alignment horizontal="center" vertical="top" wrapText="1"/>
    </xf>
    <xf numFmtId="49" fontId="92" fillId="0" borderId="65" xfId="1463" applyNumberFormat="1" applyFont="1" applyFill="1" applyBorder="1" applyAlignment="1" applyProtection="1">
      <alignment horizontal="center" vertical="center"/>
    </xf>
    <xf numFmtId="43" fontId="92" fillId="0" borderId="0" xfId="1568" applyFont="1" applyFill="1" applyBorder="1" applyAlignment="1" applyProtection="1">
      <alignment horizontal="left" vertical="top" wrapText="1"/>
    </xf>
    <xf numFmtId="4" fontId="93" fillId="0" borderId="31" xfId="1567" applyNumberFormat="1" applyFont="1" applyFill="1" applyBorder="1" applyAlignment="1">
      <alignment horizontal="center" vertical="center" wrapText="1"/>
    </xf>
    <xf numFmtId="39" fontId="91" fillId="0" borderId="29" xfId="1566" applyFont="1" applyFill="1" applyBorder="1" applyAlignment="1" applyProtection="1">
      <alignment horizontal="right" vertical="center"/>
    </xf>
    <xf numFmtId="0" fontId="124" fillId="0" borderId="29" xfId="0" applyFont="1" applyFill="1" applyBorder="1"/>
    <xf numFmtId="39" fontId="91" fillId="0" borderId="57" xfId="1566" applyFont="1" applyFill="1" applyBorder="1" applyAlignment="1" applyProtection="1">
      <alignment vertical="center"/>
    </xf>
    <xf numFmtId="49" fontId="91" fillId="0" borderId="63" xfId="1463" quotePrefix="1" applyNumberFormat="1" applyFont="1" applyFill="1" applyBorder="1" applyAlignment="1" applyProtection="1">
      <alignment horizontal="center" vertical="center"/>
    </xf>
    <xf numFmtId="0" fontId="125" fillId="0" borderId="63" xfId="0" applyFont="1" applyFill="1" applyBorder="1" applyAlignment="1">
      <alignment wrapText="1"/>
    </xf>
    <xf numFmtId="39" fontId="91" fillId="0" borderId="63" xfId="1566" applyFont="1" applyFill="1" applyBorder="1" applyAlignment="1" applyProtection="1">
      <alignment horizontal="center" vertical="center"/>
    </xf>
    <xf numFmtId="39" fontId="91" fillId="0" borderId="63" xfId="1566" applyFont="1" applyFill="1" applyBorder="1" applyAlignment="1" applyProtection="1"/>
    <xf numFmtId="49" fontId="92" fillId="0" borderId="63" xfId="1463" applyNumberFormat="1" applyFont="1" applyFill="1" applyBorder="1" applyAlignment="1" applyProtection="1">
      <alignment horizontal="center" vertical="top"/>
    </xf>
    <xf numFmtId="166" fontId="92" fillId="0" borderId="63" xfId="1463" applyFont="1" applyFill="1" applyBorder="1" applyAlignment="1" applyProtection="1">
      <alignment horizontal="left" vertical="top" wrapText="1"/>
    </xf>
    <xf numFmtId="39" fontId="91" fillId="0" borderId="65" xfId="1566" applyFont="1" applyBorder="1" applyAlignment="1">
      <alignment horizontal="center" vertical="center"/>
    </xf>
    <xf numFmtId="39" fontId="91" fillId="0" borderId="65" xfId="1566" applyFont="1" applyBorder="1"/>
    <xf numFmtId="43" fontId="91" fillId="4" borderId="63" xfId="1568" applyFont="1" applyFill="1" applyBorder="1" applyAlignment="1">
      <alignment horizontal="center" vertical="top"/>
    </xf>
    <xf numFmtId="0" fontId="3" fillId="6" borderId="63" xfId="0" applyFont="1" applyFill="1" applyBorder="1" applyAlignment="1">
      <alignment horizontal="center"/>
    </xf>
    <xf numFmtId="4" fontId="93" fillId="0" borderId="63" xfId="0" applyNumberFormat="1" applyFont="1" applyBorder="1" applyAlignment="1">
      <alignment wrapText="1"/>
    </xf>
    <xf numFmtId="39" fontId="90" fillId="0" borderId="28" xfId="1567" applyBorder="1"/>
    <xf numFmtId="4" fontId="44" fillId="0" borderId="28" xfId="0" applyNumberFormat="1" applyFont="1" applyBorder="1"/>
    <xf numFmtId="39" fontId="94" fillId="0" borderId="63" xfId="1567" applyFont="1" applyBorder="1" applyAlignment="1">
      <alignment horizontal="center"/>
    </xf>
    <xf numFmtId="197" fontId="114" fillId="0" borderId="63" xfId="0" applyNumberFormat="1" applyFont="1" applyBorder="1" applyAlignment="1">
      <alignment horizontal="center" vertical="top" wrapText="1"/>
    </xf>
    <xf numFmtId="4" fontId="129" fillId="0" borderId="61" xfId="1570" applyNumberFormat="1" applyFont="1" applyFill="1" applyBorder="1" applyAlignment="1">
      <alignment horizontal="right" wrapText="1"/>
    </xf>
    <xf numFmtId="4" fontId="0" fillId="0" borderId="0" xfId="0" applyNumberFormat="1"/>
    <xf numFmtId="39" fontId="0" fillId="0" borderId="57" xfId="1566" applyFont="1" applyBorder="1" applyAlignment="1" applyProtection="1">
      <alignment vertical="center"/>
    </xf>
    <xf numFmtId="199" fontId="91" fillId="0" borderId="57" xfId="1566" applyNumberFormat="1" applyFont="1" applyBorder="1" applyAlignment="1" applyProtection="1">
      <alignment vertical="center"/>
    </xf>
    <xf numFmtId="197" fontId="112" fillId="0" borderId="63" xfId="1570" applyNumberFormat="1" applyFont="1" applyFill="1" applyBorder="1" applyAlignment="1">
      <alignment horizontal="left" vertical="center" wrapText="1"/>
    </xf>
    <xf numFmtId="166" fontId="4" fillId="6" borderId="32" xfId="1463" applyFont="1" applyFill="1" applyBorder="1" applyAlignment="1" applyProtection="1">
      <alignment horizontal="center" vertical="center"/>
    </xf>
    <xf numFmtId="39" fontId="130" fillId="6" borderId="32" xfId="1566" applyFont="1" applyFill="1" applyBorder="1" applyAlignment="1">
      <alignment vertical="top"/>
    </xf>
    <xf numFmtId="166" fontId="4" fillId="6" borderId="32" xfId="1463" applyFont="1" applyFill="1" applyBorder="1" applyAlignment="1" applyProtection="1">
      <alignment horizontal="left" vertical="center"/>
    </xf>
    <xf numFmtId="4" fontId="68" fillId="6" borderId="32" xfId="1566" applyNumberFormat="1" applyFont="1" applyFill="1" applyBorder="1" applyAlignment="1">
      <alignment horizontal="center" vertical="center" wrapText="1"/>
    </xf>
    <xf numFmtId="39" fontId="130" fillId="6" borderId="32" xfId="1566" applyFont="1" applyFill="1" applyBorder="1" applyAlignment="1" applyProtection="1">
      <alignment horizontal="right" vertical="center"/>
    </xf>
    <xf numFmtId="39" fontId="130" fillId="6" borderId="32" xfId="1566" applyFont="1" applyFill="1" applyBorder="1" applyAlignment="1" applyProtection="1"/>
    <xf numFmtId="166" fontId="130" fillId="0" borderId="63" xfId="1463" applyFont="1" applyBorder="1" applyAlignment="1" applyProtection="1">
      <alignment horizontal="center" vertical="center"/>
    </xf>
    <xf numFmtId="166" fontId="130" fillId="0" borderId="63" xfId="1463" applyFont="1" applyBorder="1" applyAlignment="1" applyProtection="1">
      <alignment horizontal="left" vertical="top" wrapText="1"/>
    </xf>
    <xf numFmtId="39" fontId="130" fillId="0" borderId="63" xfId="1566" applyFont="1" applyBorder="1" applyAlignment="1" applyProtection="1">
      <alignment horizontal="center" vertical="center"/>
    </xf>
    <xf numFmtId="39" fontId="130" fillId="0" borderId="63" xfId="1566" applyFont="1" applyBorder="1" applyAlignment="1" applyProtection="1">
      <alignment horizontal="right" vertical="center"/>
    </xf>
    <xf numFmtId="39" fontId="130" fillId="0" borderId="63" xfId="1566" applyFont="1" applyBorder="1" applyAlignment="1" applyProtection="1"/>
    <xf numFmtId="39" fontId="130" fillId="0" borderId="63" xfId="1567" applyFont="1" applyBorder="1" applyAlignment="1">
      <alignment horizontal="center" vertical="center"/>
    </xf>
    <xf numFmtId="39" fontId="130" fillId="0" borderId="63" xfId="1567" applyFont="1" applyFill="1" applyBorder="1" applyAlignment="1">
      <alignment vertical="top"/>
    </xf>
    <xf numFmtId="43" fontId="130" fillId="0" borderId="63" xfId="1568" applyFont="1" applyBorder="1" applyAlignment="1" applyProtection="1">
      <alignment horizontal="left" vertical="center" wrapText="1"/>
    </xf>
    <xf numFmtId="4" fontId="68" fillId="0" borderId="63" xfId="1567" applyNumberFormat="1" applyFont="1" applyBorder="1" applyAlignment="1">
      <alignment horizontal="center" vertical="center" wrapText="1"/>
    </xf>
    <xf numFmtId="39" fontId="130" fillId="0" borderId="63" xfId="1567" applyFont="1" applyFill="1" applyBorder="1" applyAlignment="1" applyProtection="1">
      <alignment horizontal="right" vertical="center"/>
    </xf>
    <xf numFmtId="39" fontId="130" fillId="0" borderId="63" xfId="1567" applyFont="1" applyFill="1" applyBorder="1" applyAlignment="1" applyProtection="1"/>
    <xf numFmtId="43" fontId="130" fillId="0" borderId="63" xfId="1568" applyFont="1" applyBorder="1" applyAlignment="1" applyProtection="1">
      <alignment horizontal="center" vertical="center"/>
    </xf>
    <xf numFmtId="49" fontId="130" fillId="5" borderId="63" xfId="1568" applyNumberFormat="1" applyFont="1" applyFill="1" applyBorder="1" applyAlignment="1" applyProtection="1">
      <alignment horizontal="center" vertical="center"/>
    </xf>
    <xf numFmtId="0" fontId="1" fillId="0" borderId="63" xfId="0" applyFont="1" applyBorder="1" applyAlignment="1">
      <alignment vertical="center" wrapText="1"/>
    </xf>
    <xf numFmtId="0" fontId="1" fillId="0" borderId="63" xfId="0" applyFont="1" applyBorder="1" applyAlignment="1">
      <alignment vertical="center"/>
    </xf>
    <xf numFmtId="0" fontId="130" fillId="5" borderId="63" xfId="1567" applyNumberFormat="1" applyFont="1" applyFill="1" applyBorder="1" applyAlignment="1">
      <alignment horizontal="center" vertical="center" wrapText="1"/>
    </xf>
    <xf numFmtId="43" fontId="130" fillId="0" borderId="63" xfId="1568" applyFont="1" applyBorder="1" applyAlignment="1" applyProtection="1">
      <alignment horizontal="left" wrapText="1"/>
    </xf>
    <xf numFmtId="0" fontId="1" fillId="0" borderId="63" xfId="0" applyFont="1" applyBorder="1" applyAlignment="1">
      <alignment wrapText="1"/>
    </xf>
    <xf numFmtId="0" fontId="130" fillId="0" borderId="63" xfId="1568" applyNumberFormat="1" applyFont="1" applyBorder="1" applyAlignment="1" applyProtection="1">
      <alignment horizontal="left" vertical="center" wrapText="1"/>
    </xf>
    <xf numFmtId="39" fontId="130" fillId="6" borderId="63" xfId="1566" applyFont="1" applyFill="1" applyBorder="1" applyAlignment="1">
      <alignment vertical="top"/>
    </xf>
    <xf numFmtId="166" fontId="4" fillId="6" borderId="63" xfId="1463" applyFont="1" applyFill="1" applyBorder="1" applyAlignment="1" applyProtection="1">
      <alignment horizontal="left" vertical="center"/>
    </xf>
    <xf numFmtId="4" fontId="68" fillId="6" borderId="63" xfId="1566" applyNumberFormat="1" applyFont="1" applyFill="1" applyBorder="1" applyAlignment="1">
      <alignment horizontal="center" vertical="center" wrapText="1"/>
    </xf>
    <xf numFmtId="39" fontId="130" fillId="6" borderId="63" xfId="1566" applyFont="1" applyFill="1" applyBorder="1" applyAlignment="1" applyProtection="1">
      <alignment horizontal="right" vertical="center"/>
    </xf>
    <xf numFmtId="39" fontId="130" fillId="6" borderId="63" xfId="1566" applyFont="1" applyFill="1" applyBorder="1" applyAlignment="1" applyProtection="1"/>
    <xf numFmtId="39" fontId="130" fillId="5" borderId="63" xfId="1566" applyFont="1" applyFill="1" applyBorder="1" applyAlignment="1">
      <alignment vertical="top"/>
    </xf>
    <xf numFmtId="166" fontId="4" fillId="0" borderId="63" xfId="1463" quotePrefix="1" applyFont="1" applyBorder="1" applyAlignment="1" applyProtection="1">
      <alignment horizontal="center" vertical="center"/>
    </xf>
    <xf numFmtId="166" fontId="4" fillId="0" borderId="63" xfId="1463" applyFont="1" applyBorder="1" applyAlignment="1" applyProtection="1">
      <alignment horizontal="left" vertical="center"/>
    </xf>
    <xf numFmtId="4" fontId="68" fillId="0" borderId="63" xfId="1566" applyNumberFormat="1" applyFont="1" applyBorder="1" applyAlignment="1">
      <alignment horizontal="center" vertical="center" wrapText="1"/>
    </xf>
    <xf numFmtId="49" fontId="130" fillId="5" borderId="63" xfId="1567" applyNumberFormat="1" applyFont="1" applyFill="1" applyBorder="1" applyAlignment="1">
      <alignment horizontal="center" vertical="center" wrapText="1"/>
    </xf>
    <xf numFmtId="197" fontId="1" fillId="0" borderId="63" xfId="1570" applyNumberFormat="1" applyFont="1" applyFill="1" applyBorder="1" applyAlignment="1">
      <alignment horizontal="center" vertical="center" wrapText="1"/>
    </xf>
    <xf numFmtId="197" fontId="1" fillId="0" borderId="63" xfId="1570" applyNumberFormat="1" applyFont="1" applyFill="1" applyBorder="1" applyAlignment="1">
      <alignment horizontal="center" wrapText="1"/>
    </xf>
    <xf numFmtId="4" fontId="130" fillId="5" borderId="63" xfId="1567" applyNumberFormat="1" applyFont="1" applyFill="1" applyBorder="1" applyAlignment="1">
      <alignment horizontal="center" vertical="center" wrapText="1"/>
    </xf>
    <xf numFmtId="43" fontId="130" fillId="0" borderId="63" xfId="1568" applyFont="1" applyBorder="1" applyAlignment="1" applyProtection="1">
      <alignment horizontal="left" vertical="top" wrapText="1"/>
    </xf>
    <xf numFmtId="49" fontId="68" fillId="5" borderId="63" xfId="1566" applyNumberFormat="1" applyFont="1" applyFill="1" applyBorder="1" applyAlignment="1">
      <alignment horizontal="center" vertical="center" wrapText="1"/>
    </xf>
    <xf numFmtId="197" fontId="68" fillId="5" borderId="63" xfId="1566" applyNumberFormat="1" applyFont="1" applyFill="1" applyBorder="1" applyAlignment="1">
      <alignment horizontal="center" vertical="top" wrapText="1"/>
    </xf>
    <xf numFmtId="49" fontId="68" fillId="5" borderId="63" xfId="1566" applyNumberFormat="1" applyFont="1" applyFill="1" applyBorder="1" applyAlignment="1">
      <alignment horizontal="center" vertical="top" wrapText="1"/>
    </xf>
    <xf numFmtId="43" fontId="130" fillId="5" borderId="63" xfId="1568" applyFont="1" applyFill="1" applyBorder="1" applyAlignment="1" applyProtection="1">
      <alignment horizontal="left" vertical="center" wrapText="1"/>
    </xf>
    <xf numFmtId="4" fontId="68" fillId="5" borderId="63" xfId="1567" applyNumberFormat="1" applyFont="1" applyFill="1" applyBorder="1" applyAlignment="1">
      <alignment horizontal="center" vertical="center" wrapText="1"/>
    </xf>
    <xf numFmtId="166" fontId="130" fillId="5" borderId="63" xfId="1463" applyFont="1" applyFill="1" applyBorder="1" applyAlignment="1" applyProtection="1">
      <alignment horizontal="center" vertical="center"/>
    </xf>
    <xf numFmtId="39" fontId="130" fillId="6" borderId="63" xfId="1566" applyFont="1" applyFill="1" applyBorder="1" applyAlignment="1" applyProtection="1">
      <alignment horizontal="center" vertical="center"/>
    </xf>
    <xf numFmtId="49" fontId="130" fillId="5" borderId="63" xfId="1463" quotePrefix="1" applyNumberFormat="1" applyFont="1" applyFill="1" applyBorder="1" applyAlignment="1" applyProtection="1">
      <alignment horizontal="center" vertical="center"/>
    </xf>
    <xf numFmtId="197" fontId="68" fillId="5" borderId="63" xfId="1566" applyNumberFormat="1" applyFont="1" applyFill="1" applyBorder="1" applyAlignment="1">
      <alignment horizontal="center" vertical="center" wrapText="1"/>
    </xf>
    <xf numFmtId="49" fontId="130" fillId="6" borderId="63" xfId="1463" quotePrefix="1" applyNumberFormat="1" applyFont="1" applyFill="1" applyBorder="1" applyAlignment="1" applyProtection="1">
      <alignment horizontal="center" vertical="center"/>
    </xf>
    <xf numFmtId="43" fontId="4" fillId="0" borderId="63" xfId="1568" applyFont="1" applyBorder="1" applyAlignment="1" applyProtection="1">
      <alignment horizontal="left" vertical="top" wrapText="1"/>
    </xf>
    <xf numFmtId="49" fontId="130" fillId="0" borderId="63" xfId="1463" applyNumberFormat="1" applyFont="1" applyBorder="1" applyAlignment="1" applyProtection="1">
      <alignment horizontal="center" vertical="center"/>
    </xf>
    <xf numFmtId="0" fontId="1" fillId="0" borderId="63" xfId="0" applyFont="1" applyBorder="1"/>
    <xf numFmtId="0" fontId="1" fillId="0" borderId="63" xfId="0" applyFont="1" applyBorder="1" applyAlignment="1">
      <alignment horizontal="center"/>
    </xf>
    <xf numFmtId="0" fontId="1" fillId="0" borderId="63" xfId="0" applyFont="1" applyBorder="1" applyAlignment="1">
      <alignment vertical="top" wrapText="1"/>
    </xf>
    <xf numFmtId="49" fontId="68" fillId="0" borderId="63" xfId="1567" applyNumberFormat="1" applyFont="1" applyBorder="1" applyAlignment="1">
      <alignment horizontal="center" vertical="center" wrapText="1"/>
    </xf>
    <xf numFmtId="0" fontId="1" fillId="0" borderId="63" xfId="0" applyFont="1" applyBorder="1" applyAlignment="1">
      <alignment horizontal="center" vertical="center"/>
    </xf>
    <xf numFmtId="166" fontId="130" fillId="0" borderId="63" xfId="1463" applyFont="1" applyBorder="1" applyAlignment="1" applyProtection="1">
      <alignment horizontal="left" vertical="top"/>
    </xf>
    <xf numFmtId="49" fontId="130" fillId="5" borderId="63" xfId="1463" applyNumberFormat="1" applyFont="1" applyFill="1" applyBorder="1" applyAlignment="1" applyProtection="1">
      <alignment horizontal="center" vertical="center"/>
    </xf>
    <xf numFmtId="49" fontId="130" fillId="6" borderId="63" xfId="1463" applyNumberFormat="1" applyFont="1" applyFill="1" applyBorder="1" applyAlignment="1" applyProtection="1">
      <alignment horizontal="center" vertical="center"/>
    </xf>
    <xf numFmtId="49" fontId="4" fillId="6" borderId="63" xfId="1463" applyNumberFormat="1" applyFont="1" applyFill="1" applyBorder="1" applyAlignment="1" applyProtection="1">
      <alignment horizontal="left" vertical="top"/>
    </xf>
    <xf numFmtId="39" fontId="4" fillId="6" borderId="63" xfId="1566" applyFont="1" applyFill="1" applyBorder="1" applyAlignment="1" applyProtection="1">
      <alignment horizontal="center" vertical="center"/>
    </xf>
    <xf numFmtId="39" fontId="4" fillId="6" borderId="63" xfId="1566" applyFont="1" applyFill="1" applyBorder="1" applyAlignment="1" applyProtection="1">
      <alignment horizontal="right" vertical="center"/>
    </xf>
    <xf numFmtId="39" fontId="4" fillId="6" borderId="63" xfId="1566" applyFont="1" applyFill="1" applyBorder="1" applyAlignment="1" applyProtection="1"/>
    <xf numFmtId="166" fontId="130" fillId="0" borderId="63" xfId="1463" applyFont="1" applyBorder="1" applyAlignment="1" applyProtection="1">
      <alignment horizontal="left" vertical="center" wrapText="1"/>
    </xf>
    <xf numFmtId="0" fontId="131" fillId="0" borderId="63" xfId="1567" applyNumberFormat="1" applyFont="1" applyFill="1" applyBorder="1" applyAlignment="1">
      <alignment horizontal="center" vertical="center" wrapText="1"/>
    </xf>
    <xf numFmtId="197" fontId="132" fillId="0" borderId="63" xfId="0" applyNumberFormat="1" applyFont="1" applyBorder="1" applyAlignment="1">
      <alignment horizontal="center" vertical="top" wrapText="1"/>
    </xf>
    <xf numFmtId="0" fontId="131" fillId="0" borderId="63" xfId="1567" applyNumberFormat="1" applyFont="1" applyFill="1" applyBorder="1" applyAlignment="1">
      <alignment horizontal="left" vertical="center" wrapText="1"/>
    </xf>
    <xf numFmtId="166" fontId="4" fillId="6" borderId="63" xfId="1463" applyFont="1" applyFill="1" applyBorder="1" applyAlignment="1" applyProtection="1">
      <alignment horizontal="left" vertical="top" wrapText="1"/>
    </xf>
    <xf numFmtId="0" fontId="1" fillId="5" borderId="63" xfId="0" applyFont="1" applyFill="1" applyBorder="1"/>
    <xf numFmtId="39" fontId="130" fillId="5" borderId="63" xfId="1566" applyFont="1" applyFill="1" applyBorder="1" applyAlignment="1" applyProtection="1">
      <alignment horizontal="center" vertical="center"/>
    </xf>
    <xf numFmtId="0" fontId="68" fillId="0" borderId="63" xfId="1570" applyFont="1" applyFill="1" applyBorder="1" applyAlignment="1">
      <alignment horizontal="center" vertical="center" wrapText="1"/>
    </xf>
    <xf numFmtId="166" fontId="130" fillId="0" borderId="63" xfId="1463" applyFont="1" applyBorder="1" applyAlignment="1" applyProtection="1">
      <alignment horizontal="center"/>
    </xf>
    <xf numFmtId="197" fontId="68" fillId="5" borderId="63" xfId="1566" applyNumberFormat="1" applyFont="1" applyFill="1" applyBorder="1" applyAlignment="1">
      <alignment horizontal="center" wrapText="1"/>
    </xf>
    <xf numFmtId="0" fontId="68" fillId="0" borderId="63" xfId="1567" applyNumberFormat="1" applyFont="1" applyBorder="1" applyAlignment="1">
      <alignment horizontal="center" vertical="center" wrapText="1"/>
    </xf>
    <xf numFmtId="43" fontId="3" fillId="0" borderId="63" xfId="1" applyFont="1" applyBorder="1" applyAlignment="1">
      <alignment horizontal="center" vertical="center"/>
    </xf>
    <xf numFmtId="197" fontId="68" fillId="4" borderId="63" xfId="1566" applyNumberFormat="1" applyFont="1" applyFill="1" applyBorder="1" applyAlignment="1">
      <alignment horizontal="center" vertical="center" wrapText="1"/>
    </xf>
    <xf numFmtId="43" fontId="4" fillId="4" borderId="63" xfId="1568" applyFont="1" applyFill="1" applyBorder="1" applyAlignment="1" applyProtection="1">
      <alignment horizontal="left" vertical="top" wrapText="1"/>
    </xf>
    <xf numFmtId="4" fontId="68" fillId="4" borderId="63" xfId="1567" applyNumberFormat="1" applyFont="1" applyFill="1" applyBorder="1" applyAlignment="1">
      <alignment horizontal="center" vertical="center" wrapText="1"/>
    </xf>
    <xf numFmtId="39" fontId="130" fillId="4" borderId="63" xfId="1566" applyFont="1" applyFill="1" applyBorder="1" applyAlignment="1" applyProtection="1">
      <alignment horizontal="right" vertical="center"/>
    </xf>
    <xf numFmtId="39" fontId="130" fillId="4" borderId="63" xfId="1567" applyFont="1" applyFill="1" applyBorder="1" applyAlignment="1" applyProtection="1">
      <alignment vertical="center"/>
    </xf>
    <xf numFmtId="43" fontId="130" fillId="5" borderId="63" xfId="1" applyFont="1" applyFill="1" applyBorder="1" applyAlignment="1" applyProtection="1">
      <alignment horizontal="right" vertical="center"/>
    </xf>
    <xf numFmtId="44" fontId="130" fillId="0" borderId="63" xfId="1571" applyFont="1" applyFill="1" applyBorder="1" applyAlignment="1" applyProtection="1">
      <alignment horizontal="center"/>
    </xf>
    <xf numFmtId="44" fontId="130" fillId="0" borderId="63" xfId="1571" applyFont="1" applyBorder="1" applyAlignment="1" applyProtection="1">
      <alignment horizontal="center" vertical="center"/>
    </xf>
    <xf numFmtId="44" fontId="133" fillId="0" borderId="61" xfId="1571" applyFont="1" applyFill="1" applyBorder="1" applyAlignment="1">
      <alignment horizontal="center" wrapText="1"/>
    </xf>
    <xf numFmtId="44" fontId="130" fillId="5" borderId="63" xfId="1571" applyFont="1" applyFill="1" applyBorder="1" applyAlignment="1" applyProtection="1">
      <alignment horizontal="center"/>
    </xf>
    <xf numFmtId="44" fontId="130" fillId="0" borderId="63" xfId="1571" applyFont="1" applyBorder="1" applyAlignment="1" applyProtection="1">
      <alignment horizontal="center"/>
    </xf>
    <xf numFmtId="44" fontId="68" fillId="0" borderId="63" xfId="1571" applyFont="1" applyFill="1" applyBorder="1" applyAlignment="1">
      <alignment horizontal="center" vertical="center" wrapText="1"/>
    </xf>
    <xf numFmtId="44" fontId="133" fillId="0" borderId="61" xfId="1571" applyFont="1" applyFill="1" applyBorder="1" applyAlignment="1">
      <alignment horizontal="center" vertical="center" wrapText="1"/>
    </xf>
    <xf numFmtId="44" fontId="130" fillId="0" borderId="63" xfId="1571" applyFont="1" applyFill="1" applyBorder="1" applyAlignment="1" applyProtection="1">
      <alignment horizontal="center" vertical="center"/>
    </xf>
    <xf numFmtId="44" fontId="1" fillId="0" borderId="63" xfId="1571" applyFont="1" applyBorder="1" applyAlignment="1">
      <alignment horizontal="center"/>
    </xf>
    <xf numFmtId="44" fontId="1" fillId="0" borderId="63" xfId="1571" applyFont="1" applyBorder="1" applyAlignment="1">
      <alignment horizontal="center" vertical="center"/>
    </xf>
    <xf numFmtId="44" fontId="130" fillId="0" borderId="63" xfId="1571" applyFont="1" applyFill="1" applyBorder="1" applyAlignment="1" applyProtection="1">
      <alignment horizontal="left"/>
    </xf>
    <xf numFmtId="44" fontId="130" fillId="5" borderId="63" xfId="1571" applyFont="1" applyFill="1" applyBorder="1" applyAlignment="1" applyProtection="1">
      <alignment horizontal="left"/>
    </xf>
    <xf numFmtId="44" fontId="130" fillId="0" borderId="63" xfId="1571" applyFont="1" applyFill="1" applyBorder="1" applyAlignment="1" applyProtection="1">
      <alignment horizontal="left" vertical="center"/>
    </xf>
    <xf numFmtId="44" fontId="68" fillId="0" borderId="63" xfId="1571" applyFont="1" applyFill="1" applyBorder="1" applyAlignment="1">
      <alignment horizontal="left" wrapText="1"/>
    </xf>
    <xf numFmtId="44" fontId="68" fillId="0" borderId="63" xfId="1571" applyFont="1" applyFill="1" applyBorder="1" applyAlignment="1">
      <alignment horizontal="left" vertical="center" wrapText="1"/>
    </xf>
    <xf numFmtId="44" fontId="4" fillId="5" borderId="73" xfId="1571" applyFont="1" applyFill="1" applyBorder="1" applyAlignment="1">
      <alignment vertical="center"/>
    </xf>
    <xf numFmtId="44" fontId="4" fillId="5" borderId="57" xfId="1571" applyFont="1" applyFill="1" applyBorder="1" applyAlignment="1">
      <alignment vertical="center"/>
    </xf>
    <xf numFmtId="0" fontId="3" fillId="6" borderId="11" xfId="0" applyFont="1" applyFill="1" applyBorder="1"/>
    <xf numFmtId="39" fontId="130" fillId="0" borderId="63" xfId="1566" applyFont="1" applyBorder="1" applyAlignment="1">
      <alignment horizontal="center" vertical="center"/>
    </xf>
    <xf numFmtId="0" fontId="0" fillId="6" borderId="10" xfId="0" applyFont="1" applyFill="1" applyBorder="1" applyAlignment="1">
      <alignment horizontal="center" vertical="center"/>
    </xf>
    <xf numFmtId="0" fontId="0" fillId="6" borderId="11" xfId="0" applyFont="1" applyFill="1" applyBorder="1" applyAlignment="1">
      <alignment horizontal="center" vertical="center"/>
    </xf>
    <xf numFmtId="43" fontId="0" fillId="6" borderId="11" xfId="1" applyFont="1" applyFill="1" applyBorder="1" applyAlignment="1">
      <alignment vertical="center"/>
    </xf>
    <xf numFmtId="43" fontId="0" fillId="6" borderId="12" xfId="1" applyFont="1" applyFill="1" applyBorder="1" applyAlignment="1">
      <alignment vertical="center"/>
    </xf>
    <xf numFmtId="39" fontId="91" fillId="0" borderId="83" xfId="1566" applyFont="1" applyBorder="1" applyAlignment="1">
      <alignment horizontal="center" vertical="center"/>
    </xf>
    <xf numFmtId="0" fontId="4" fillId="6" borderId="13" xfId="1463" quotePrefix="1" applyNumberFormat="1" applyFont="1" applyFill="1" applyBorder="1" applyAlignment="1" applyProtection="1">
      <alignment horizontal="center" vertical="center"/>
    </xf>
    <xf numFmtId="39" fontId="130" fillId="6" borderId="84" xfId="1566" applyFont="1" applyFill="1" applyBorder="1" applyAlignment="1" applyProtection="1">
      <alignment vertical="center"/>
    </xf>
    <xf numFmtId="166" fontId="130" fillId="0" borderId="13" xfId="1463" quotePrefix="1" applyFont="1" applyBorder="1" applyAlignment="1" applyProtection="1">
      <alignment horizontal="center" vertical="top"/>
    </xf>
    <xf numFmtId="39" fontId="130" fillId="0" borderId="85" xfId="1566" applyFont="1" applyBorder="1" applyAlignment="1" applyProtection="1">
      <alignment vertical="center"/>
    </xf>
    <xf numFmtId="166" fontId="130" fillId="0" borderId="13" xfId="1463" applyFont="1" applyBorder="1" applyAlignment="1" applyProtection="1">
      <alignment horizontal="center" vertical="center"/>
    </xf>
    <xf numFmtId="44" fontId="130" fillId="0" borderId="85" xfId="1571" applyFont="1" applyBorder="1" applyAlignment="1" applyProtection="1">
      <alignment horizontal="left" vertical="center"/>
    </xf>
    <xf numFmtId="166" fontId="130" fillId="0" borderId="13" xfId="1463" quotePrefix="1" applyFont="1" applyBorder="1" applyAlignment="1" applyProtection="1">
      <alignment horizontal="center" vertical="center"/>
    </xf>
    <xf numFmtId="44" fontId="4" fillId="5" borderId="85" xfId="1571" applyFont="1" applyFill="1" applyBorder="1" applyAlignment="1">
      <alignment vertical="center"/>
    </xf>
    <xf numFmtId="39" fontId="130" fillId="6" borderId="85" xfId="1566" applyFont="1" applyFill="1" applyBorder="1" applyAlignment="1" applyProtection="1">
      <alignment vertical="center"/>
    </xf>
    <xf numFmtId="166" fontId="130" fillId="5" borderId="13" xfId="1463" quotePrefix="1" applyFont="1" applyFill="1" applyBorder="1" applyAlignment="1" applyProtection="1">
      <alignment horizontal="center" vertical="top"/>
    </xf>
    <xf numFmtId="44" fontId="130" fillId="5" borderId="85" xfId="1571" applyFont="1" applyFill="1" applyBorder="1" applyAlignment="1" applyProtection="1">
      <alignment horizontal="left" vertical="center"/>
    </xf>
    <xf numFmtId="166" fontId="130" fillId="5" borderId="13" xfId="1463" quotePrefix="1" applyFont="1" applyFill="1" applyBorder="1" applyAlignment="1" applyProtection="1">
      <alignment horizontal="center" vertical="center"/>
    </xf>
    <xf numFmtId="49" fontId="4" fillId="6" borderId="13" xfId="1463" quotePrefix="1" applyNumberFormat="1" applyFont="1" applyFill="1" applyBorder="1" applyAlignment="1" applyProtection="1">
      <alignment horizontal="center" vertical="top"/>
    </xf>
    <xf numFmtId="49" fontId="130" fillId="0" borderId="13" xfId="1463" quotePrefix="1" applyNumberFormat="1" applyFont="1" applyBorder="1" applyAlignment="1" applyProtection="1">
      <alignment horizontal="center" vertical="center"/>
    </xf>
    <xf numFmtId="44" fontId="130" fillId="0" borderId="85" xfId="1571" applyFont="1" applyBorder="1" applyAlignment="1" applyProtection="1">
      <alignment horizontal="center" vertical="center"/>
    </xf>
    <xf numFmtId="49" fontId="4" fillId="6" borderId="13" xfId="1463" applyNumberFormat="1" applyFont="1" applyFill="1" applyBorder="1" applyAlignment="1" applyProtection="1">
      <alignment horizontal="center" vertical="top"/>
    </xf>
    <xf numFmtId="44" fontId="4" fillId="0" borderId="85" xfId="1571" applyFont="1" applyBorder="1" applyAlignment="1" applyProtection="1">
      <alignment vertical="center"/>
    </xf>
    <xf numFmtId="49" fontId="4" fillId="4" borderId="13" xfId="1463" applyNumberFormat="1" applyFont="1" applyFill="1" applyBorder="1" applyAlignment="1" applyProtection="1">
      <alignment horizontal="center" vertical="center"/>
    </xf>
    <xf numFmtId="39" fontId="130" fillId="4" borderId="85" xfId="1566" applyFont="1" applyFill="1" applyBorder="1" applyAlignment="1" applyProtection="1">
      <alignment vertical="center"/>
    </xf>
    <xf numFmtId="49" fontId="130" fillId="0" borderId="13" xfId="1463" applyNumberFormat="1" applyFont="1" applyBorder="1" applyAlignment="1" applyProtection="1">
      <alignment horizontal="center" vertical="center"/>
    </xf>
    <xf numFmtId="49" fontId="4" fillId="4" borderId="13" xfId="1463" quotePrefix="1" applyNumberFormat="1" applyFont="1" applyFill="1" applyBorder="1" applyAlignment="1" applyProtection="1">
      <alignment horizontal="center" vertical="center"/>
    </xf>
    <xf numFmtId="44" fontId="4" fillId="0" borderId="85" xfId="1571" applyFont="1" applyBorder="1" applyAlignment="1" applyProtection="1">
      <alignment horizontal="left" vertical="top" wrapText="1"/>
    </xf>
    <xf numFmtId="49" fontId="4" fillId="6" borderId="13" xfId="1566" applyNumberFormat="1" applyFont="1" applyFill="1" applyBorder="1" applyAlignment="1">
      <alignment horizontal="center" vertical="center"/>
    </xf>
    <xf numFmtId="49" fontId="130" fillId="0" borderId="13" xfId="1463" applyNumberFormat="1" applyFont="1" applyBorder="1" applyAlignment="1" applyProtection="1">
      <alignment horizontal="center" vertical="top"/>
    </xf>
    <xf numFmtId="49" fontId="130" fillId="5" borderId="13" xfId="1463" applyNumberFormat="1" applyFont="1" applyFill="1" applyBorder="1" applyAlignment="1" applyProtection="1">
      <alignment horizontal="center" vertical="center"/>
    </xf>
    <xf numFmtId="0" fontId="3" fillId="6" borderId="13" xfId="0" applyFont="1" applyFill="1" applyBorder="1" applyAlignment="1">
      <alignment horizontal="center"/>
    </xf>
    <xf numFmtId="0" fontId="3" fillId="6" borderId="85" xfId="0" applyFont="1" applyFill="1" applyBorder="1"/>
    <xf numFmtId="166" fontId="130" fillId="0" borderId="13" xfId="1463" applyFont="1" applyBorder="1" applyAlignment="1" applyProtection="1">
      <alignment horizontal="center" vertical="top"/>
    </xf>
    <xf numFmtId="39" fontId="130" fillId="0" borderId="13" xfId="1566" applyFont="1" applyBorder="1" applyAlignment="1">
      <alignment horizontal="center" vertical="center"/>
    </xf>
    <xf numFmtId="43" fontId="1" fillId="0" borderId="63" xfId="1" applyFont="1" applyBorder="1" applyAlignment="1">
      <alignment vertical="center"/>
    </xf>
    <xf numFmtId="43" fontId="0" fillId="0" borderId="63" xfId="1" applyFont="1" applyBorder="1" applyAlignment="1">
      <alignment vertical="center"/>
    </xf>
    <xf numFmtId="43" fontId="0" fillId="0" borderId="85" xfId="1" applyFont="1" applyBorder="1" applyAlignment="1">
      <alignment vertical="center"/>
    </xf>
    <xf numFmtId="0" fontId="1" fillId="0" borderId="63" xfId="0" applyFont="1" applyBorder="1" applyAlignment="1">
      <alignment horizontal="center" vertical="center" wrapText="1"/>
    </xf>
    <xf numFmtId="0" fontId="1" fillId="5" borderId="63" xfId="0" applyFont="1" applyFill="1" applyBorder="1" applyAlignment="1">
      <alignment horizontal="center" vertical="center" wrapText="1"/>
    </xf>
    <xf numFmtId="0" fontId="1" fillId="5" borderId="63" xfId="0" applyFont="1" applyFill="1" applyBorder="1" applyAlignment="1">
      <alignment horizontal="left" wrapText="1"/>
    </xf>
    <xf numFmtId="43" fontId="3" fillId="0" borderId="85" xfId="1" applyFont="1" applyBorder="1" applyAlignment="1">
      <alignment vertical="center"/>
    </xf>
    <xf numFmtId="0" fontId="1" fillId="0" borderId="63" xfId="0" applyFont="1" applyFill="1" applyBorder="1" applyAlignment="1">
      <alignment horizontal="center" vertical="center" wrapText="1"/>
    </xf>
    <xf numFmtId="0" fontId="1" fillId="0" borderId="63" xfId="0" applyFont="1" applyBorder="1" applyAlignment="1">
      <alignment horizontal="left" wrapText="1"/>
    </xf>
    <xf numFmtId="0" fontId="1" fillId="0" borderId="63" xfId="0" applyFont="1" applyBorder="1" applyAlignment="1">
      <alignment horizontal="center" wrapText="1"/>
    </xf>
    <xf numFmtId="0" fontId="1" fillId="0" borderId="63" xfId="0" applyFont="1" applyBorder="1" applyAlignment="1">
      <alignment horizontal="left" vertical="center" wrapText="1"/>
    </xf>
    <xf numFmtId="0" fontId="1" fillId="5" borderId="63" xfId="0" applyFont="1" applyFill="1" applyBorder="1" applyAlignment="1">
      <alignment horizontal="left" vertical="center" wrapText="1"/>
    </xf>
    <xf numFmtId="43" fontId="3" fillId="0" borderId="87" xfId="1" applyFont="1" applyBorder="1" applyAlignment="1">
      <alignment horizontal="center" vertical="center"/>
    </xf>
    <xf numFmtId="44" fontId="4" fillId="5" borderId="88" xfId="1571" applyFont="1" applyFill="1" applyBorder="1" applyAlignment="1">
      <alignment vertic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165" fontId="8" fillId="0" borderId="25" xfId="3" applyFont="1" applyFill="1" applyBorder="1" applyAlignment="1" applyProtection="1">
      <alignment horizontal="center" vertical="center" wrapText="1"/>
    </xf>
    <xf numFmtId="165" fontId="8" fillId="0" borderId="26" xfId="3" applyFont="1" applyFill="1" applyBorder="1" applyAlignment="1" applyProtection="1">
      <alignment horizontal="center" vertical="center" wrapText="1"/>
    </xf>
    <xf numFmtId="165" fontId="8" fillId="0" borderId="27" xfId="3" applyFont="1" applyFill="1" applyBorder="1" applyAlignment="1" applyProtection="1">
      <alignment horizontal="center" vertical="center" wrapText="1"/>
    </xf>
    <xf numFmtId="165" fontId="8" fillId="0" borderId="28" xfId="3" applyFont="1" applyFill="1" applyBorder="1" applyAlignment="1" applyProtection="1">
      <alignment horizontal="center" vertical="center" wrapText="1"/>
    </xf>
    <xf numFmtId="165" fontId="8" fillId="0" borderId="0" xfId="3" applyFont="1" applyFill="1" applyBorder="1" applyAlignment="1" applyProtection="1">
      <alignment horizontal="center" vertical="center" wrapText="1"/>
    </xf>
    <xf numFmtId="165" fontId="8" fillId="0" borderId="29" xfId="3" applyFont="1" applyFill="1" applyBorder="1" applyAlignment="1" applyProtection="1">
      <alignment horizontal="center" vertical="center" wrapText="1"/>
    </xf>
    <xf numFmtId="166" fontId="9" fillId="4" borderId="30" xfId="3" applyNumberFormat="1" applyFont="1" applyFill="1" applyBorder="1" applyAlignment="1">
      <alignment horizontal="center" vertical="center"/>
    </xf>
    <xf numFmtId="166" fontId="10" fillId="4" borderId="30" xfId="3" applyNumberFormat="1" applyFont="1" applyFill="1" applyBorder="1" applyAlignment="1">
      <alignment horizontal="center" vertical="center"/>
    </xf>
    <xf numFmtId="49" fontId="11" fillId="6" borderId="14" xfId="3" applyNumberFormat="1" applyFont="1" applyFill="1" applyBorder="1" applyAlignment="1">
      <alignment horizontal="center" vertical="center"/>
    </xf>
    <xf numFmtId="43" fontId="13" fillId="0" borderId="28" xfId="1" applyFont="1" applyBorder="1" applyAlignment="1">
      <alignment horizontal="left" vertical="center" wrapText="1"/>
    </xf>
    <xf numFmtId="43" fontId="13" fillId="0" borderId="0" xfId="1" applyFont="1" applyBorder="1" applyAlignment="1">
      <alignment horizontal="left" vertical="center" wrapText="1"/>
    </xf>
    <xf numFmtId="43" fontId="13" fillId="0" borderId="29" xfId="1" applyFont="1" applyBorder="1" applyAlignment="1">
      <alignment horizontal="left" vertical="center" wrapText="1"/>
    </xf>
    <xf numFmtId="0" fontId="13" fillId="0" borderId="28" xfId="4" applyFont="1" applyBorder="1" applyAlignment="1">
      <alignment horizontal="left" vertical="center" wrapText="1"/>
    </xf>
    <xf numFmtId="0" fontId="13" fillId="0" borderId="0" xfId="4" applyFont="1" applyBorder="1" applyAlignment="1">
      <alignment horizontal="left" vertical="center" wrapText="1"/>
    </xf>
    <xf numFmtId="0" fontId="13" fillId="0" borderId="29" xfId="4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/>
    </xf>
    <xf numFmtId="0" fontId="0" fillId="0" borderId="29" xfId="0" applyBorder="1" applyAlignment="1">
      <alignment horizontal="left" vertical="center"/>
    </xf>
    <xf numFmtId="0" fontId="13" fillId="0" borderId="28" xfId="4" applyFont="1" applyBorder="1" applyAlignment="1">
      <alignment horizontal="left" wrapText="1"/>
    </xf>
    <xf numFmtId="0" fontId="13" fillId="0" borderId="0" xfId="4" applyFont="1" applyAlignment="1">
      <alignment horizontal="left" wrapText="1"/>
    </xf>
    <xf numFmtId="0" fontId="13" fillId="0" borderId="29" xfId="4" applyFont="1" applyBorder="1" applyAlignment="1">
      <alignment horizontal="left" wrapText="1"/>
    </xf>
    <xf numFmtId="39" fontId="91" fillId="0" borderId="71" xfId="1566" quotePrefix="1" applyFont="1" applyBorder="1" applyAlignment="1" applyProtection="1">
      <alignment horizontal="center" vertical="center"/>
    </xf>
    <xf numFmtId="39" fontId="91" fillId="0" borderId="68" xfId="1566" quotePrefix="1" applyFont="1" applyBorder="1" applyAlignment="1" applyProtection="1">
      <alignment horizontal="center" vertical="center"/>
    </xf>
    <xf numFmtId="39" fontId="91" fillId="0" borderId="55" xfId="1566" applyFont="1" applyBorder="1" applyAlignment="1" applyProtection="1">
      <alignment horizontal="center" vertical="center"/>
    </xf>
    <xf numFmtId="39" fontId="91" fillId="0" borderId="56" xfId="1566" applyFont="1" applyBorder="1" applyAlignment="1" applyProtection="1">
      <alignment horizontal="center" vertical="center"/>
    </xf>
    <xf numFmtId="39" fontId="91" fillId="0" borderId="70" xfId="1566" quotePrefix="1" applyFont="1" applyBorder="1" applyAlignment="1" applyProtection="1">
      <alignment horizontal="center" vertical="center" wrapText="1"/>
    </xf>
    <xf numFmtId="39" fontId="91" fillId="0" borderId="69" xfId="1566" quotePrefix="1" applyFont="1" applyBorder="1" applyAlignment="1" applyProtection="1">
      <alignment horizontal="center" vertical="center" wrapText="1"/>
    </xf>
    <xf numFmtId="39" fontId="91" fillId="0" borderId="31" xfId="1566" quotePrefix="1" applyFont="1" applyBorder="1" applyAlignment="1" applyProtection="1">
      <alignment horizontal="center" vertical="center" wrapText="1"/>
    </xf>
    <xf numFmtId="39" fontId="91" fillId="0" borderId="58" xfId="1566" quotePrefix="1" applyFont="1" applyBorder="1" applyAlignment="1" applyProtection="1">
      <alignment horizontal="center" vertical="center"/>
    </xf>
    <xf numFmtId="39" fontId="91" fillId="0" borderId="54" xfId="1566" quotePrefix="1" applyFont="1" applyBorder="1" applyAlignment="1" applyProtection="1">
      <alignment horizontal="center" vertical="center"/>
    </xf>
    <xf numFmtId="39" fontId="91" fillId="0" borderId="70" xfId="1566" applyFont="1" applyBorder="1" applyAlignment="1" applyProtection="1">
      <alignment horizontal="center" vertical="center"/>
    </xf>
    <xf numFmtId="39" fontId="91" fillId="0" borderId="69" xfId="1566" applyFont="1" applyBorder="1" applyAlignment="1" applyProtection="1">
      <alignment horizontal="center" vertical="center"/>
    </xf>
    <xf numFmtId="39" fontId="91" fillId="0" borderId="71" xfId="1566" applyFont="1" applyBorder="1" applyAlignment="1" applyProtection="1">
      <alignment horizontal="center" vertical="center"/>
    </xf>
    <xf numFmtId="39" fontId="91" fillId="0" borderId="68" xfId="1566" applyFont="1" applyBorder="1" applyAlignment="1" applyProtection="1">
      <alignment horizontal="center" vertical="center"/>
    </xf>
    <xf numFmtId="0" fontId="102" fillId="0" borderId="64" xfId="1567" applyNumberFormat="1" applyFont="1" applyFill="1" applyBorder="1" applyAlignment="1">
      <alignment horizontal="center" vertical="center" wrapText="1"/>
    </xf>
    <xf numFmtId="0" fontId="102" fillId="0" borderId="62" xfId="1567" applyNumberFormat="1" applyFont="1" applyFill="1" applyBorder="1" applyAlignment="1">
      <alignment horizontal="center" vertical="center" wrapText="1"/>
    </xf>
    <xf numFmtId="0" fontId="102" fillId="0" borderId="63" xfId="1567" applyNumberFormat="1" applyFont="1" applyFill="1" applyBorder="1" applyAlignment="1">
      <alignment horizontal="center" vertical="center" wrapText="1"/>
    </xf>
    <xf numFmtId="0" fontId="102" fillId="5" borderId="64" xfId="1567" applyNumberFormat="1" applyFont="1" applyFill="1" applyBorder="1" applyAlignment="1">
      <alignment horizontal="left" vertical="top" wrapText="1"/>
    </xf>
    <xf numFmtId="0" fontId="102" fillId="5" borderId="61" xfId="1567" applyNumberFormat="1" applyFont="1" applyFill="1" applyBorder="1" applyAlignment="1">
      <alignment horizontal="left" vertical="top" wrapText="1"/>
    </xf>
    <xf numFmtId="0" fontId="102" fillId="5" borderId="62" xfId="1567" applyNumberFormat="1" applyFont="1" applyFill="1" applyBorder="1" applyAlignment="1">
      <alignment horizontal="left" vertical="top" wrapText="1"/>
    </xf>
    <xf numFmtId="0" fontId="103" fillId="5" borderId="64" xfId="1567" applyNumberFormat="1" applyFont="1" applyFill="1" applyBorder="1" applyAlignment="1">
      <alignment horizontal="left" vertical="center" wrapText="1"/>
    </xf>
    <xf numFmtId="0" fontId="103" fillId="5" borderId="61" xfId="1567" applyNumberFormat="1" applyFont="1" applyFill="1" applyBorder="1" applyAlignment="1">
      <alignment horizontal="left" vertical="center" wrapText="1"/>
    </xf>
    <xf numFmtId="0" fontId="103" fillId="5" borderId="62" xfId="1567" applyNumberFormat="1" applyFont="1" applyFill="1" applyBorder="1" applyAlignment="1">
      <alignment horizontal="left" vertical="center" wrapText="1"/>
    </xf>
    <xf numFmtId="0" fontId="103" fillId="5" borderId="63" xfId="1567" applyNumberFormat="1" applyFont="1" applyFill="1" applyBorder="1" applyAlignment="1">
      <alignment horizontal="left" vertical="center" wrapText="1"/>
    </xf>
    <xf numFmtId="0" fontId="101" fillId="5" borderId="64" xfId="0" applyFont="1" applyFill="1" applyBorder="1" applyAlignment="1">
      <alignment horizontal="left" vertical="center" wrapText="1"/>
    </xf>
    <xf numFmtId="0" fontId="101" fillId="5" borderId="61" xfId="0" applyFont="1" applyFill="1" applyBorder="1" applyAlignment="1">
      <alignment horizontal="left" vertical="center" wrapText="1"/>
    </xf>
    <xf numFmtId="0" fontId="101" fillId="5" borderId="62" xfId="0" applyFont="1" applyFill="1" applyBorder="1" applyAlignment="1">
      <alignment horizontal="left" vertical="center" wrapText="1"/>
    </xf>
    <xf numFmtId="0" fontId="102" fillId="5" borderId="63" xfId="1567" applyNumberFormat="1" applyFont="1" applyFill="1" applyBorder="1" applyAlignment="1">
      <alignment horizontal="center" vertical="center" wrapText="1"/>
    </xf>
    <xf numFmtId="0" fontId="116" fillId="0" borderId="0" xfId="0" applyFont="1" applyBorder="1" applyAlignment="1">
      <alignment horizontal="center" wrapText="1"/>
    </xf>
    <xf numFmtId="2" fontId="102" fillId="0" borderId="64" xfId="1463" applyNumberFormat="1" applyFont="1" applyFill="1" applyBorder="1" applyAlignment="1" applyProtection="1">
      <alignment horizontal="left" vertical="center" shrinkToFit="1"/>
    </xf>
    <xf numFmtId="2" fontId="102" fillId="0" borderId="61" xfId="1463" applyNumberFormat="1" applyFont="1" applyFill="1" applyBorder="1" applyAlignment="1" applyProtection="1">
      <alignment horizontal="left" vertical="center" shrinkToFit="1"/>
    </xf>
    <xf numFmtId="2" fontId="102" fillId="0" borderId="62" xfId="1463" applyNumberFormat="1" applyFont="1" applyFill="1" applyBorder="1" applyAlignment="1" applyProtection="1">
      <alignment horizontal="left" vertical="center" shrinkToFit="1"/>
    </xf>
    <xf numFmtId="0" fontId="102" fillId="5" borderId="66" xfId="1567" applyNumberFormat="1" applyFont="1" applyFill="1" applyBorder="1" applyAlignment="1">
      <alignment horizontal="center" vertical="top" wrapText="1"/>
    </xf>
    <xf numFmtId="0" fontId="102" fillId="5" borderId="67" xfId="1567" applyNumberFormat="1" applyFont="1" applyFill="1" applyBorder="1" applyAlignment="1">
      <alignment horizontal="center" vertical="top" wrapText="1"/>
    </xf>
    <xf numFmtId="0" fontId="102" fillId="5" borderId="28" xfId="1567" applyNumberFormat="1" applyFont="1" applyFill="1" applyBorder="1" applyAlignment="1">
      <alignment horizontal="center" vertical="top" wrapText="1"/>
    </xf>
    <xf numFmtId="0" fontId="102" fillId="5" borderId="29" xfId="1567" applyNumberFormat="1" applyFont="1" applyFill="1" applyBorder="1" applyAlignment="1">
      <alignment horizontal="center" vertical="top" wrapText="1"/>
    </xf>
    <xf numFmtId="0" fontId="102" fillId="5" borderId="10" xfId="1567" applyNumberFormat="1" applyFont="1" applyFill="1" applyBorder="1" applyAlignment="1">
      <alignment horizontal="center" vertical="top" wrapText="1"/>
    </xf>
    <xf numFmtId="0" fontId="102" fillId="5" borderId="33" xfId="1567" applyNumberFormat="1" applyFont="1" applyFill="1" applyBorder="1" applyAlignment="1">
      <alignment horizontal="center" vertical="top" wrapText="1"/>
    </xf>
    <xf numFmtId="0" fontId="103" fillId="0" borderId="64" xfId="1567" applyNumberFormat="1" applyFont="1" applyFill="1" applyBorder="1" applyAlignment="1">
      <alignment horizontal="left" vertical="center" wrapText="1"/>
    </xf>
    <xf numFmtId="0" fontId="103" fillId="0" borderId="61" xfId="1567" applyNumberFormat="1" applyFont="1" applyFill="1" applyBorder="1" applyAlignment="1">
      <alignment horizontal="left" vertical="center" wrapText="1"/>
    </xf>
    <xf numFmtId="0" fontId="103" fillId="0" borderId="62" xfId="1567" applyNumberFormat="1" applyFont="1" applyFill="1" applyBorder="1" applyAlignment="1">
      <alignment horizontal="left" vertical="center" wrapText="1"/>
    </xf>
    <xf numFmtId="0" fontId="102" fillId="5" borderId="10" xfId="1567" applyNumberFormat="1" applyFont="1" applyFill="1" applyBorder="1" applyAlignment="1">
      <alignment horizontal="center" vertical="center" wrapText="1"/>
    </xf>
    <xf numFmtId="0" fontId="102" fillId="5" borderId="33" xfId="1567" applyNumberFormat="1" applyFont="1" applyFill="1" applyBorder="1" applyAlignment="1">
      <alignment horizontal="center" vertical="center" wrapText="1"/>
    </xf>
    <xf numFmtId="0" fontId="103" fillId="0" borderId="63" xfId="1567" applyNumberFormat="1" applyFont="1" applyFill="1" applyBorder="1" applyAlignment="1">
      <alignment horizontal="left" vertical="center" wrapText="1"/>
    </xf>
    <xf numFmtId="197" fontId="95" fillId="0" borderId="64" xfId="1566" applyNumberFormat="1" applyFont="1" applyFill="1" applyBorder="1" applyAlignment="1">
      <alignment horizontal="left" vertical="center" wrapText="1"/>
    </xf>
    <xf numFmtId="197" fontId="95" fillId="0" borderId="61" xfId="1566" applyNumberFormat="1" applyFont="1" applyFill="1" applyBorder="1" applyAlignment="1">
      <alignment horizontal="left" vertical="center" wrapText="1"/>
    </xf>
    <xf numFmtId="197" fontId="95" fillId="0" borderId="62" xfId="1566" applyNumberFormat="1" applyFont="1" applyFill="1" applyBorder="1" applyAlignment="1">
      <alignment horizontal="left" vertical="center" wrapText="1"/>
    </xf>
    <xf numFmtId="0" fontId="102" fillId="5" borderId="66" xfId="1567" applyNumberFormat="1" applyFont="1" applyFill="1" applyBorder="1" applyAlignment="1">
      <alignment horizontal="center" vertical="center" wrapText="1"/>
    </xf>
    <xf numFmtId="0" fontId="102" fillId="5" borderId="67" xfId="1567" applyNumberFormat="1" applyFont="1" applyFill="1" applyBorder="1" applyAlignment="1">
      <alignment horizontal="center" vertical="center" wrapText="1"/>
    </xf>
    <xf numFmtId="43" fontId="108" fillId="5" borderId="64" xfId="1567" applyNumberFormat="1" applyFont="1" applyFill="1" applyBorder="1" applyAlignment="1">
      <alignment horizontal="left" vertical="center" wrapText="1"/>
    </xf>
    <xf numFmtId="43" fontId="108" fillId="5" borderId="61" xfId="1567" applyNumberFormat="1" applyFont="1" applyFill="1" applyBorder="1" applyAlignment="1">
      <alignment horizontal="left" vertical="center" wrapText="1"/>
    </xf>
    <xf numFmtId="43" fontId="108" fillId="5" borderId="62" xfId="1567" applyNumberFormat="1" applyFont="1" applyFill="1" applyBorder="1" applyAlignment="1">
      <alignment horizontal="left" vertical="center" wrapText="1"/>
    </xf>
    <xf numFmtId="0" fontId="110" fillId="5" borderId="63" xfId="1567" applyNumberFormat="1" applyFont="1" applyFill="1" applyBorder="1" applyAlignment="1">
      <alignment horizontal="left" vertical="center" wrapText="1"/>
    </xf>
    <xf numFmtId="0" fontId="103" fillId="5" borderId="63" xfId="1567" applyNumberFormat="1" applyFont="1" applyFill="1" applyBorder="1" applyAlignment="1">
      <alignment horizontal="center" vertical="center" wrapText="1"/>
    </xf>
    <xf numFmtId="0" fontId="102" fillId="5" borderId="60" xfId="1567" applyNumberFormat="1" applyFont="1" applyFill="1" applyBorder="1" applyAlignment="1">
      <alignment horizontal="center" vertical="center" wrapText="1"/>
    </xf>
    <xf numFmtId="0" fontId="102" fillId="5" borderId="28" xfId="1567" applyNumberFormat="1" applyFont="1" applyFill="1" applyBorder="1" applyAlignment="1">
      <alignment horizontal="center" vertical="center" wrapText="1"/>
    </xf>
    <xf numFmtId="0" fontId="102" fillId="5" borderId="0" xfId="1567" applyNumberFormat="1" applyFont="1" applyFill="1" applyBorder="1" applyAlignment="1">
      <alignment horizontal="center" vertical="center" wrapText="1"/>
    </xf>
    <xf numFmtId="0" fontId="102" fillId="5" borderId="11" xfId="1567" applyNumberFormat="1" applyFont="1" applyFill="1" applyBorder="1" applyAlignment="1">
      <alignment horizontal="center" vertical="center" wrapText="1"/>
    </xf>
    <xf numFmtId="0" fontId="96" fillId="0" borderId="0" xfId="1567" applyNumberFormat="1" applyFont="1" applyFill="1" applyBorder="1" applyAlignment="1">
      <alignment horizontal="center"/>
    </xf>
    <xf numFmtId="0" fontId="97" fillId="0" borderId="0" xfId="1567" applyNumberFormat="1" applyFont="1" applyFill="1" applyBorder="1" applyAlignment="1">
      <alignment horizontal="center"/>
    </xf>
    <xf numFmtId="0" fontId="97" fillId="0" borderId="0" xfId="1567" applyNumberFormat="1" applyFont="1" applyFill="1" applyBorder="1" applyAlignment="1">
      <alignment horizontal="left" vertical="center" wrapText="1"/>
    </xf>
    <xf numFmtId="0" fontId="113" fillId="0" borderId="0" xfId="1567" applyNumberFormat="1" applyFont="1" applyFill="1" applyBorder="1" applyAlignment="1">
      <alignment horizontal="left" vertical="center" wrapText="1"/>
    </xf>
    <xf numFmtId="0" fontId="100" fillId="71" borderId="11" xfId="1567" applyNumberFormat="1" applyFont="1" applyFill="1" applyBorder="1" applyAlignment="1">
      <alignment horizontal="center" vertical="center"/>
    </xf>
    <xf numFmtId="0" fontId="100" fillId="71" borderId="33" xfId="1567" applyNumberFormat="1" applyFont="1" applyFill="1" applyBorder="1" applyAlignment="1">
      <alignment horizontal="center" vertical="center"/>
    </xf>
    <xf numFmtId="0" fontId="104" fillId="5" borderId="63" xfId="1567" applyNumberFormat="1" applyFont="1" applyFill="1" applyBorder="1" applyAlignment="1">
      <alignment horizontal="left" vertical="center" wrapText="1"/>
    </xf>
    <xf numFmtId="0" fontId="103" fillId="5" borderId="66" xfId="1567" applyNumberFormat="1" applyFont="1" applyFill="1" applyBorder="1" applyAlignment="1">
      <alignment horizontal="left" vertical="center" wrapText="1"/>
    </xf>
    <xf numFmtId="0" fontId="103" fillId="5" borderId="60" xfId="1567" applyNumberFormat="1" applyFont="1" applyFill="1" applyBorder="1" applyAlignment="1">
      <alignment horizontal="left" vertical="center" wrapText="1"/>
    </xf>
    <xf numFmtId="0" fontId="103" fillId="5" borderId="67" xfId="1567" applyNumberFormat="1" applyFont="1" applyFill="1" applyBorder="1" applyAlignment="1">
      <alignment horizontal="left" vertical="center" wrapText="1"/>
    </xf>
    <xf numFmtId="0" fontId="106" fillId="5" borderId="63" xfId="1567" applyNumberFormat="1" applyFont="1" applyFill="1" applyBorder="1" applyAlignment="1">
      <alignment horizontal="left" vertical="center" wrapText="1"/>
    </xf>
    <xf numFmtId="0" fontId="102" fillId="5" borderId="29" xfId="1567" applyNumberFormat="1" applyFont="1" applyFill="1" applyBorder="1" applyAlignment="1">
      <alignment horizontal="center" vertical="center" wrapText="1"/>
    </xf>
    <xf numFmtId="0" fontId="103" fillId="5" borderId="64" xfId="1567" applyNumberFormat="1" applyFont="1" applyFill="1" applyBorder="1" applyAlignment="1">
      <alignment horizontal="center" vertical="center" wrapText="1"/>
    </xf>
    <xf numFmtId="0" fontId="103" fillId="5" borderId="62" xfId="1567" applyNumberFormat="1" applyFont="1" applyFill="1" applyBorder="1" applyAlignment="1">
      <alignment horizontal="center" vertical="center" wrapText="1"/>
    </xf>
    <xf numFmtId="0" fontId="101" fillId="0" borderId="64" xfId="0" applyFont="1" applyFill="1" applyBorder="1" applyAlignment="1">
      <alignment horizontal="left" vertical="center" wrapText="1"/>
    </xf>
    <xf numFmtId="0" fontId="101" fillId="0" borderId="61" xfId="0" applyFont="1" applyFill="1" applyBorder="1" applyAlignment="1">
      <alignment horizontal="left" vertical="center" wrapText="1"/>
    </xf>
    <xf numFmtId="0" fontId="101" fillId="0" borderId="62" xfId="0" applyFont="1" applyFill="1" applyBorder="1" applyAlignment="1">
      <alignment horizontal="left" vertical="center" wrapText="1"/>
    </xf>
    <xf numFmtId="0" fontId="102" fillId="5" borderId="63" xfId="1567" applyNumberFormat="1" applyFont="1" applyFill="1" applyBorder="1" applyAlignment="1">
      <alignment horizontal="left" vertical="top" wrapText="1"/>
    </xf>
    <xf numFmtId="0" fontId="0" fillId="0" borderId="13" xfId="0" applyBorder="1" applyAlignment="1">
      <alignment horizontal="center"/>
    </xf>
    <xf numFmtId="0" fontId="0" fillId="0" borderId="63" xfId="0" applyBorder="1" applyAlignment="1">
      <alignment horizontal="center"/>
    </xf>
    <xf numFmtId="0" fontId="0" fillId="0" borderId="86" xfId="0" applyBorder="1" applyAlignment="1">
      <alignment horizontal="center"/>
    </xf>
    <xf numFmtId="0" fontId="0" fillId="0" borderId="87" xfId="0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63" xfId="0" applyFont="1" applyBorder="1" applyAlignment="1">
      <alignment horizontal="center"/>
    </xf>
    <xf numFmtId="164" fontId="4" fillId="3" borderId="79" xfId="2" applyNumberFormat="1" applyFont="1" applyFill="1" applyBorder="1" applyAlignment="1">
      <alignment horizontal="center" vertical="center" wrapText="1"/>
    </xf>
    <xf numFmtId="164" fontId="4" fillId="3" borderId="80" xfId="2" applyNumberFormat="1" applyFont="1" applyFill="1" applyBorder="1" applyAlignment="1">
      <alignment horizontal="center" vertical="center" wrapText="1"/>
    </xf>
    <xf numFmtId="164" fontId="4" fillId="3" borderId="81" xfId="2" applyNumberFormat="1" applyFont="1" applyFill="1" applyBorder="1" applyAlignment="1">
      <alignment horizontal="center" vertical="center" wrapText="1"/>
    </xf>
    <xf numFmtId="164" fontId="4" fillId="3" borderId="82" xfId="2" applyNumberFormat="1" applyFont="1" applyFill="1" applyBorder="1" applyAlignment="1">
      <alignment horizontal="center" vertical="center" wrapText="1"/>
    </xf>
    <xf numFmtId="39" fontId="4" fillId="6" borderId="2" xfId="1566" applyFont="1" applyFill="1" applyBorder="1" applyAlignment="1">
      <alignment horizontal="center" vertical="center"/>
    </xf>
    <xf numFmtId="39" fontId="4" fillId="6" borderId="3" xfId="1566" applyFont="1" applyFill="1" applyBorder="1" applyAlignment="1">
      <alignment horizontal="center" vertical="center"/>
    </xf>
    <xf numFmtId="39" fontId="4" fillId="6" borderId="4" xfId="1566" applyFont="1" applyFill="1" applyBorder="1" applyAlignment="1">
      <alignment horizontal="center" vertical="center"/>
    </xf>
    <xf numFmtId="164" fontId="4" fillId="3" borderId="77" xfId="2" applyNumberFormat="1" applyFont="1" applyFill="1" applyBorder="1" applyAlignment="1">
      <alignment horizontal="center" vertical="center" wrapText="1"/>
    </xf>
    <xf numFmtId="164" fontId="4" fillId="3" borderId="78" xfId="2" applyNumberFormat="1" applyFont="1" applyFill="1" applyBorder="1" applyAlignment="1">
      <alignment horizontal="center" vertical="center" wrapText="1"/>
    </xf>
    <xf numFmtId="0" fontId="0" fillId="2" borderId="19" xfId="0" applyFill="1" applyBorder="1"/>
    <xf numFmtId="0" fontId="134" fillId="0" borderId="0" xfId="704" applyFont="1"/>
    <xf numFmtId="0" fontId="135" fillId="0" borderId="0" xfId="704" applyFont="1"/>
    <xf numFmtId="0" fontId="136" fillId="0" borderId="0" xfId="704" applyFont="1" applyFill="1" applyBorder="1" applyAlignment="1">
      <alignment horizontal="center" vertical="center"/>
    </xf>
    <xf numFmtId="0" fontId="136" fillId="0" borderId="0" xfId="704" applyFont="1" applyFill="1" applyBorder="1" applyAlignment="1">
      <alignment horizontal="center" vertical="center"/>
    </xf>
    <xf numFmtId="0" fontId="137" fillId="0" borderId="0" xfId="704" applyFont="1" applyFill="1" applyBorder="1" applyAlignment="1">
      <alignment horizontal="center" vertical="center"/>
    </xf>
    <xf numFmtId="0" fontId="136" fillId="0" borderId="89" xfId="704" applyFont="1" applyFill="1" applyBorder="1" applyAlignment="1">
      <alignment horizontal="center" vertical="center" wrapText="1"/>
    </xf>
    <xf numFmtId="0" fontId="136" fillId="0" borderId="55" xfId="704" applyFont="1" applyFill="1" applyBorder="1" applyAlignment="1">
      <alignment horizontal="center" vertical="center" wrapText="1"/>
    </xf>
    <xf numFmtId="0" fontId="136" fillId="0" borderId="0" xfId="704" applyFont="1" applyFill="1" applyBorder="1" applyAlignment="1">
      <alignment horizontal="left" vertical="center"/>
    </xf>
    <xf numFmtId="0" fontId="136" fillId="0" borderId="2" xfId="704" applyFont="1" applyFill="1" applyBorder="1" applyAlignment="1">
      <alignment horizontal="center" vertical="center"/>
    </xf>
    <xf numFmtId="0" fontId="136" fillId="0" borderId="3" xfId="704" applyFont="1" applyFill="1" applyBorder="1" applyAlignment="1">
      <alignment horizontal="center" vertical="center"/>
    </xf>
    <xf numFmtId="0" fontId="136" fillId="0" borderId="4" xfId="704" applyFont="1" applyFill="1" applyBorder="1" applyAlignment="1">
      <alignment horizontal="center" vertical="center"/>
    </xf>
    <xf numFmtId="0" fontId="136" fillId="0" borderId="90" xfId="704" applyFont="1" applyFill="1" applyBorder="1" applyAlignment="1">
      <alignment horizontal="center" vertical="center" wrapText="1"/>
    </xf>
    <xf numFmtId="0" fontId="136" fillId="0" borderId="57" xfId="704" applyFont="1" applyFill="1" applyBorder="1" applyAlignment="1">
      <alignment horizontal="center" vertical="center" wrapText="1"/>
    </xf>
    <xf numFmtId="0" fontId="136" fillId="0" borderId="91" xfId="704" applyFont="1" applyFill="1" applyBorder="1" applyAlignment="1">
      <alignment horizontal="center" vertical="center" wrapText="1"/>
    </xf>
    <xf numFmtId="0" fontId="136" fillId="0" borderId="56" xfId="704" applyFont="1" applyFill="1" applyBorder="1" applyAlignment="1">
      <alignment horizontal="center" vertical="center" wrapText="1"/>
    </xf>
    <xf numFmtId="44" fontId="136" fillId="0" borderId="0" xfId="704" applyNumberFormat="1" applyFont="1" applyFill="1" applyBorder="1" applyAlignment="1">
      <alignment horizontal="left" vertical="center"/>
    </xf>
    <xf numFmtId="0" fontId="136" fillId="0" borderId="2" xfId="704" applyFont="1" applyFill="1" applyBorder="1" applyAlignment="1">
      <alignment horizontal="center" vertical="center" wrapText="1"/>
    </xf>
    <xf numFmtId="0" fontId="136" fillId="0" borderId="3" xfId="704" applyFont="1" applyFill="1" applyBorder="1" applyAlignment="1">
      <alignment horizontal="center" vertical="center" wrapText="1"/>
    </xf>
    <xf numFmtId="0" fontId="136" fillId="0" borderId="4" xfId="704" applyFont="1" applyFill="1" applyBorder="1" applyAlignment="1">
      <alignment horizontal="center" vertical="center" wrapText="1"/>
    </xf>
    <xf numFmtId="0" fontId="136" fillId="0" borderId="0" xfId="704" applyFont="1" applyFill="1" applyBorder="1" applyAlignment="1">
      <alignment horizontal="center" vertical="center" wrapText="1"/>
    </xf>
    <xf numFmtId="0" fontId="138" fillId="0" borderId="11" xfId="704" applyFont="1" applyFill="1" applyBorder="1" applyAlignment="1">
      <alignment horizontal="center" vertical="center"/>
    </xf>
    <xf numFmtId="0" fontId="138" fillId="0" borderId="0" xfId="704" applyFont="1" applyFill="1" applyBorder="1" applyAlignment="1">
      <alignment horizontal="center" vertical="center"/>
    </xf>
    <xf numFmtId="0" fontId="139" fillId="0" borderId="63" xfId="704" applyFont="1" applyBorder="1" applyAlignment="1">
      <alignment horizontal="center" vertical="center"/>
    </xf>
    <xf numFmtId="0" fontId="136" fillId="0" borderId="63" xfId="704" applyFont="1" applyFill="1" applyBorder="1" applyAlignment="1">
      <alignment horizontal="center" vertical="center"/>
    </xf>
    <xf numFmtId="0" fontId="136" fillId="0" borderId="65" xfId="704" applyFont="1" applyFill="1" applyBorder="1" applyAlignment="1">
      <alignment horizontal="center" vertical="center"/>
    </xf>
    <xf numFmtId="0" fontId="136" fillId="0" borderId="64" xfId="704" applyFont="1" applyFill="1" applyBorder="1" applyAlignment="1">
      <alignment horizontal="center" vertical="center"/>
    </xf>
    <xf numFmtId="0" fontId="136" fillId="0" borderId="62" xfId="704" applyFont="1" applyFill="1" applyBorder="1" applyAlignment="1">
      <alignment horizontal="center" vertical="center"/>
    </xf>
    <xf numFmtId="0" fontId="136" fillId="0" borderId="31" xfId="704" applyFont="1" applyFill="1" applyBorder="1" applyAlignment="1">
      <alignment horizontal="center" vertical="center"/>
    </xf>
    <xf numFmtId="0" fontId="136" fillId="0" borderId="32" xfId="704" applyFont="1" applyFill="1" applyBorder="1" applyAlignment="1">
      <alignment horizontal="center" vertical="center"/>
    </xf>
    <xf numFmtId="0" fontId="139" fillId="0" borderId="65" xfId="704" applyFont="1" applyBorder="1" applyAlignment="1">
      <alignment horizontal="center" vertical="center"/>
    </xf>
    <xf numFmtId="0" fontId="141" fillId="0" borderId="65" xfId="704" applyFont="1" applyBorder="1" applyAlignment="1">
      <alignment horizontal="left" vertical="center" wrapText="1"/>
    </xf>
    <xf numFmtId="166" fontId="140" fillId="0" borderId="64" xfId="704" applyNumberFormat="1" applyFont="1" applyBorder="1" applyAlignment="1">
      <alignment horizontal="center" vertical="center"/>
    </xf>
    <xf numFmtId="0" fontId="140" fillId="0" borderId="62" xfId="704" applyFont="1" applyBorder="1" applyAlignment="1">
      <alignment horizontal="center" vertical="center"/>
    </xf>
    <xf numFmtId="0" fontId="135" fillId="0" borderId="28" xfId="704" applyFont="1" applyBorder="1" applyAlignment="1">
      <alignment horizontal="center" vertical="center"/>
    </xf>
    <xf numFmtId="0" fontId="139" fillId="0" borderId="32" xfId="704" applyFont="1" applyBorder="1" applyAlignment="1">
      <alignment horizontal="center" vertical="center"/>
    </xf>
    <xf numFmtId="0" fontId="141" fillId="0" borderId="32" xfId="704" applyFont="1" applyBorder="1" applyAlignment="1">
      <alignment horizontal="left" vertical="center" wrapText="1"/>
    </xf>
    <xf numFmtId="44" fontId="141" fillId="0" borderId="64" xfId="704" applyNumberFormat="1" applyFont="1" applyBorder="1" applyAlignment="1">
      <alignment horizontal="center" vertical="center" wrapText="1"/>
    </xf>
    <xf numFmtId="44" fontId="141" fillId="0" borderId="62" xfId="704" applyNumberFormat="1" applyFont="1" applyBorder="1" applyAlignment="1">
      <alignment horizontal="center" vertical="center" wrapText="1"/>
    </xf>
    <xf numFmtId="44" fontId="141" fillId="0" borderId="63" xfId="1571" applyFont="1" applyBorder="1" applyAlignment="1">
      <alignment horizontal="center" vertical="center" wrapText="1"/>
    </xf>
    <xf numFmtId="44" fontId="141" fillId="0" borderId="0" xfId="389" applyFont="1" applyBorder="1" applyAlignment="1">
      <alignment horizontal="center" vertical="center"/>
    </xf>
    <xf numFmtId="43" fontId="135" fillId="0" borderId="0" xfId="704" applyNumberFormat="1" applyFont="1"/>
    <xf numFmtId="0" fontId="141" fillId="0" borderId="63" xfId="704" applyFont="1" applyBorder="1" applyAlignment="1">
      <alignment horizontal="left" vertical="center" wrapText="1"/>
    </xf>
    <xf numFmtId="44" fontId="141" fillId="0" borderId="66" xfId="704" applyNumberFormat="1" applyFont="1" applyBorder="1" applyAlignment="1">
      <alignment horizontal="center" vertical="center" wrapText="1"/>
    </xf>
    <xf numFmtId="44" fontId="141" fillId="0" borderId="67" xfId="704" applyNumberFormat="1" applyFont="1" applyBorder="1" applyAlignment="1">
      <alignment horizontal="center" vertical="center" wrapText="1"/>
    </xf>
    <xf numFmtId="44" fontId="135" fillId="0" borderId="0" xfId="704" applyNumberFormat="1" applyFont="1"/>
    <xf numFmtId="182" fontId="135" fillId="0" borderId="0" xfId="390" applyFont="1" applyFill="1"/>
    <xf numFmtId="0" fontId="135" fillId="0" borderId="0" xfId="704" applyFont="1" applyBorder="1" applyAlignment="1">
      <alignment horizontal="center" vertical="center"/>
    </xf>
    <xf numFmtId="166" fontId="140" fillId="0" borderId="62" xfId="704" applyNumberFormat="1" applyFont="1" applyBorder="1" applyAlignment="1">
      <alignment horizontal="center" vertical="center"/>
    </xf>
    <xf numFmtId="43" fontId="135" fillId="0" borderId="0" xfId="704" applyNumberFormat="1" applyFont="1" applyBorder="1" applyAlignment="1">
      <alignment horizontal="center" vertical="center"/>
    </xf>
    <xf numFmtId="44" fontId="141" fillId="0" borderId="64" xfId="1571" applyFont="1" applyBorder="1" applyAlignment="1">
      <alignment horizontal="center" vertical="center" wrapText="1"/>
    </xf>
    <xf numFmtId="44" fontId="141" fillId="0" borderId="62" xfId="1571" applyFont="1" applyBorder="1" applyAlignment="1">
      <alignment horizontal="center" vertical="center" wrapText="1"/>
    </xf>
    <xf numFmtId="44" fontId="135" fillId="0" borderId="0" xfId="704" applyNumberFormat="1" applyFont="1" applyBorder="1" applyAlignment="1">
      <alignment horizontal="center" vertical="center"/>
    </xf>
    <xf numFmtId="0" fontId="145" fillId="0" borderId="64" xfId="704" applyFont="1" applyFill="1" applyBorder="1" applyAlignment="1">
      <alignment horizontal="left" vertical="center"/>
    </xf>
    <xf numFmtId="0" fontId="145" fillId="0" borderId="61" xfId="704" applyFont="1" applyFill="1" applyBorder="1" applyAlignment="1">
      <alignment horizontal="left" vertical="center"/>
    </xf>
    <xf numFmtId="0" fontId="145" fillId="0" borderId="62" xfId="704" applyFont="1" applyFill="1" applyBorder="1" applyAlignment="1">
      <alignment horizontal="left" vertical="center"/>
    </xf>
    <xf numFmtId="44" fontId="145" fillId="0" borderId="64" xfId="704" applyNumberFormat="1" applyFont="1" applyFill="1" applyBorder="1" applyAlignment="1">
      <alignment horizontal="center" vertical="center"/>
    </xf>
    <xf numFmtId="44" fontId="145" fillId="0" borderId="62" xfId="704" applyNumberFormat="1" applyFont="1" applyFill="1" applyBorder="1" applyAlignment="1">
      <alignment horizontal="center" vertical="center"/>
    </xf>
    <xf numFmtId="0" fontId="135" fillId="0" borderId="0" xfId="704" applyFont="1" applyFill="1"/>
    <xf numFmtId="0" fontId="146" fillId="0" borderId="0" xfId="704" applyFont="1" applyFill="1" applyBorder="1" applyAlignment="1">
      <alignment horizontal="center" vertical="center"/>
    </xf>
    <xf numFmtId="44" fontId="135" fillId="0" borderId="0" xfId="704" applyNumberFormat="1" applyFont="1" applyFill="1"/>
    <xf numFmtId="9" fontId="146" fillId="0" borderId="0" xfId="1060" applyFont="1" applyFill="1" applyBorder="1" applyAlignment="1">
      <alignment horizontal="center" vertical="center"/>
    </xf>
    <xf numFmtId="44" fontId="146" fillId="0" borderId="0" xfId="1060" applyNumberFormat="1" applyFont="1" applyFill="1" applyBorder="1" applyAlignment="1">
      <alignment horizontal="center" vertical="center"/>
    </xf>
    <xf numFmtId="0" fontId="143" fillId="0" borderId="0" xfId="704" applyFont="1" applyBorder="1" applyAlignment="1">
      <alignment vertical="center"/>
    </xf>
    <xf numFmtId="0" fontId="144" fillId="0" borderId="0" xfId="704" applyFont="1" applyFill="1" applyBorder="1" applyAlignment="1">
      <alignment vertical="center"/>
    </xf>
    <xf numFmtId="44" fontId="144" fillId="0" borderId="0" xfId="389" applyFont="1" applyFill="1" applyBorder="1" applyAlignment="1">
      <alignment vertical="center"/>
    </xf>
    <xf numFmtId="0" fontId="147" fillId="0" borderId="60" xfId="704" applyFont="1" applyBorder="1" applyAlignment="1">
      <alignment horizontal="left" vertical="center"/>
    </xf>
    <xf numFmtId="0" fontId="147" fillId="0" borderId="60" xfId="704" applyFont="1" applyBorder="1" applyAlignment="1">
      <alignment horizontal="left" vertical="center"/>
    </xf>
    <xf numFmtId="0" fontId="147" fillId="0" borderId="0" xfId="704" applyFont="1" applyBorder="1" applyAlignment="1">
      <alignment horizontal="left" vertical="center"/>
    </xf>
    <xf numFmtId="0" fontId="148" fillId="0" borderId="0" xfId="704" applyFont="1" applyFill="1" applyBorder="1" applyAlignment="1">
      <alignment vertical="center"/>
    </xf>
    <xf numFmtId="0" fontId="147" fillId="0" borderId="0" xfId="704" applyFont="1" applyBorder="1" applyAlignment="1">
      <alignment vertical="center"/>
    </xf>
    <xf numFmtId="0" fontId="149" fillId="0" borderId="0" xfId="704" applyFont="1" applyBorder="1" applyAlignment="1">
      <alignment horizontal="left" vertical="center"/>
    </xf>
    <xf numFmtId="0" fontId="149" fillId="0" borderId="0" xfId="704" applyFont="1" applyBorder="1" applyAlignment="1">
      <alignment horizontal="left" vertical="center"/>
    </xf>
    <xf numFmtId="0" fontId="150" fillId="0" borderId="0" xfId="704" applyFont="1" applyBorder="1" applyAlignment="1">
      <alignment vertical="center"/>
    </xf>
    <xf numFmtId="0" fontId="149" fillId="0" borderId="0" xfId="704" applyFont="1" applyBorder="1" applyAlignment="1">
      <alignment vertical="center"/>
    </xf>
    <xf numFmtId="0" fontId="151" fillId="0" borderId="0" xfId="704" applyFont="1" applyAlignment="1">
      <alignment vertical="center"/>
    </xf>
    <xf numFmtId="44" fontId="151" fillId="0" borderId="0" xfId="704" applyNumberFormat="1" applyFont="1" applyAlignment="1">
      <alignment vertical="center"/>
    </xf>
    <xf numFmtId="44" fontId="146" fillId="0" borderId="32" xfId="704" applyNumberFormat="1" applyFont="1" applyFill="1" applyBorder="1" applyAlignment="1">
      <alignment horizontal="center" vertical="center"/>
    </xf>
    <xf numFmtId="0" fontId="146" fillId="0" borderId="32" xfId="704" applyFont="1" applyFill="1" applyBorder="1" applyAlignment="1">
      <alignment horizontal="center" vertical="center"/>
    </xf>
    <xf numFmtId="0" fontId="152" fillId="0" borderId="0" xfId="704" applyFont="1" applyAlignment="1">
      <alignment vertical="center"/>
    </xf>
    <xf numFmtId="44" fontId="146" fillId="0" borderId="63" xfId="704" applyNumberFormat="1" applyFont="1" applyFill="1" applyBorder="1" applyAlignment="1">
      <alignment horizontal="center" vertical="center"/>
    </xf>
    <xf numFmtId="0" fontId="146" fillId="0" borderId="63" xfId="704" applyFont="1" applyFill="1" applyBorder="1" applyAlignment="1">
      <alignment horizontal="center" vertical="center"/>
    </xf>
    <xf numFmtId="0" fontId="152" fillId="0" borderId="0" xfId="704" applyFont="1" applyAlignment="1">
      <alignment horizontal="center" vertical="center"/>
    </xf>
    <xf numFmtId="0" fontId="152" fillId="0" borderId="0" xfId="704" applyFont="1" applyAlignment="1">
      <alignment horizontal="center" vertical="center"/>
    </xf>
    <xf numFmtId="0" fontId="143" fillId="0" borderId="0" xfId="704" applyFont="1" applyAlignment="1">
      <alignment vertical="center"/>
    </xf>
    <xf numFmtId="49" fontId="141" fillId="0" borderId="63" xfId="704" applyNumberFormat="1" applyFont="1" applyBorder="1" applyAlignment="1">
      <alignment horizontal="left" vertical="center" wrapText="1"/>
    </xf>
    <xf numFmtId="0" fontId="139" fillId="0" borderId="0" xfId="704" applyFont="1" applyBorder="1" applyAlignment="1">
      <alignment horizontal="center" vertical="center"/>
    </xf>
    <xf numFmtId="0" fontId="141" fillId="0" borderId="0" xfId="704" applyFont="1" applyBorder="1" applyAlignment="1">
      <alignment horizontal="left" vertical="center" wrapText="1"/>
    </xf>
    <xf numFmtId="0" fontId="142" fillId="0" borderId="0" xfId="704" applyFont="1" applyBorder="1" applyAlignment="1">
      <alignment horizontal="center" vertical="center" wrapText="1"/>
    </xf>
    <xf numFmtId="44" fontId="141" fillId="0" borderId="0" xfId="1571" applyFont="1" applyBorder="1" applyAlignment="1">
      <alignment horizontal="center" vertical="center" wrapText="1"/>
    </xf>
    <xf numFmtId="44" fontId="141" fillId="0" borderId="0" xfId="704" applyNumberFormat="1" applyFont="1" applyBorder="1" applyAlignment="1">
      <alignment horizontal="center" vertical="center" wrapText="1"/>
    </xf>
    <xf numFmtId="166" fontId="141" fillId="0" borderId="64" xfId="1467" applyFont="1" applyBorder="1" applyAlignment="1">
      <alignment horizontal="center" vertical="center" wrapText="1"/>
    </xf>
    <xf numFmtId="166" fontId="141" fillId="0" borderId="62" xfId="1467" applyFont="1" applyBorder="1" applyAlignment="1">
      <alignment horizontal="center" vertical="center" wrapText="1"/>
    </xf>
    <xf numFmtId="0" fontId="136" fillId="0" borderId="66" xfId="704" applyFont="1" applyFill="1" applyBorder="1" applyAlignment="1">
      <alignment horizontal="center" vertical="center"/>
    </xf>
    <xf numFmtId="0" fontId="136" fillId="0" borderId="67" xfId="704" applyFont="1" applyFill="1" applyBorder="1" applyAlignment="1">
      <alignment horizontal="center" vertical="center"/>
    </xf>
    <xf numFmtId="0" fontId="136" fillId="0" borderId="10" xfId="704" applyFont="1" applyFill="1" applyBorder="1" applyAlignment="1">
      <alignment horizontal="center" vertical="center"/>
    </xf>
    <xf numFmtId="0" fontId="136" fillId="0" borderId="33" xfId="704" applyFont="1" applyFill="1" applyBorder="1" applyAlignment="1">
      <alignment horizontal="center" vertical="center"/>
    </xf>
    <xf numFmtId="44" fontId="141" fillId="0" borderId="64" xfId="704" applyNumberFormat="1" applyFont="1" applyFill="1" applyBorder="1" applyAlignment="1">
      <alignment horizontal="center" vertical="center" wrapText="1"/>
    </xf>
    <xf numFmtId="44" fontId="141" fillId="0" borderId="62" xfId="704" applyNumberFormat="1" applyFont="1" applyFill="1" applyBorder="1" applyAlignment="1">
      <alignment horizontal="center" vertical="center" wrapText="1"/>
    </xf>
    <xf numFmtId="44" fontId="141" fillId="0" borderId="63" xfId="1571" applyFont="1" applyFill="1" applyBorder="1" applyAlignment="1">
      <alignment horizontal="center" vertical="center" wrapText="1"/>
    </xf>
    <xf numFmtId="166" fontId="140" fillId="0" borderId="64" xfId="704" applyNumberFormat="1" applyFont="1" applyFill="1" applyBorder="1" applyAlignment="1">
      <alignment horizontal="center" vertical="center"/>
    </xf>
    <xf numFmtId="0" fontId="140" fillId="0" borderId="62" xfId="704" applyFont="1" applyFill="1" applyBorder="1" applyAlignment="1">
      <alignment horizontal="center" vertical="center"/>
    </xf>
    <xf numFmtId="166" fontId="140" fillId="0" borderId="62" xfId="704" applyNumberFormat="1" applyFont="1" applyFill="1" applyBorder="1" applyAlignment="1">
      <alignment horizontal="center" vertical="center"/>
    </xf>
    <xf numFmtId="44" fontId="141" fillId="0" borderId="64" xfId="1571" applyFont="1" applyFill="1" applyBorder="1" applyAlignment="1">
      <alignment horizontal="center" vertical="center" wrapText="1"/>
    </xf>
    <xf numFmtId="44" fontId="141" fillId="0" borderId="62" xfId="1571" applyFont="1" applyFill="1" applyBorder="1" applyAlignment="1">
      <alignment horizontal="center" vertical="center" wrapText="1"/>
    </xf>
    <xf numFmtId="166" fontId="141" fillId="74" borderId="64" xfId="1467" applyFont="1" applyFill="1" applyBorder="1" applyAlignment="1">
      <alignment horizontal="center" vertical="center" wrapText="1"/>
    </xf>
    <xf numFmtId="166" fontId="141" fillId="74" borderId="62" xfId="1467" applyFont="1" applyFill="1" applyBorder="1" applyAlignment="1">
      <alignment horizontal="center" vertical="center" wrapText="1"/>
    </xf>
    <xf numFmtId="166" fontId="140" fillId="74" borderId="64" xfId="704" applyNumberFormat="1" applyFont="1" applyFill="1" applyBorder="1" applyAlignment="1">
      <alignment horizontal="center" vertical="center"/>
    </xf>
    <xf numFmtId="166" fontId="140" fillId="74" borderId="62" xfId="704" applyNumberFormat="1" applyFont="1" applyFill="1" applyBorder="1" applyAlignment="1">
      <alignment horizontal="center" vertical="center"/>
    </xf>
    <xf numFmtId="0" fontId="140" fillId="74" borderId="62" xfId="704" applyFont="1" applyFill="1" applyBorder="1" applyAlignment="1">
      <alignment horizontal="center" vertical="center"/>
    </xf>
    <xf numFmtId="44" fontId="141" fillId="74" borderId="66" xfId="704" applyNumberFormat="1" applyFont="1" applyFill="1" applyBorder="1" applyAlignment="1">
      <alignment horizontal="center" vertical="center" wrapText="1"/>
    </xf>
    <xf numFmtId="44" fontId="141" fillId="74" borderId="67" xfId="704" applyNumberFormat="1" applyFont="1" applyFill="1" applyBorder="1" applyAlignment="1">
      <alignment horizontal="center" vertical="center" wrapText="1"/>
    </xf>
    <xf numFmtId="166" fontId="141" fillId="74" borderId="63" xfId="1467" applyFont="1" applyFill="1" applyBorder="1" applyAlignment="1">
      <alignment horizontal="center" vertical="center" wrapText="1"/>
    </xf>
    <xf numFmtId="16" fontId="136" fillId="0" borderId="0" xfId="704" applyNumberFormat="1" applyFont="1" applyFill="1" applyBorder="1" applyAlignment="1">
      <alignment horizontal="left" vertical="center"/>
    </xf>
    <xf numFmtId="44" fontId="141" fillId="0" borderId="66" xfId="389" applyFont="1" applyBorder="1" applyAlignment="1">
      <alignment horizontal="center" vertical="center"/>
    </xf>
    <xf numFmtId="44" fontId="141" fillId="0" borderId="67" xfId="389" applyFont="1" applyBorder="1" applyAlignment="1">
      <alignment horizontal="center" vertical="center"/>
    </xf>
    <xf numFmtId="44" fontId="141" fillId="0" borderId="10" xfId="389" applyFont="1" applyBorder="1" applyAlignment="1">
      <alignment horizontal="center" vertical="center"/>
    </xf>
    <xf numFmtId="44" fontId="141" fillId="0" borderId="33" xfId="389" applyFont="1" applyBorder="1" applyAlignment="1">
      <alignment horizontal="center" vertical="center"/>
    </xf>
    <xf numFmtId="44" fontId="0" fillId="0" borderId="62" xfId="1571" applyFont="1" applyBorder="1"/>
    <xf numFmtId="44" fontId="140" fillId="0" borderId="64" xfId="1571" applyFont="1" applyFill="1" applyBorder="1" applyAlignment="1">
      <alignment horizontal="center" vertical="center"/>
    </xf>
    <xf numFmtId="44" fontId="140" fillId="0" borderId="62" xfId="1571" applyFont="1" applyFill="1" applyBorder="1" applyAlignment="1">
      <alignment horizontal="center" vertical="center"/>
    </xf>
    <xf numFmtId="44" fontId="140" fillId="0" borderId="64" xfId="1571" applyFont="1" applyBorder="1" applyAlignment="1">
      <alignment horizontal="center" vertical="center"/>
    </xf>
    <xf numFmtId="44" fontId="140" fillId="0" borderId="62" xfId="1571" applyFont="1" applyBorder="1" applyAlignment="1">
      <alignment horizontal="center" vertical="center"/>
    </xf>
    <xf numFmtId="0" fontId="142" fillId="0" borderId="65" xfId="704" applyFont="1" applyBorder="1" applyAlignment="1">
      <alignment horizontal="center" vertical="center" wrapText="1"/>
    </xf>
    <xf numFmtId="0" fontId="142" fillId="0" borderId="32" xfId="704" applyFont="1" applyBorder="1" applyAlignment="1">
      <alignment horizontal="center" vertical="center" wrapText="1"/>
    </xf>
  </cellXfs>
  <cellStyles count="1572">
    <cellStyle name="20% - Accent1" xfId="8"/>
    <cellStyle name="20% - Accent2" xfId="9"/>
    <cellStyle name="20% - Accent3" xfId="10"/>
    <cellStyle name="20% - Accent4" xfId="11"/>
    <cellStyle name="20% - Accent5" xfId="12"/>
    <cellStyle name="20% - Accent6" xfId="13"/>
    <cellStyle name="20% - Ênfase1 2" xfId="14"/>
    <cellStyle name="20% - Ênfase1 3" xfId="15"/>
    <cellStyle name="20% - Ênfase1 4" xfId="16"/>
    <cellStyle name="20% - Ênfase2 2" xfId="17"/>
    <cellStyle name="20% - Ênfase2 3" xfId="18"/>
    <cellStyle name="20% - Ênfase2 4" xfId="19"/>
    <cellStyle name="20% - Ênfase3 2" xfId="20"/>
    <cellStyle name="20% - Ênfase3 3" xfId="21"/>
    <cellStyle name="20% - Ênfase3 4" xfId="22"/>
    <cellStyle name="20% - Ênfase4 2" xfId="23"/>
    <cellStyle name="20% - Ênfase4 3" xfId="24"/>
    <cellStyle name="20% - Ênfase4 4" xfId="25"/>
    <cellStyle name="20% - Ênfase5 2" xfId="26"/>
    <cellStyle name="20% - Ênfase5 3" xfId="27"/>
    <cellStyle name="20% - Ênfase5 4" xfId="28"/>
    <cellStyle name="20% - Ênfase6 2" xfId="29"/>
    <cellStyle name="20% - Ênfase6 3" xfId="30"/>
    <cellStyle name="20% - Ênfase6 4" xfId="31"/>
    <cellStyle name="20% - Énfasis1" xfId="32"/>
    <cellStyle name="20% - Énfasis2" xfId="33"/>
    <cellStyle name="20% - Énfasis3" xfId="34"/>
    <cellStyle name="20% - Énfasis4" xfId="35"/>
    <cellStyle name="20% - Énfasis5" xfId="36"/>
    <cellStyle name="20% - Énfasis6" xfId="37"/>
    <cellStyle name="40% - Accent1" xfId="38"/>
    <cellStyle name="40% - Accent2" xfId="39"/>
    <cellStyle name="40% - Accent3" xfId="40"/>
    <cellStyle name="40% - Accent4" xfId="41"/>
    <cellStyle name="40% - Accent5" xfId="42"/>
    <cellStyle name="40% - Accent6" xfId="43"/>
    <cellStyle name="40% - Ênfase1 2" xfId="44"/>
    <cellStyle name="40% - Ênfase1 3" xfId="45"/>
    <cellStyle name="40% - Ênfase1 4" xfId="46"/>
    <cellStyle name="40% - Ênfase2 2" xfId="47"/>
    <cellStyle name="40% - Ênfase2 3" xfId="48"/>
    <cellStyle name="40% - Ênfase2 4" xfId="49"/>
    <cellStyle name="40% - Ênfase3 2" xfId="50"/>
    <cellStyle name="40% - Ênfase3 3" xfId="51"/>
    <cellStyle name="40% - Ênfase3 4" xfId="52"/>
    <cellStyle name="40% - Ênfase4 2" xfId="53"/>
    <cellStyle name="40% - Ênfase4 3" xfId="54"/>
    <cellStyle name="40% - Ênfase4 4" xfId="55"/>
    <cellStyle name="40% - Ênfase5 2" xfId="56"/>
    <cellStyle name="40% - Ênfase5 3" xfId="57"/>
    <cellStyle name="40% - Ênfase5 4" xfId="58"/>
    <cellStyle name="40% - Ênfase6 2" xfId="59"/>
    <cellStyle name="40% - Ênfase6 3" xfId="60"/>
    <cellStyle name="40% - Ênfase6 4" xfId="61"/>
    <cellStyle name="40% - Énfasis1" xfId="62"/>
    <cellStyle name="40% - Énfasis2" xfId="63"/>
    <cellStyle name="40% - Énfasis3" xfId="64"/>
    <cellStyle name="40% - Énfasis4" xfId="65"/>
    <cellStyle name="40% - Énfasis5" xfId="66"/>
    <cellStyle name="40% - Énfasis6" xfId="67"/>
    <cellStyle name="60% - Accent1" xfId="68"/>
    <cellStyle name="60% - Accent2" xfId="69"/>
    <cellStyle name="60% - Accent3" xfId="70"/>
    <cellStyle name="60% - Accent4" xfId="71"/>
    <cellStyle name="60% - Accent5" xfId="72"/>
    <cellStyle name="60% - Accent6" xfId="73"/>
    <cellStyle name="60% - Ênfase1 2" xfId="74"/>
    <cellStyle name="60% - Ênfase1 3" xfId="75"/>
    <cellStyle name="60% - Ênfase2 2" xfId="76"/>
    <cellStyle name="60% - Ênfase2 3" xfId="77"/>
    <cellStyle name="60% - Ênfase3 2" xfId="78"/>
    <cellStyle name="60% - Ênfase3 3" xfId="79"/>
    <cellStyle name="60% - Ênfase4 2" xfId="80"/>
    <cellStyle name="60% - Ênfase4 3" xfId="81"/>
    <cellStyle name="60% - Ênfase5 2" xfId="82"/>
    <cellStyle name="60% - Ênfase5 3" xfId="83"/>
    <cellStyle name="60% - Ênfase6 2" xfId="84"/>
    <cellStyle name="60% - Ênfase6 3" xfId="85"/>
    <cellStyle name="60% - Énfasis1" xfId="86"/>
    <cellStyle name="60% - Énfasis2" xfId="87"/>
    <cellStyle name="60% - Énfasis3" xfId="88"/>
    <cellStyle name="60% - Énfasis4" xfId="89"/>
    <cellStyle name="60% - Énfasis5" xfId="90"/>
    <cellStyle name="60% - Énfasis6" xfId="91"/>
    <cellStyle name="A3 297 x 420 mm" xfId="92"/>
    <cellStyle name="Accent1" xfId="93"/>
    <cellStyle name="Accent2" xfId="94"/>
    <cellStyle name="Accent3" xfId="95"/>
    <cellStyle name="Accent4" xfId="96"/>
    <cellStyle name="Accent5" xfId="97"/>
    <cellStyle name="Accent6" xfId="98"/>
    <cellStyle name="Amarelo%" xfId="99"/>
    <cellStyle name="Amarelocot" xfId="100"/>
    <cellStyle name="Bad" xfId="101"/>
    <cellStyle name="Bom 2" xfId="102"/>
    <cellStyle name="Bom 3" xfId="103"/>
    <cellStyle name="Buena" xfId="104"/>
    <cellStyle name="CABEÇALHO" xfId="105"/>
    <cellStyle name="Cabeçalho 1" xfId="106"/>
    <cellStyle name="Cabeçalho 2" xfId="107"/>
    <cellStyle name="CABEÇALHO2" xfId="108"/>
    <cellStyle name="Cabecera 1" xfId="109"/>
    <cellStyle name="Cabecera 2" xfId="110"/>
    <cellStyle name="CabRo - Estilo1" xfId="111"/>
    <cellStyle name="Calculation" xfId="112"/>
    <cellStyle name="Cálculo 2" xfId="113"/>
    <cellStyle name="Cálculo 3" xfId="114"/>
    <cellStyle name="Cálculo 4" xfId="115"/>
    <cellStyle name="Celda de comprobación" xfId="116"/>
    <cellStyle name="Celda vinculada" xfId="117"/>
    <cellStyle name="Celda vinculada 10" xfId="118"/>
    <cellStyle name="Celda vinculada 11" xfId="119"/>
    <cellStyle name="Celda vinculada 12" xfId="120"/>
    <cellStyle name="Celda vinculada 2" xfId="121"/>
    <cellStyle name="Celda vinculada 3" xfId="122"/>
    <cellStyle name="Celda vinculada 4" xfId="123"/>
    <cellStyle name="Celda vinculada 5" xfId="124"/>
    <cellStyle name="Celda vinculada 6" xfId="125"/>
    <cellStyle name="Celda vinculada 7" xfId="126"/>
    <cellStyle name="Celda vinculada 8" xfId="127"/>
    <cellStyle name="Celda vinculada 9" xfId="128"/>
    <cellStyle name="Célula de Verificação 2" xfId="129"/>
    <cellStyle name="Célula de Verificação 3" xfId="130"/>
    <cellStyle name="Célula Vinculada 2" xfId="131"/>
    <cellStyle name="Célula Vinculada 3" xfId="132"/>
    <cellStyle name="Centrado" xfId="133"/>
    <cellStyle name="Check Cell" xfId="134"/>
    <cellStyle name="Comma" xfId="135"/>
    <cellStyle name="Comma [0]" xfId="136"/>
    <cellStyle name="Comma 2" xfId="137"/>
    <cellStyle name="Comma_Fin.Inv." xfId="138"/>
    <cellStyle name="Comma0" xfId="139"/>
    <cellStyle name="Conferência" xfId="140"/>
    <cellStyle name="Currency [0]" xfId="141"/>
    <cellStyle name="Currency_Fin.Inv." xfId="142"/>
    <cellStyle name="data" xfId="143"/>
    <cellStyle name="Encabezado 4" xfId="144"/>
    <cellStyle name="Ênfase1 2" xfId="145"/>
    <cellStyle name="Ênfase1 3" xfId="146"/>
    <cellStyle name="Ênfase2 2" xfId="147"/>
    <cellStyle name="Ênfase2 3" xfId="148"/>
    <cellStyle name="Ênfase3 2" xfId="149"/>
    <cellStyle name="Ênfase3 3" xfId="150"/>
    <cellStyle name="Ênfase4 2" xfId="151"/>
    <cellStyle name="Ênfase4 3" xfId="152"/>
    <cellStyle name="Ênfase5 2" xfId="153"/>
    <cellStyle name="Ênfase5 3" xfId="154"/>
    <cellStyle name="Ênfase6 2" xfId="155"/>
    <cellStyle name="Ênfase6 3" xfId="156"/>
    <cellStyle name="Énfasis1" xfId="157"/>
    <cellStyle name="Énfasis2" xfId="158"/>
    <cellStyle name="Énfasis3" xfId="159"/>
    <cellStyle name="Énfasis4" xfId="160"/>
    <cellStyle name="Énfasis5" xfId="161"/>
    <cellStyle name="Énfasis6" xfId="162"/>
    <cellStyle name="Entrada 2" xfId="163"/>
    <cellStyle name="Entrada 3" xfId="164"/>
    <cellStyle name="Entrada 4" xfId="165"/>
    <cellStyle name="Estilo 1" xfId="166"/>
    <cellStyle name="Euro" xfId="167"/>
    <cellStyle name="Excel Built-in Explanatory Text" xfId="1569"/>
    <cellStyle name="Excel Built-in Normal" xfId="168"/>
    <cellStyle name="Explanatory Text" xfId="169"/>
    <cellStyle name="Falces1" xfId="170"/>
    <cellStyle name="Fecha" xfId="171"/>
    <cellStyle name="Fijo" xfId="172"/>
    <cellStyle name="Fixo" xfId="173"/>
    <cellStyle name="fundoamarelo" xfId="174"/>
    <cellStyle name="fundoazul" xfId="175"/>
    <cellStyle name="fundocinza" xfId="176"/>
    <cellStyle name="fundodeentrada" xfId="177"/>
    <cellStyle name="fundodeentrada 10" xfId="178"/>
    <cellStyle name="fundodeentrada 10 2" xfId="179"/>
    <cellStyle name="fundodeentrada 10 2 2" xfId="180"/>
    <cellStyle name="fundodeentrada 10 3" xfId="181"/>
    <cellStyle name="fundodeentrada 11" xfId="182"/>
    <cellStyle name="fundodeentrada 11 2" xfId="183"/>
    <cellStyle name="fundodeentrada 11 2 2" xfId="184"/>
    <cellStyle name="fundodeentrada 11 3" xfId="185"/>
    <cellStyle name="fundodeentrada 12" xfId="186"/>
    <cellStyle name="fundodeentrada 12 2" xfId="187"/>
    <cellStyle name="fundodeentrada 12 2 2" xfId="188"/>
    <cellStyle name="fundodeentrada 12 3" xfId="189"/>
    <cellStyle name="fundodeentrada 13" xfId="190"/>
    <cellStyle name="fundodeentrada 13 2" xfId="191"/>
    <cellStyle name="fundodeentrada 13 2 2" xfId="192"/>
    <cellStyle name="fundodeentrada 13 3" xfId="193"/>
    <cellStyle name="fundodeentrada 14" xfId="194"/>
    <cellStyle name="fundodeentrada 14 2" xfId="195"/>
    <cellStyle name="fundodeentrada 14 2 2" xfId="196"/>
    <cellStyle name="fundodeentrada 14 3" xfId="197"/>
    <cellStyle name="fundodeentrada 15" xfId="198"/>
    <cellStyle name="fundodeentrada 15 2" xfId="199"/>
    <cellStyle name="fundodeentrada 2" xfId="200"/>
    <cellStyle name="fundodeentrada 2 2" xfId="201"/>
    <cellStyle name="fundodeentrada 2 2 2" xfId="202"/>
    <cellStyle name="fundodeentrada 2 2 2 2" xfId="203"/>
    <cellStyle name="fundodeentrada 2 2 3" xfId="204"/>
    <cellStyle name="fundodeentrada 2 3" xfId="205"/>
    <cellStyle name="fundodeentrada 2 3 2" xfId="206"/>
    <cellStyle name="fundodeentrada 2 3 2 2" xfId="207"/>
    <cellStyle name="fundodeentrada 2 3 3" xfId="208"/>
    <cellStyle name="fundodeentrada 2 4" xfId="209"/>
    <cellStyle name="fundodeentrada 2 4 2" xfId="210"/>
    <cellStyle name="fundodeentrada 2 4 2 2" xfId="211"/>
    <cellStyle name="fundodeentrada 2 4 3" xfId="212"/>
    <cellStyle name="fundodeentrada 2 5" xfId="213"/>
    <cellStyle name="fundodeentrada 2 5 2" xfId="214"/>
    <cellStyle name="fundodeentrada 2 5 2 2" xfId="215"/>
    <cellStyle name="fundodeentrada 2 5 3" xfId="216"/>
    <cellStyle name="fundodeentrada 2 6" xfId="217"/>
    <cellStyle name="fundodeentrada 2 6 2" xfId="218"/>
    <cellStyle name="fundodeentrada 2 6 2 2" xfId="219"/>
    <cellStyle name="fundodeentrada 2 6 3" xfId="220"/>
    <cellStyle name="fundodeentrada 2 7" xfId="221"/>
    <cellStyle name="fundodeentrada 2 7 2" xfId="222"/>
    <cellStyle name="fundodeentrada 3" xfId="223"/>
    <cellStyle name="fundodeentrada 3 2" xfId="224"/>
    <cellStyle name="fundodeentrada 3 2 2" xfId="225"/>
    <cellStyle name="fundodeentrada 3 2 2 2" xfId="226"/>
    <cellStyle name="fundodeentrada 3 2 3" xfId="227"/>
    <cellStyle name="fundodeentrada 3 3" xfId="228"/>
    <cellStyle name="fundodeentrada 3 3 2" xfId="229"/>
    <cellStyle name="fundodeentrada 3 3 2 2" xfId="230"/>
    <cellStyle name="fundodeentrada 3 3 3" xfId="231"/>
    <cellStyle name="fundodeentrada 3 4" xfId="232"/>
    <cellStyle name="fundodeentrada 3 4 2" xfId="233"/>
    <cellStyle name="fundodeentrada 3 4 2 2" xfId="234"/>
    <cellStyle name="fundodeentrada 3 4 3" xfId="235"/>
    <cellStyle name="fundodeentrada 3 5" xfId="236"/>
    <cellStyle name="fundodeentrada 3 5 2" xfId="237"/>
    <cellStyle name="fundodeentrada 3 5 2 2" xfId="238"/>
    <cellStyle name="fundodeentrada 3 5 3" xfId="239"/>
    <cellStyle name="fundodeentrada 3 6" xfId="240"/>
    <cellStyle name="fundodeentrada 3 6 2" xfId="241"/>
    <cellStyle name="fundodeentrada 3 7" xfId="242"/>
    <cellStyle name="fundodeentrada 4" xfId="243"/>
    <cellStyle name="fundodeentrada 4 2" xfId="244"/>
    <cellStyle name="fundodeentrada 4 2 2" xfId="245"/>
    <cellStyle name="fundodeentrada 4 2 2 2" xfId="246"/>
    <cellStyle name="fundodeentrada 4 2 3" xfId="247"/>
    <cellStyle name="fundodeentrada 4 3" xfId="248"/>
    <cellStyle name="fundodeentrada 4 3 2" xfId="249"/>
    <cellStyle name="fundodeentrada 4 3 2 2" xfId="250"/>
    <cellStyle name="fundodeentrada 4 3 3" xfId="251"/>
    <cellStyle name="fundodeentrada 4 4" xfId="252"/>
    <cellStyle name="fundodeentrada 4 4 2" xfId="253"/>
    <cellStyle name="fundodeentrada 4 4 2 2" xfId="254"/>
    <cellStyle name="fundodeentrada 4 4 3" xfId="255"/>
    <cellStyle name="fundodeentrada 4 5" xfId="256"/>
    <cellStyle name="fundodeentrada 4 5 2" xfId="257"/>
    <cellStyle name="fundodeentrada 4 5 2 2" xfId="258"/>
    <cellStyle name="fundodeentrada 4 5 3" xfId="259"/>
    <cellStyle name="fundodeentrada 4 6" xfId="260"/>
    <cellStyle name="fundodeentrada 4 6 2" xfId="261"/>
    <cellStyle name="fundodeentrada 4 7" xfId="262"/>
    <cellStyle name="fundodeentrada 5" xfId="263"/>
    <cellStyle name="fundodeentrada 5 2" xfId="264"/>
    <cellStyle name="fundodeentrada 5 2 2" xfId="265"/>
    <cellStyle name="fundodeentrada 5 2 2 2" xfId="266"/>
    <cellStyle name="fundodeentrada 5 2 3" xfId="267"/>
    <cellStyle name="fundodeentrada 5 3" xfId="268"/>
    <cellStyle name="fundodeentrada 5 3 2" xfId="269"/>
    <cellStyle name="fundodeentrada 5 3 2 2" xfId="270"/>
    <cellStyle name="fundodeentrada 5 3 3" xfId="271"/>
    <cellStyle name="fundodeentrada 5 4" xfId="272"/>
    <cellStyle name="fundodeentrada 5 4 2" xfId="273"/>
    <cellStyle name="fundodeentrada 5 4 2 2" xfId="274"/>
    <cellStyle name="fundodeentrada 5 4 3" xfId="275"/>
    <cellStyle name="fundodeentrada 5 5" xfId="276"/>
    <cellStyle name="fundodeentrada 5 5 2" xfId="277"/>
    <cellStyle name="fundodeentrada 5 5 2 2" xfId="278"/>
    <cellStyle name="fundodeentrada 5 5 3" xfId="279"/>
    <cellStyle name="fundodeentrada 5 6" xfId="280"/>
    <cellStyle name="fundodeentrada 5 6 2" xfId="281"/>
    <cellStyle name="fundodeentrada 5 7" xfId="282"/>
    <cellStyle name="fundodeentrada 6" xfId="283"/>
    <cellStyle name="fundodeentrada 6 2" xfId="284"/>
    <cellStyle name="fundodeentrada 6 2 2" xfId="285"/>
    <cellStyle name="fundodeentrada 6 2 2 2" xfId="286"/>
    <cellStyle name="fundodeentrada 6 2 3" xfId="287"/>
    <cellStyle name="fundodeentrada 6 3" xfId="288"/>
    <cellStyle name="fundodeentrada 6 3 2" xfId="289"/>
    <cellStyle name="fundodeentrada 6 3 2 2" xfId="290"/>
    <cellStyle name="fundodeentrada 6 3 3" xfId="291"/>
    <cellStyle name="fundodeentrada 6 4" xfId="292"/>
    <cellStyle name="fundodeentrada 6 4 2" xfId="293"/>
    <cellStyle name="fundodeentrada 6 4 2 2" xfId="294"/>
    <cellStyle name="fundodeentrada 6 4 3" xfId="295"/>
    <cellStyle name="fundodeentrada 6 5" xfId="296"/>
    <cellStyle name="fundodeentrada 6 5 2" xfId="297"/>
    <cellStyle name="fundodeentrada 6 5 2 2" xfId="298"/>
    <cellStyle name="fundodeentrada 6 5 3" xfId="299"/>
    <cellStyle name="fundodeentrada 6 6" xfId="300"/>
    <cellStyle name="fundodeentrada 6 6 2" xfId="301"/>
    <cellStyle name="fundodeentrada 6 7" xfId="302"/>
    <cellStyle name="fundodeentrada 7" xfId="303"/>
    <cellStyle name="fundodeentrada 7 2" xfId="304"/>
    <cellStyle name="fundodeentrada 7 2 2" xfId="305"/>
    <cellStyle name="fundodeentrada 7 2 2 2" xfId="306"/>
    <cellStyle name="fundodeentrada 7 2 3" xfId="307"/>
    <cellStyle name="fundodeentrada 7 3" xfId="308"/>
    <cellStyle name="fundodeentrada 7 3 2" xfId="309"/>
    <cellStyle name="fundodeentrada 7 3 2 2" xfId="310"/>
    <cellStyle name="fundodeentrada 7 3 3" xfId="311"/>
    <cellStyle name="fundodeentrada 7 4" xfId="312"/>
    <cellStyle name="fundodeentrada 7 4 2" xfId="313"/>
    <cellStyle name="fundodeentrada 7 4 2 2" xfId="314"/>
    <cellStyle name="fundodeentrada 7 4 3" xfId="315"/>
    <cellStyle name="fundodeentrada 7 5" xfId="316"/>
    <cellStyle name="fundodeentrada 7 5 2" xfId="317"/>
    <cellStyle name="fundodeentrada 7 5 2 2" xfId="318"/>
    <cellStyle name="fundodeentrada 7 5 3" xfId="319"/>
    <cellStyle name="fundodeentrada 7 6" xfId="320"/>
    <cellStyle name="fundodeentrada 7 6 2" xfId="321"/>
    <cellStyle name="fundodeentrada 7 7" xfId="322"/>
    <cellStyle name="fundodeentrada 8" xfId="323"/>
    <cellStyle name="fundodeentrada 8 2" xfId="324"/>
    <cellStyle name="fundodeentrada 8 2 2" xfId="325"/>
    <cellStyle name="fundodeentrada 8 2 2 2" xfId="326"/>
    <cellStyle name="fundodeentrada 8 2 3" xfId="327"/>
    <cellStyle name="fundodeentrada 8 3" xfId="328"/>
    <cellStyle name="fundodeentrada 8 3 2" xfId="329"/>
    <cellStyle name="fundodeentrada 8 3 2 2" xfId="330"/>
    <cellStyle name="fundodeentrada 8 3 3" xfId="331"/>
    <cellStyle name="fundodeentrada 8 4" xfId="332"/>
    <cellStyle name="fundodeentrada 8 4 2" xfId="333"/>
    <cellStyle name="fundodeentrada 8 4 2 2" xfId="334"/>
    <cellStyle name="fundodeentrada 8 4 3" xfId="335"/>
    <cellStyle name="fundodeentrada 8 5" xfId="336"/>
    <cellStyle name="fundodeentrada 8 5 2" xfId="337"/>
    <cellStyle name="fundodeentrada 8 5 2 2" xfId="338"/>
    <cellStyle name="fundodeentrada 8 5 3" xfId="339"/>
    <cellStyle name="fundodeentrada 8 6" xfId="340"/>
    <cellStyle name="fundodeentrada 8 6 2" xfId="341"/>
    <cellStyle name="fundodeentrada 8 7" xfId="342"/>
    <cellStyle name="fundodeentrada 9" xfId="343"/>
    <cellStyle name="fundodeentrada 9 2" xfId="344"/>
    <cellStyle name="fundodeentrada 9 2 2" xfId="345"/>
    <cellStyle name="fundodeentrada 9 2 2 2" xfId="346"/>
    <cellStyle name="fundodeentrada 9 2 3" xfId="347"/>
    <cellStyle name="fundodeentrada 9 3" xfId="348"/>
    <cellStyle name="fundodeentrada 9 3 2" xfId="349"/>
    <cellStyle name="fundodeentrada 9 3 2 2" xfId="350"/>
    <cellStyle name="fundodeentrada 9 3 3" xfId="351"/>
    <cellStyle name="fundodeentrada 9 4" xfId="352"/>
    <cellStyle name="fundodeentrada 9 4 2" xfId="353"/>
    <cellStyle name="fundodeentrada 9 4 2 2" xfId="354"/>
    <cellStyle name="fundodeentrada 9 4 3" xfId="355"/>
    <cellStyle name="fundodeentrada 9 5" xfId="356"/>
    <cellStyle name="fundodeentrada 9 5 2" xfId="357"/>
    <cellStyle name="fundodeentrada 9 5 2 2" xfId="358"/>
    <cellStyle name="fundodeentrada 9 5 3" xfId="359"/>
    <cellStyle name="fundodeentrada 9 6" xfId="360"/>
    <cellStyle name="fundodeentrada 9 6 2" xfId="361"/>
    <cellStyle name="fundodeentrada 9 7" xfId="362"/>
    <cellStyle name="fundoentrada" xfId="363"/>
    <cellStyle name="Good" xfId="364"/>
    <cellStyle name="Graphics" xfId="365"/>
    <cellStyle name="HEADER" xfId="366"/>
    <cellStyle name="Heading 1" xfId="367"/>
    <cellStyle name="Heading 2" xfId="368"/>
    <cellStyle name="Heading 3" xfId="369"/>
    <cellStyle name="Heading 4" xfId="370"/>
    <cellStyle name="HEADING1" xfId="371"/>
    <cellStyle name="HEADING2" xfId="372"/>
    <cellStyle name="Hiperlink 2" xfId="373"/>
    <cellStyle name="Hyperlink 2" xfId="374"/>
    <cellStyle name="Incorrecto" xfId="375"/>
    <cellStyle name="Incorreto 2" xfId="376"/>
    <cellStyle name="Incorreto 3" xfId="377"/>
    <cellStyle name="Indefinido" xfId="378"/>
    <cellStyle name="Input" xfId="379"/>
    <cellStyle name="Linked Cell" xfId="380"/>
    <cellStyle name="Millares [0]_4°trim'96" xfId="381"/>
    <cellStyle name="Millares_3Q-8" xfId="382"/>
    <cellStyle name="Milliers [0]_after_discount" xfId="383"/>
    <cellStyle name="Milliers_after_discount" xfId="384"/>
    <cellStyle name="Model" xfId="385"/>
    <cellStyle name="Moeda" xfId="1571" builtinId="4"/>
    <cellStyle name="Moeda 2" xfId="386"/>
    <cellStyle name="Moeda 2 2" xfId="387"/>
    <cellStyle name="Moeda 2 2 2" xfId="388"/>
    <cellStyle name="Moeda 3" xfId="389"/>
    <cellStyle name="Moeda 4" xfId="390"/>
    <cellStyle name="Moeda 5" xfId="391"/>
    <cellStyle name="Moeda0" xfId="392"/>
    <cellStyle name="Moneda [0]_4°trim'96" xfId="393"/>
    <cellStyle name="Moneda_4°trim'96" xfId="394"/>
    <cellStyle name="Monétaire [0]_after_discount" xfId="395"/>
    <cellStyle name="Monétaire_after_discount" xfId="396"/>
    <cellStyle name="Monetario0" xfId="397"/>
    <cellStyle name="mpenho" xfId="398"/>
    <cellStyle name="Neutra 2" xfId="399"/>
    <cellStyle name="Neutra 3" xfId="400"/>
    <cellStyle name="Neutral" xfId="401"/>
    <cellStyle name="No-definido" xfId="402"/>
    <cellStyle name="Normal" xfId="0" builtinId="0"/>
    <cellStyle name="Normal (%)" xfId="403"/>
    <cellStyle name="Normal (No)" xfId="404"/>
    <cellStyle name="Normal 10" xfId="405"/>
    <cellStyle name="Normal 10 2" xfId="406"/>
    <cellStyle name="Normal 10 2 2" xfId="407"/>
    <cellStyle name="Normal 10 2 3" xfId="408"/>
    <cellStyle name="Normal 10 2 4" xfId="409"/>
    <cellStyle name="Normal 10 2 5" xfId="410"/>
    <cellStyle name="Normal 10 3" xfId="411"/>
    <cellStyle name="Normal 10 3 2" xfId="412"/>
    <cellStyle name="Normal 10 3 3" xfId="413"/>
    <cellStyle name="Normal 10 4" xfId="414"/>
    <cellStyle name="Normal 10 4 2" xfId="415"/>
    <cellStyle name="Normal 10 4 2 2" xfId="416"/>
    <cellStyle name="Normal 10 4 3" xfId="417"/>
    <cellStyle name="Normal 10 4 4" xfId="418"/>
    <cellStyle name="Normal 10 5" xfId="419"/>
    <cellStyle name="Normal 10 6" xfId="420"/>
    <cellStyle name="Normal 10 7" xfId="421"/>
    <cellStyle name="Normal 11" xfId="7"/>
    <cellStyle name="Normal 11 2" xfId="422"/>
    <cellStyle name="Normal 11 2 2" xfId="423"/>
    <cellStyle name="Normal 11 2 3" xfId="424"/>
    <cellStyle name="Normal 11 3" xfId="425"/>
    <cellStyle name="Normal 11 3 2" xfId="426"/>
    <cellStyle name="Normal 11 4" xfId="427"/>
    <cellStyle name="Normal 11 4 2" xfId="428"/>
    <cellStyle name="Normal 11 5" xfId="429"/>
    <cellStyle name="Normal 11 6" xfId="430"/>
    <cellStyle name="Normal 12" xfId="431"/>
    <cellStyle name="Normal 12 2" xfId="432"/>
    <cellStyle name="Normal 12 2 2" xfId="433"/>
    <cellStyle name="Normal 12 2 3" xfId="434"/>
    <cellStyle name="Normal 12 2 4" xfId="435"/>
    <cellStyle name="Normal 12 3" xfId="436"/>
    <cellStyle name="Normal 12 3 2" xfId="437"/>
    <cellStyle name="Normal 12 3 3" xfId="438"/>
    <cellStyle name="Normal 12 3 4" xfId="439"/>
    <cellStyle name="Normal 12 4" xfId="440"/>
    <cellStyle name="Normal 12 4 2" xfId="441"/>
    <cellStyle name="Normal 12 4 3" xfId="442"/>
    <cellStyle name="Normal 13" xfId="443"/>
    <cellStyle name="Normal 13 2" xfId="444"/>
    <cellStyle name="Normal 13 2 2" xfId="445"/>
    <cellStyle name="Normal 13 2 3" xfId="446"/>
    <cellStyle name="Normal 13 2 4" xfId="447"/>
    <cellStyle name="Normal 13 3" xfId="448"/>
    <cellStyle name="Normal 13 3 2" xfId="449"/>
    <cellStyle name="Normal 13 3 3" xfId="450"/>
    <cellStyle name="Normal 13 4" xfId="451"/>
    <cellStyle name="Normal 13 4 2" xfId="452"/>
    <cellStyle name="Normal 13 4 3" xfId="453"/>
    <cellStyle name="Normal 13 4 4" xfId="454"/>
    <cellStyle name="Normal 13 5" xfId="455"/>
    <cellStyle name="Normal 13 5 2" xfId="456"/>
    <cellStyle name="Normal 14" xfId="457"/>
    <cellStyle name="Normal 14 2" xfId="458"/>
    <cellStyle name="Normal 14 2 2" xfId="459"/>
    <cellStyle name="Normal 14 2 3" xfId="460"/>
    <cellStyle name="Normal 14 3" xfId="461"/>
    <cellStyle name="Normal 14 3 2" xfId="462"/>
    <cellStyle name="Normal 14 4" xfId="463"/>
    <cellStyle name="Normal 15" xfId="464"/>
    <cellStyle name="Normal 15 2" xfId="465"/>
    <cellStyle name="Normal 15 2 2" xfId="466"/>
    <cellStyle name="Normal 15 2 3" xfId="467"/>
    <cellStyle name="Normal 15 3" xfId="468"/>
    <cellStyle name="Normal 15 3 2" xfId="469"/>
    <cellStyle name="Normal 15 4" xfId="470"/>
    <cellStyle name="Normal 16" xfId="471"/>
    <cellStyle name="Normal 16 2" xfId="472"/>
    <cellStyle name="Normal 16 2 2" xfId="473"/>
    <cellStyle name="Normal 16 3" xfId="474"/>
    <cellStyle name="Normal 16 4" xfId="475"/>
    <cellStyle name="Normal 17" xfId="476"/>
    <cellStyle name="Normal 17 2" xfId="477"/>
    <cellStyle name="Normal 17 2 2" xfId="478"/>
    <cellStyle name="Normal 17 3" xfId="479"/>
    <cellStyle name="Normal 17 4" xfId="480"/>
    <cellStyle name="Normal 18" xfId="481"/>
    <cellStyle name="Normal 18 2" xfId="482"/>
    <cellStyle name="Normal 18 3" xfId="483"/>
    <cellStyle name="Normal 18 4" xfId="484"/>
    <cellStyle name="Normal 18 5" xfId="485"/>
    <cellStyle name="Normal 19" xfId="486"/>
    <cellStyle name="Normal 19 10" xfId="487"/>
    <cellStyle name="Normal 19 11" xfId="488"/>
    <cellStyle name="Normal 19 11 2" xfId="489"/>
    <cellStyle name="Normal 19 11 2 2" xfId="490"/>
    <cellStyle name="Normal 19 11 2 2 2" xfId="491"/>
    <cellStyle name="Normal 19 11 2 2 3" xfId="492"/>
    <cellStyle name="Normal 19 11 2 2 4" xfId="493"/>
    <cellStyle name="Normal 19 12" xfId="494"/>
    <cellStyle name="Normal 19 12 2" xfId="495"/>
    <cellStyle name="Normal 19 12 2 2" xfId="496"/>
    <cellStyle name="Normal 19 12 2 2 2" xfId="497"/>
    <cellStyle name="Normal 19 12 2 2 2 2" xfId="498"/>
    <cellStyle name="Normal 19 12 2 3" xfId="499"/>
    <cellStyle name="Normal 19 2" xfId="500"/>
    <cellStyle name="Normal 19 2 10" xfId="501"/>
    <cellStyle name="Normal 19 2 2" xfId="502"/>
    <cellStyle name="Normal 19 2 2 2" xfId="503"/>
    <cellStyle name="Normal 19 2 2 2 2" xfId="504"/>
    <cellStyle name="Normal 19 2 2 2 2 2" xfId="505"/>
    <cellStyle name="Normal 19 2 2 2 2 2 2" xfId="506"/>
    <cellStyle name="Normal 19 2 2 2 3" xfId="507"/>
    <cellStyle name="Normal 19 2 2 2 3 2" xfId="508"/>
    <cellStyle name="Normal 19 2 2 2 3 2 2" xfId="509"/>
    <cellStyle name="Normal 19 2 2 2 3 2 2 2" xfId="510"/>
    <cellStyle name="Normal 19 2 2 2 3 2 3" xfId="511"/>
    <cellStyle name="Normal 19 2 2 2 3 2 4" xfId="512"/>
    <cellStyle name="Normal 19 2 2 2 4" xfId="513"/>
    <cellStyle name="Normal 19 2 2 2 5" xfId="514"/>
    <cellStyle name="Normal 19 2 3" xfId="515"/>
    <cellStyle name="Normal 19 2 3 2" xfId="516"/>
    <cellStyle name="Normal 19 2 3 2 2" xfId="517"/>
    <cellStyle name="Normal 19 2 3 2 2 2" xfId="518"/>
    <cellStyle name="Normal 19 2 3 2 2 2 2" xfId="519"/>
    <cellStyle name="Normal 19 2 3 2 2 2 3" xfId="520"/>
    <cellStyle name="Normal 19 2 3 2 3" xfId="521"/>
    <cellStyle name="Normal 19 2 3 2 3 2" xfId="522"/>
    <cellStyle name="Normal 19 2 3 2 3 2 2" xfId="523"/>
    <cellStyle name="Normal 19 2 3 2 3 2 2 2" xfId="524"/>
    <cellStyle name="Normal 19 2 3 2 3 2 2 2 2" xfId="525"/>
    <cellStyle name="Normal 19 2 3 2 3 2 2 2 2 2" xfId="526"/>
    <cellStyle name="Normal 19 2 3 2 3 2 2 2 2 2 2" xfId="527"/>
    <cellStyle name="Normal 19 2 3 2 3 2 2 2 2 3" xfId="528"/>
    <cellStyle name="Normal 19 2 3 2 3 2 2 2 2 4" xfId="529"/>
    <cellStyle name="Normal 19 2 3 2 3 2 2 2 3" xfId="530"/>
    <cellStyle name="Normal 19 2 3 2 3 2 2 3" xfId="531"/>
    <cellStyle name="Normal 19 2 3 2 3 3" xfId="532"/>
    <cellStyle name="Normal 19 2 3 2 3 3 2" xfId="533"/>
    <cellStyle name="Normal 19 2 3 2 3 3 2 2" xfId="534"/>
    <cellStyle name="Normal 19 2 3 2 3 3 2 3" xfId="535"/>
    <cellStyle name="Normal 19 2 4" xfId="536"/>
    <cellStyle name="Normal 19 2 4 2" xfId="537"/>
    <cellStyle name="Normal 19 2 4 2 2" xfId="538"/>
    <cellStyle name="Normal 19 2 4 2 2 2" xfId="539"/>
    <cellStyle name="Normal 19 2 4 2 2 2 2" xfId="540"/>
    <cellStyle name="Normal 19 2 4 2 2 2 2 2" xfId="541"/>
    <cellStyle name="Normal 19 2 4 2 2 2 2 2 2" xfId="542"/>
    <cellStyle name="Normal 19 2 4 2 2 2 2 2 3" xfId="543"/>
    <cellStyle name="Normal 19 2 4 2 2 2 2 3" xfId="544"/>
    <cellStyle name="Normal 19 2 4 2 2 2 3" xfId="545"/>
    <cellStyle name="Normal 19 2 4 2 2 2 3 2" xfId="546"/>
    <cellStyle name="Normal 19 2 4 2 2 2 3 2 2" xfId="547"/>
    <cellStyle name="Normal 19 2 4 3" xfId="548"/>
    <cellStyle name="Normal 19 2 4 3 2" xfId="549"/>
    <cellStyle name="Normal 19 2 4 3 2 2" xfId="550"/>
    <cellStyle name="Normal 19 2 4 4" xfId="551"/>
    <cellStyle name="Normal 19 2 4 4 2" xfId="552"/>
    <cellStyle name="Normal 19 2 4 4 2 2" xfId="553"/>
    <cellStyle name="Normal 19 2 4 4 3" xfId="554"/>
    <cellStyle name="Normal 19 2 4 4 3 2" xfId="555"/>
    <cellStyle name="Normal 19 2 4 4 3 3" xfId="556"/>
    <cellStyle name="Normal 19 2 5" xfId="557"/>
    <cellStyle name="Normal 19 2 6" xfId="558"/>
    <cellStyle name="Normal 19 2 7" xfId="559"/>
    <cellStyle name="Normal 19 2 7 2" xfId="560"/>
    <cellStyle name="Normal 19 2 7 2 2" xfId="561"/>
    <cellStyle name="Normal 19 2 7 2 2 2" xfId="562"/>
    <cellStyle name="Normal 19 2 8" xfId="563"/>
    <cellStyle name="Normal 19 2 9" xfId="564"/>
    <cellStyle name="Normal 19 3" xfId="565"/>
    <cellStyle name="Normal 19 3 2" xfId="566"/>
    <cellStyle name="Normal 19 3 2 2" xfId="567"/>
    <cellStyle name="Normal 19 3 2 3" xfId="568"/>
    <cellStyle name="Normal 19 3 2 3 2" xfId="569"/>
    <cellStyle name="Normal 19 3 2 3 2 2" xfId="570"/>
    <cellStyle name="Normal 19 3 2 4" xfId="571"/>
    <cellStyle name="Normal 19 3 2 4 2" xfId="572"/>
    <cellStyle name="Normal 19 3 2 4 3" xfId="573"/>
    <cellStyle name="Normal 19 3 3" xfId="574"/>
    <cellStyle name="Normal 19 3 3 2" xfId="575"/>
    <cellStyle name="Normal 19 3 4" xfId="576"/>
    <cellStyle name="Normal 19 4" xfId="577"/>
    <cellStyle name="Normal 19 4 2" xfId="578"/>
    <cellStyle name="Normal 19 4 2 2" xfId="579"/>
    <cellStyle name="Normal 19 4 2 2 2" xfId="580"/>
    <cellStyle name="Normal 19 4 2 2 2 2" xfId="581"/>
    <cellStyle name="Normal 19 4 2 2 2 2 2" xfId="582"/>
    <cellStyle name="Normal 19 4 2 2 2 2 2 2" xfId="583"/>
    <cellStyle name="Normal 19 4 2 2 2 2 3" xfId="584"/>
    <cellStyle name="Normal 19 4 2 2 2 2 4" xfId="585"/>
    <cellStyle name="Normal 19 4 3" xfId="586"/>
    <cellStyle name="Normal 19 5" xfId="587"/>
    <cellStyle name="Normal 19 5 2" xfId="588"/>
    <cellStyle name="Normal 19 5 2 2" xfId="589"/>
    <cellStyle name="Normal 19 5 2 2 2" xfId="590"/>
    <cellStyle name="Normal 19 5 2 2 2 2" xfId="591"/>
    <cellStyle name="Normal 19 5 2 2 2 2 2" xfId="592"/>
    <cellStyle name="Normal 19 5 2 2 2 2 2 2" xfId="593"/>
    <cellStyle name="Normal 19 5 2 2 2 2 2 2 2" xfId="594"/>
    <cellStyle name="Normal 19 5 2 2 2 2 3" xfId="595"/>
    <cellStyle name="Normal 19 5 2 2 2 2 3 2" xfId="596"/>
    <cellStyle name="Normal 19 5 2 2 2 2 3 2 2" xfId="597"/>
    <cellStyle name="Normal 19 5 2 2 2 2 3 2 2 2" xfId="598"/>
    <cellStyle name="Normal 19 5 2 2 2 2 3 2 2 2 2" xfId="599"/>
    <cellStyle name="Normal 19 5 2 2 2 2 3 2 2 2 3" xfId="600"/>
    <cellStyle name="Normal 19 5 2 2 2 2 3 2 3" xfId="601"/>
    <cellStyle name="Normal 19 5 2 2 2 2 3 3" xfId="602"/>
    <cellStyle name="Normal 19 5 2 2 2 2 3 4" xfId="603"/>
    <cellStyle name="Normal 19 5 2 2 2 3" xfId="604"/>
    <cellStyle name="Normal 19 5 2 2 2 3 2" xfId="605"/>
    <cellStyle name="Normal 19 5 2 3" xfId="606"/>
    <cellStyle name="Normal 19 5 2 3 2" xfId="607"/>
    <cellStyle name="Normal 19 5 2 3 2 2" xfId="608"/>
    <cellStyle name="Normal 19 5 2 3 2 2 2" xfId="609"/>
    <cellStyle name="Normal 19 5 2 3 2 2 2 2" xfId="610"/>
    <cellStyle name="Normal 19 5 2 3 2 3" xfId="611"/>
    <cellStyle name="Normal 19 5 2 4" xfId="612"/>
    <cellStyle name="Normal 19 5 2 4 2" xfId="613"/>
    <cellStyle name="Normal 19 5 2 4 2 2" xfId="614"/>
    <cellStyle name="Normal 19 5 2 4 2 2 2" xfId="615"/>
    <cellStyle name="Normal 19 5 2 4 2 2 3" xfId="616"/>
    <cellStyle name="Normal 19 5 2 4 2 3" xfId="617"/>
    <cellStyle name="Normal 19 5 2 4 3" xfId="618"/>
    <cellStyle name="Normal 19 5 2 4 3 2" xfId="619"/>
    <cellStyle name="Normal 19 5 2 4 3 2 2" xfId="620"/>
    <cellStyle name="Normal 19 5 2 4 3 3" xfId="621"/>
    <cellStyle name="Normal 19 5 2 4 4" xfId="622"/>
    <cellStyle name="Normal 19 5 2 4 5" xfId="623"/>
    <cellStyle name="Normal 19 5 2 4 6" xfId="624"/>
    <cellStyle name="Normal 19 5 2 5" xfId="625"/>
    <cellStyle name="Normal 19 5 2 5 2" xfId="626"/>
    <cellStyle name="Normal 19 5 2 5 2 2" xfId="627"/>
    <cellStyle name="Normal 19 5 2 6" xfId="628"/>
    <cellStyle name="Normal 19 5 2 6 2" xfId="629"/>
    <cellStyle name="Normal 19 6" xfId="630"/>
    <cellStyle name="Normal 19 6 2" xfId="631"/>
    <cellStyle name="Normal 19 6 2 2" xfId="632"/>
    <cellStyle name="Normal 19 6 3" xfId="633"/>
    <cellStyle name="Normal 19 7" xfId="634"/>
    <cellStyle name="Normal 19 8" xfId="635"/>
    <cellStyle name="Normal 19 8 2" xfId="636"/>
    <cellStyle name="Normal 19 8 2 2" xfId="637"/>
    <cellStyle name="Normal 19 8 2 2 2" xfId="638"/>
    <cellStyle name="Normal 19 8 2 2 2 2" xfId="639"/>
    <cellStyle name="Normal 19 8 2 2 2 2 2" xfId="640"/>
    <cellStyle name="Normal 19 8 2 2 2 2 2 2" xfId="641"/>
    <cellStyle name="Normal 19 8 2 2 2 2 2 3" xfId="642"/>
    <cellStyle name="Normal 19 8 2 2 2 2 3" xfId="643"/>
    <cellStyle name="Normal 19 8 2 2 2 3" xfId="644"/>
    <cellStyle name="Normal 19 8 2 2 2 3 2" xfId="645"/>
    <cellStyle name="Normal 19 8 2 2 2 3 2 2" xfId="646"/>
    <cellStyle name="Normal 19 9" xfId="647"/>
    <cellStyle name="Normal 19 9 2" xfId="648"/>
    <cellStyle name="Normal 19 9 2 2" xfId="649"/>
    <cellStyle name="Normal 19 9 2 2 2" xfId="650"/>
    <cellStyle name="Normal 19 9 2 2 2 2" xfId="651"/>
    <cellStyle name="Normal 19 9 2 2 2 3" xfId="652"/>
    <cellStyle name="Normal 19 9 2 2 3" xfId="653"/>
    <cellStyle name="Normal 19 9 3" xfId="654"/>
    <cellStyle name="Normal 2" xfId="655"/>
    <cellStyle name="Normal 2 10" xfId="656"/>
    <cellStyle name="Normal 2 11" xfId="657"/>
    <cellStyle name="Normal 2 12" xfId="658"/>
    <cellStyle name="Normal 2 13" xfId="659"/>
    <cellStyle name="Normal 2 13 2" xfId="660"/>
    <cellStyle name="Normal 2 14" xfId="661"/>
    <cellStyle name="Normal 2 14 2" xfId="662"/>
    <cellStyle name="Normal 2 15" xfId="663"/>
    <cellStyle name="Normal 2 15 2" xfId="664"/>
    <cellStyle name="Normal 2 16" xfId="665"/>
    <cellStyle name="Normal 2 16 2" xfId="666"/>
    <cellStyle name="Normal 2 17" xfId="667"/>
    <cellStyle name="Normal 2 17 2" xfId="668"/>
    <cellStyle name="Normal 2 18" xfId="669"/>
    <cellStyle name="Normal 2 18 2" xfId="670"/>
    <cellStyle name="Normal 2 19" xfId="671"/>
    <cellStyle name="Normal 2 2" xfId="4"/>
    <cellStyle name="Normal 2 2 2" xfId="5"/>
    <cellStyle name="Normal 2 2 3" xfId="672"/>
    <cellStyle name="Normal 2 20" xfId="673"/>
    <cellStyle name="Normal 2 21" xfId="674"/>
    <cellStyle name="Normal 2 22" xfId="675"/>
    <cellStyle name="Normal 2 3" xfId="676"/>
    <cellStyle name="Normal 2 4" xfId="677"/>
    <cellStyle name="Normal 2 5" xfId="678"/>
    <cellStyle name="Normal 2 6" xfId="679"/>
    <cellStyle name="Normal 2 7" xfId="680"/>
    <cellStyle name="Normal 2 8" xfId="681"/>
    <cellStyle name="Normal 2 9" xfId="682"/>
    <cellStyle name="Normal 2_Insumos_Jan_2010" xfId="683"/>
    <cellStyle name="Normal 20" xfId="684"/>
    <cellStyle name="Normal 21" xfId="685"/>
    <cellStyle name="Normal 21 2" xfId="686"/>
    <cellStyle name="Normal 22" xfId="687"/>
    <cellStyle name="Normal 22 2" xfId="688"/>
    <cellStyle name="Normal 23" xfId="689"/>
    <cellStyle name="Normal 23 2" xfId="690"/>
    <cellStyle name="Normal 24" xfId="691"/>
    <cellStyle name="Normal 25" xfId="692"/>
    <cellStyle name="Normal 25 2" xfId="693"/>
    <cellStyle name="Normal 25 2 2" xfId="694"/>
    <cellStyle name="Normal 25 2 2 2" xfId="695"/>
    <cellStyle name="Normal 25 2 2 3" xfId="696"/>
    <cellStyle name="Normal 25 2 2 4" xfId="697"/>
    <cellStyle name="Normal 25 2 3" xfId="698"/>
    <cellStyle name="Normal 26" xfId="699"/>
    <cellStyle name="Normal 27" xfId="700"/>
    <cellStyle name="Normal 28" xfId="701"/>
    <cellStyle name="Normal 28 2" xfId="702"/>
    <cellStyle name="Normal 29" xfId="703"/>
    <cellStyle name="Normal 3" xfId="704"/>
    <cellStyle name="Normal 3 2" xfId="705"/>
    <cellStyle name="Normal 3 2 2" xfId="706"/>
    <cellStyle name="Normal 3 2 2 2" xfId="707"/>
    <cellStyle name="Normal 3 3" xfId="708"/>
    <cellStyle name="Normal 3 3 2" xfId="709"/>
    <cellStyle name="Normal 3 4" xfId="710"/>
    <cellStyle name="Normal 3 5" xfId="711"/>
    <cellStyle name="Normal 3 6" xfId="712"/>
    <cellStyle name="Normal 3 7" xfId="713"/>
    <cellStyle name="Normal 3 8" xfId="714"/>
    <cellStyle name="Normal 3 9" xfId="1567"/>
    <cellStyle name="Normal 30" xfId="715"/>
    <cellStyle name="Normal 31" xfId="716"/>
    <cellStyle name="Normal 32" xfId="717"/>
    <cellStyle name="Normal 33" xfId="718"/>
    <cellStyle name="Normal 34" xfId="719"/>
    <cellStyle name="Normal 35" xfId="720"/>
    <cellStyle name="Normal 35 2" xfId="721"/>
    <cellStyle name="Normal 36" xfId="722"/>
    <cellStyle name="Normal 36 2" xfId="723"/>
    <cellStyle name="Normal 37" xfId="724"/>
    <cellStyle name="Normal 38" xfId="725"/>
    <cellStyle name="Normal 39" xfId="726"/>
    <cellStyle name="Normal 4" xfId="727"/>
    <cellStyle name="Normal 4 10" xfId="728"/>
    <cellStyle name="Normal 4 11" xfId="729"/>
    <cellStyle name="Normal 4 2" xfId="730"/>
    <cellStyle name="Normal 4 2 2" xfId="731"/>
    <cellStyle name="Normal 4 2 2 2" xfId="732"/>
    <cellStyle name="Normal 4 2 2 2 2" xfId="733"/>
    <cellStyle name="Normal 4 2 2 3" xfId="734"/>
    <cellStyle name="Normal 4 2 3" xfId="735"/>
    <cellStyle name="Normal 4 2 3 2" xfId="736"/>
    <cellStyle name="Normal 4 2 3 2 2" xfId="737"/>
    <cellStyle name="Normal 4 2 3 2 2 2" xfId="738"/>
    <cellStyle name="Normal 4 2 3 2 3" xfId="739"/>
    <cellStyle name="Normal 4 2 3 2 3 2" xfId="740"/>
    <cellStyle name="Normal 4 2 3 2 4" xfId="741"/>
    <cellStyle name="Normal 4 2 3 3" xfId="742"/>
    <cellStyle name="Normal 4 2 3 3 2" xfId="743"/>
    <cellStyle name="Normal 4 2 3 4" xfId="744"/>
    <cellStyle name="Normal 4 2 3 4 2" xfId="745"/>
    <cellStyle name="Normal 4 2 3 4 3" xfId="746"/>
    <cellStyle name="Normal 4 2 3 4 3 2" xfId="747"/>
    <cellStyle name="Normal 4 2 3 4 3 3" xfId="748"/>
    <cellStyle name="Normal 4 2 3 5" xfId="749"/>
    <cellStyle name="Normal 4 2 3 5 2" xfId="750"/>
    <cellStyle name="Normal 4 2 3 5 2 2" xfId="751"/>
    <cellStyle name="Normal 4 2 3 5 3 2 2" xfId="752"/>
    <cellStyle name="Normal 4 2 3 6" xfId="753"/>
    <cellStyle name="Normal 4 2 3 7" xfId="754"/>
    <cellStyle name="Normal 4 2 4" xfId="755"/>
    <cellStyle name="Normal 4 2 4 2" xfId="756"/>
    <cellStyle name="Normal 4 2 5" xfId="757"/>
    <cellStyle name="Normal 4 2 5 2" xfId="758"/>
    <cellStyle name="Normal 4 2 5 2 2" xfId="759"/>
    <cellStyle name="Normal 4 2 5 2 3" xfId="760"/>
    <cellStyle name="Normal 4 2 5 2 3 2" xfId="761"/>
    <cellStyle name="Normal 4 2 5 2 3 2 2" xfId="762"/>
    <cellStyle name="Normal 4 2 5 2 4 2 2" xfId="763"/>
    <cellStyle name="Normal 4 2 5 3" xfId="764"/>
    <cellStyle name="Normal 4 2 6" xfId="765"/>
    <cellStyle name="Normal 4 2 7" xfId="766"/>
    <cellStyle name="Normal 4 2 7 2" xfId="767"/>
    <cellStyle name="Normal 4 2 7 3" xfId="768"/>
    <cellStyle name="Normal 4 2 7 3 2" xfId="769"/>
    <cellStyle name="Normal 4 2 7 3 2 2" xfId="770"/>
    <cellStyle name="Normal 4 3" xfId="771"/>
    <cellStyle name="Normal 4 3 2" xfId="772"/>
    <cellStyle name="Normal 4 4" xfId="773"/>
    <cellStyle name="Normal 4 4 2" xfId="774"/>
    <cellStyle name="Normal 4 4 3" xfId="775"/>
    <cellStyle name="Normal 4 5" xfId="776"/>
    <cellStyle name="Normal 4 5 2" xfId="777"/>
    <cellStyle name="Normal 4 5 2 2" xfId="778"/>
    <cellStyle name="Normal 4 5 3" xfId="779"/>
    <cellStyle name="Normal 4 5 3 2" xfId="780"/>
    <cellStyle name="Normal 4 5 3 2 2" xfId="781"/>
    <cellStyle name="Normal 4 5 3 2 2 2" xfId="782"/>
    <cellStyle name="Normal 4 5 3 2 2 2 2" xfId="783"/>
    <cellStyle name="Normal 4 5 3 2 2 3" xfId="784"/>
    <cellStyle name="Normal 4 5 3 2 3" xfId="785"/>
    <cellStyle name="Normal 4 5 3 3" xfId="786"/>
    <cellStyle name="Normal 4 5 4" xfId="787"/>
    <cellStyle name="Normal 4 6" xfId="788"/>
    <cellStyle name="Normal 4 7" xfId="789"/>
    <cellStyle name="Normal 4 7 2" xfId="790"/>
    <cellStyle name="Normal 4 8" xfId="791"/>
    <cellStyle name="Normal 4 8 2" xfId="792"/>
    <cellStyle name="Normal 4 9" xfId="793"/>
    <cellStyle name="Normal 4 9 2" xfId="794"/>
    <cellStyle name="Normal 4 9 2 2" xfId="795"/>
    <cellStyle name="Normal 4 9 2 2 2" xfId="796"/>
    <cellStyle name="Normal 4 9 3" xfId="797"/>
    <cellStyle name="Normal 4 9 4" xfId="798"/>
    <cellStyle name="Normal 4 9 5" xfId="799"/>
    <cellStyle name="Normal 40" xfId="800"/>
    <cellStyle name="Normal 41" xfId="801"/>
    <cellStyle name="Normal 42" xfId="802"/>
    <cellStyle name="Normal 43" xfId="2"/>
    <cellStyle name="Normal 44" xfId="803"/>
    <cellStyle name="Normal 45" xfId="804"/>
    <cellStyle name="Normal 46" xfId="1566"/>
    <cellStyle name="Normal 5" xfId="805"/>
    <cellStyle name="Normal 5 2" xfId="806"/>
    <cellStyle name="Normal 5 3" xfId="807"/>
    <cellStyle name="Normal 5 3 2" xfId="808"/>
    <cellStyle name="Normal 5 3 3" xfId="809"/>
    <cellStyle name="Normal 5 4" xfId="810"/>
    <cellStyle name="Normal 5 5" xfId="811"/>
    <cellStyle name="Normal 5 6" xfId="812"/>
    <cellStyle name="Normal 5 7" xfId="813"/>
    <cellStyle name="Normal 6" xfId="814"/>
    <cellStyle name="Normal 6 2" xfId="815"/>
    <cellStyle name="Normal 6 3" xfId="816"/>
    <cellStyle name="Normal 6 4" xfId="817"/>
    <cellStyle name="Normal 6 5" xfId="818"/>
    <cellStyle name="Normal 6 6" xfId="819"/>
    <cellStyle name="Normal 6 7" xfId="820"/>
    <cellStyle name="Normal 7" xfId="821"/>
    <cellStyle name="Normal 7 2" xfId="822"/>
    <cellStyle name="Normal 7 3" xfId="823"/>
    <cellStyle name="Normal 7 4" xfId="824"/>
    <cellStyle name="Normal 7 4 2" xfId="825"/>
    <cellStyle name="Normal 7 5" xfId="826"/>
    <cellStyle name="Normal 7 6" xfId="827"/>
    <cellStyle name="Normal 7 6 2" xfId="828"/>
    <cellStyle name="Normal 7 7" xfId="829"/>
    <cellStyle name="Normal 8" xfId="830"/>
    <cellStyle name="Normal 8 2" xfId="831"/>
    <cellStyle name="Normal 8 3" xfId="832"/>
    <cellStyle name="Normal 8 3 2" xfId="833"/>
    <cellStyle name="Normal 8 3 2 2" xfId="834"/>
    <cellStyle name="Normal 8 3 2 2 2" xfId="835"/>
    <cellStyle name="Normal 8 3 2 3" xfId="836"/>
    <cellStyle name="Normal 8 3 3" xfId="837"/>
    <cellStyle name="Normal 8 4" xfId="838"/>
    <cellStyle name="Normal 8 4 2" xfId="839"/>
    <cellStyle name="Normal 8 4 2 2" xfId="840"/>
    <cellStyle name="Normal 8 4 2 2 2" xfId="841"/>
    <cellStyle name="Normal 8 4 2 3" xfId="842"/>
    <cellStyle name="Normal 8 4 2 3 2" xfId="843"/>
    <cellStyle name="Normal 8 4 2 4" xfId="844"/>
    <cellStyle name="Normal 8 4 3" xfId="845"/>
    <cellStyle name="Normal 8 5" xfId="846"/>
    <cellStyle name="Normal 8 5 2" xfId="847"/>
    <cellStyle name="Normal 8 6" xfId="848"/>
    <cellStyle name="Normal 8 6 2" xfId="849"/>
    <cellStyle name="Normal 8 7" xfId="850"/>
    <cellStyle name="Normal 8 8" xfId="851"/>
    <cellStyle name="Normal 8 8 2" xfId="852"/>
    <cellStyle name="Normal 8 9" xfId="853"/>
    <cellStyle name="Normal 9" xfId="854"/>
    <cellStyle name="Normal 9 2" xfId="855"/>
    <cellStyle name="Normal_Plan1" xfId="1570"/>
    <cellStyle name="Nota 2" xfId="856"/>
    <cellStyle name="Nota 2 2" xfId="857"/>
    <cellStyle name="Nota 2 3" xfId="858"/>
    <cellStyle name="Nota 3" xfId="859"/>
    <cellStyle name="Nota 3 2" xfId="860"/>
    <cellStyle name="Nota 4" xfId="861"/>
    <cellStyle name="Nota 5" xfId="862"/>
    <cellStyle name="Nota 6" xfId="863"/>
    <cellStyle name="Notas" xfId="864"/>
    <cellStyle name="Notas 10" xfId="865"/>
    <cellStyle name="Notas 10 2" xfId="866"/>
    <cellStyle name="Notas 10 2 2" xfId="867"/>
    <cellStyle name="Notas 10 3" xfId="868"/>
    <cellStyle name="Notas 11" xfId="869"/>
    <cellStyle name="Notas 11 2" xfId="870"/>
    <cellStyle name="Notas 11 2 2" xfId="871"/>
    <cellStyle name="Notas 11 3" xfId="872"/>
    <cellStyle name="Notas 12" xfId="873"/>
    <cellStyle name="Notas 12 2" xfId="874"/>
    <cellStyle name="Notas 12 2 2" xfId="875"/>
    <cellStyle name="Notas 12 3" xfId="876"/>
    <cellStyle name="Notas 13" xfId="877"/>
    <cellStyle name="Notas 13 2" xfId="878"/>
    <cellStyle name="Notas 13 2 2" xfId="879"/>
    <cellStyle name="Notas 13 3" xfId="880"/>
    <cellStyle name="Notas 14" xfId="881"/>
    <cellStyle name="Notas 14 2" xfId="882"/>
    <cellStyle name="Notas 14 2 2" xfId="883"/>
    <cellStyle name="Notas 14 3" xfId="884"/>
    <cellStyle name="Notas 15" xfId="885"/>
    <cellStyle name="Notas 15 2" xfId="886"/>
    <cellStyle name="Notas 2" xfId="887"/>
    <cellStyle name="Notas 2 2" xfId="888"/>
    <cellStyle name="Notas 2 2 2" xfId="889"/>
    <cellStyle name="Notas 2 2 2 2" xfId="890"/>
    <cellStyle name="Notas 2 2 3" xfId="891"/>
    <cellStyle name="Notas 2 3" xfId="892"/>
    <cellStyle name="Notas 2 3 2" xfId="893"/>
    <cellStyle name="Notas 2 3 2 2" xfId="894"/>
    <cellStyle name="Notas 2 3 3" xfId="895"/>
    <cellStyle name="Notas 2 4" xfId="896"/>
    <cellStyle name="Notas 2 4 2" xfId="897"/>
    <cellStyle name="Notas 2 4 2 2" xfId="898"/>
    <cellStyle name="Notas 2 4 3" xfId="899"/>
    <cellStyle name="Notas 2 5" xfId="900"/>
    <cellStyle name="Notas 2 5 2" xfId="901"/>
    <cellStyle name="Notas 2 5 2 2" xfId="902"/>
    <cellStyle name="Notas 2 5 3" xfId="903"/>
    <cellStyle name="Notas 2 6" xfId="904"/>
    <cellStyle name="Notas 2 6 2" xfId="905"/>
    <cellStyle name="Notas 2 6 2 2" xfId="906"/>
    <cellStyle name="Notas 2 6 3" xfId="907"/>
    <cellStyle name="Notas 2 7" xfId="908"/>
    <cellStyle name="Notas 2 7 2" xfId="909"/>
    <cellStyle name="Notas 3" xfId="910"/>
    <cellStyle name="Notas 3 2" xfId="911"/>
    <cellStyle name="Notas 3 2 2" xfId="912"/>
    <cellStyle name="Notas 3 2 2 2" xfId="913"/>
    <cellStyle name="Notas 3 2 3" xfId="914"/>
    <cellStyle name="Notas 3 3" xfId="915"/>
    <cellStyle name="Notas 3 3 2" xfId="916"/>
    <cellStyle name="Notas 3 3 2 2" xfId="917"/>
    <cellStyle name="Notas 3 3 3" xfId="918"/>
    <cellStyle name="Notas 3 4" xfId="919"/>
    <cellStyle name="Notas 3 4 2" xfId="920"/>
    <cellStyle name="Notas 3 4 2 2" xfId="921"/>
    <cellStyle name="Notas 3 4 3" xfId="922"/>
    <cellStyle name="Notas 3 5" xfId="923"/>
    <cellStyle name="Notas 3 5 2" xfId="924"/>
    <cellStyle name="Notas 3 5 2 2" xfId="925"/>
    <cellStyle name="Notas 3 5 3" xfId="926"/>
    <cellStyle name="Notas 3 6" xfId="927"/>
    <cellStyle name="Notas 3 6 2" xfId="928"/>
    <cellStyle name="Notas 3 7" xfId="929"/>
    <cellStyle name="Notas 4" xfId="930"/>
    <cellStyle name="Notas 4 2" xfId="931"/>
    <cellStyle name="Notas 4 2 2" xfId="932"/>
    <cellStyle name="Notas 4 2 2 2" xfId="933"/>
    <cellStyle name="Notas 4 2 3" xfId="934"/>
    <cellStyle name="Notas 4 3" xfId="935"/>
    <cellStyle name="Notas 4 3 2" xfId="936"/>
    <cellStyle name="Notas 4 3 2 2" xfId="937"/>
    <cellStyle name="Notas 4 3 3" xfId="938"/>
    <cellStyle name="Notas 4 4" xfId="939"/>
    <cellStyle name="Notas 4 4 2" xfId="940"/>
    <cellStyle name="Notas 4 4 2 2" xfId="941"/>
    <cellStyle name="Notas 4 4 3" xfId="942"/>
    <cellStyle name="Notas 4 5" xfId="943"/>
    <cellStyle name="Notas 4 5 2" xfId="944"/>
    <cellStyle name="Notas 4 5 2 2" xfId="945"/>
    <cellStyle name="Notas 4 5 3" xfId="946"/>
    <cellStyle name="Notas 4 6" xfId="947"/>
    <cellStyle name="Notas 4 6 2" xfId="948"/>
    <cellStyle name="Notas 4 7" xfId="949"/>
    <cellStyle name="Notas 5" xfId="950"/>
    <cellStyle name="Notas 5 2" xfId="951"/>
    <cellStyle name="Notas 5 2 2" xfId="952"/>
    <cellStyle name="Notas 5 2 2 2" xfId="953"/>
    <cellStyle name="Notas 5 2 3" xfId="954"/>
    <cellStyle name="Notas 5 3" xfId="955"/>
    <cellStyle name="Notas 5 3 2" xfId="956"/>
    <cellStyle name="Notas 5 3 2 2" xfId="957"/>
    <cellStyle name="Notas 5 3 3" xfId="958"/>
    <cellStyle name="Notas 5 4" xfId="959"/>
    <cellStyle name="Notas 5 4 2" xfId="960"/>
    <cellStyle name="Notas 5 4 2 2" xfId="961"/>
    <cellStyle name="Notas 5 4 3" xfId="962"/>
    <cellStyle name="Notas 5 5" xfId="963"/>
    <cellStyle name="Notas 5 5 2" xfId="964"/>
    <cellStyle name="Notas 5 5 2 2" xfId="965"/>
    <cellStyle name="Notas 5 5 3" xfId="966"/>
    <cellStyle name="Notas 5 6" xfId="967"/>
    <cellStyle name="Notas 5 6 2" xfId="968"/>
    <cellStyle name="Notas 5 7" xfId="969"/>
    <cellStyle name="Notas 6" xfId="970"/>
    <cellStyle name="Notas 6 2" xfId="971"/>
    <cellStyle name="Notas 6 2 2" xfId="972"/>
    <cellStyle name="Notas 6 2 2 2" xfId="973"/>
    <cellStyle name="Notas 6 2 3" xfId="974"/>
    <cellStyle name="Notas 6 3" xfId="975"/>
    <cellStyle name="Notas 6 3 2" xfId="976"/>
    <cellStyle name="Notas 6 3 2 2" xfId="977"/>
    <cellStyle name="Notas 6 3 3" xfId="978"/>
    <cellStyle name="Notas 6 4" xfId="979"/>
    <cellStyle name="Notas 6 4 2" xfId="980"/>
    <cellStyle name="Notas 6 4 2 2" xfId="981"/>
    <cellStyle name="Notas 6 4 3" xfId="982"/>
    <cellStyle name="Notas 6 5" xfId="983"/>
    <cellStyle name="Notas 6 5 2" xfId="984"/>
    <cellStyle name="Notas 6 5 2 2" xfId="985"/>
    <cellStyle name="Notas 6 5 3" xfId="986"/>
    <cellStyle name="Notas 6 6" xfId="987"/>
    <cellStyle name="Notas 6 6 2" xfId="988"/>
    <cellStyle name="Notas 6 7" xfId="989"/>
    <cellStyle name="Notas 7" xfId="990"/>
    <cellStyle name="Notas 7 2" xfId="991"/>
    <cellStyle name="Notas 7 2 2" xfId="992"/>
    <cellStyle name="Notas 7 2 2 2" xfId="993"/>
    <cellStyle name="Notas 7 2 3" xfId="994"/>
    <cellStyle name="Notas 7 3" xfId="995"/>
    <cellStyle name="Notas 7 3 2" xfId="996"/>
    <cellStyle name="Notas 7 3 2 2" xfId="997"/>
    <cellStyle name="Notas 7 3 3" xfId="998"/>
    <cellStyle name="Notas 7 4" xfId="999"/>
    <cellStyle name="Notas 7 4 2" xfId="1000"/>
    <cellStyle name="Notas 7 4 2 2" xfId="1001"/>
    <cellStyle name="Notas 7 4 3" xfId="1002"/>
    <cellStyle name="Notas 7 5" xfId="1003"/>
    <cellStyle name="Notas 7 5 2" xfId="1004"/>
    <cellStyle name="Notas 7 5 2 2" xfId="1005"/>
    <cellStyle name="Notas 7 5 3" xfId="1006"/>
    <cellStyle name="Notas 7 6" xfId="1007"/>
    <cellStyle name="Notas 7 6 2" xfId="1008"/>
    <cellStyle name="Notas 7 7" xfId="1009"/>
    <cellStyle name="Notas 8" xfId="1010"/>
    <cellStyle name="Notas 8 2" xfId="1011"/>
    <cellStyle name="Notas 8 2 2" xfId="1012"/>
    <cellStyle name="Notas 8 2 2 2" xfId="1013"/>
    <cellStyle name="Notas 8 2 3" xfId="1014"/>
    <cellStyle name="Notas 8 3" xfId="1015"/>
    <cellStyle name="Notas 8 3 2" xfId="1016"/>
    <cellStyle name="Notas 8 3 2 2" xfId="1017"/>
    <cellStyle name="Notas 8 3 3" xfId="1018"/>
    <cellStyle name="Notas 8 4" xfId="1019"/>
    <cellStyle name="Notas 8 4 2" xfId="1020"/>
    <cellStyle name="Notas 8 4 2 2" xfId="1021"/>
    <cellStyle name="Notas 8 4 3" xfId="1022"/>
    <cellStyle name="Notas 8 5" xfId="1023"/>
    <cellStyle name="Notas 8 5 2" xfId="1024"/>
    <cellStyle name="Notas 8 5 2 2" xfId="1025"/>
    <cellStyle name="Notas 8 5 3" xfId="1026"/>
    <cellStyle name="Notas 8 6" xfId="1027"/>
    <cellStyle name="Notas 8 6 2" xfId="1028"/>
    <cellStyle name="Notas 8 7" xfId="1029"/>
    <cellStyle name="Notas 9" xfId="1030"/>
    <cellStyle name="Notas 9 2" xfId="1031"/>
    <cellStyle name="Notas 9 2 2" xfId="1032"/>
    <cellStyle name="Notas 9 2 2 2" xfId="1033"/>
    <cellStyle name="Notas 9 2 3" xfId="1034"/>
    <cellStyle name="Notas 9 3" xfId="1035"/>
    <cellStyle name="Notas 9 3 2" xfId="1036"/>
    <cellStyle name="Notas 9 3 2 2" xfId="1037"/>
    <cellStyle name="Notas 9 3 3" xfId="1038"/>
    <cellStyle name="Notas 9 4" xfId="1039"/>
    <cellStyle name="Notas 9 4 2" xfId="1040"/>
    <cellStyle name="Notas 9 4 2 2" xfId="1041"/>
    <cellStyle name="Notas 9 4 3" xfId="1042"/>
    <cellStyle name="Notas 9 5" xfId="1043"/>
    <cellStyle name="Notas 9 5 2" xfId="1044"/>
    <cellStyle name="Notas 9 5 2 2" xfId="1045"/>
    <cellStyle name="Notas 9 5 3" xfId="1046"/>
    <cellStyle name="Notas 9 6" xfId="1047"/>
    <cellStyle name="Notas 9 6 2" xfId="1048"/>
    <cellStyle name="Notas 9 7" xfId="1049"/>
    <cellStyle name="Note" xfId="1050"/>
    <cellStyle name="Œ…‹æØ‚è [0.00]_COST_SUM" xfId="1051"/>
    <cellStyle name="Œ…‹æØ‚è_COST_SUM" xfId="1052"/>
    <cellStyle name="Output" xfId="1053"/>
    <cellStyle name="Percentual" xfId="1054"/>
    <cellStyle name="Ponto" xfId="1055"/>
    <cellStyle name="Porcentagem 10" xfId="1056"/>
    <cellStyle name="Porcentagem 10 2" xfId="1057"/>
    <cellStyle name="Porcentagem 11" xfId="1058"/>
    <cellStyle name="Porcentagem 12" xfId="1059"/>
    <cellStyle name="Porcentagem 2" xfId="1060"/>
    <cellStyle name="Porcentagem 2 2" xfId="1061"/>
    <cellStyle name="Porcentagem 2 2 2" xfId="1062"/>
    <cellStyle name="Porcentagem 2 3" xfId="1063"/>
    <cellStyle name="Porcentagem 2 4" xfId="1064"/>
    <cellStyle name="Porcentagem 2 5" xfId="1065"/>
    <cellStyle name="Porcentagem 2 6" xfId="1066"/>
    <cellStyle name="Porcentagem 3" xfId="1067"/>
    <cellStyle name="Porcentagem 3 2" xfId="1068"/>
    <cellStyle name="Porcentagem 3 3" xfId="1069"/>
    <cellStyle name="Porcentagem 3 4" xfId="1070"/>
    <cellStyle name="Porcentagem 4" xfId="1071"/>
    <cellStyle name="Porcentagem 4 2" xfId="1072"/>
    <cellStyle name="Porcentagem 5" xfId="1073"/>
    <cellStyle name="Porcentagem 5 2" xfId="1074"/>
    <cellStyle name="Porcentagem 6" xfId="1075"/>
    <cellStyle name="Porcentagem 6 2" xfId="1076"/>
    <cellStyle name="Porcentagem 6 3" xfId="1077"/>
    <cellStyle name="Porcentagem 7" xfId="1078"/>
    <cellStyle name="Porcentagem 7 2" xfId="1079"/>
    <cellStyle name="Porcentagem 8" xfId="1080"/>
    <cellStyle name="Porcentagem 9" xfId="1081"/>
    <cellStyle name="Porcentual [0]" xfId="1082"/>
    <cellStyle name="Porcentual_ADELBCO" xfId="1083"/>
    <cellStyle name="Premissas" xfId="1084"/>
    <cellStyle name="Projeções" xfId="1085"/>
    <cellStyle name="Punto0" xfId="1086"/>
    <cellStyle name="Ricardo" xfId="1087"/>
    <cellStyle name="Ricardo 10" xfId="1088"/>
    <cellStyle name="Ricardo 10 2" xfId="1089"/>
    <cellStyle name="Ricardo 10 2 2" xfId="1090"/>
    <cellStyle name="Ricardo 10 3" xfId="1091"/>
    <cellStyle name="Ricardo 11" xfId="1092"/>
    <cellStyle name="Ricardo 11 2" xfId="1093"/>
    <cellStyle name="Ricardo 11 2 2" xfId="1094"/>
    <cellStyle name="Ricardo 11 3" xfId="1095"/>
    <cellStyle name="Ricardo 12" xfId="1096"/>
    <cellStyle name="Ricardo 12 2" xfId="1097"/>
    <cellStyle name="Ricardo 12 2 2" xfId="1098"/>
    <cellStyle name="Ricardo 12 3" xfId="1099"/>
    <cellStyle name="Ricardo 13" xfId="1100"/>
    <cellStyle name="Ricardo 13 2" xfId="1101"/>
    <cellStyle name="Ricardo 13 2 2" xfId="1102"/>
    <cellStyle name="Ricardo 13 3" xfId="1103"/>
    <cellStyle name="Ricardo 14" xfId="1104"/>
    <cellStyle name="Ricardo 14 2" xfId="1105"/>
    <cellStyle name="Ricardo 14 2 2" xfId="1106"/>
    <cellStyle name="Ricardo 14 3" xfId="1107"/>
    <cellStyle name="Ricardo 15" xfId="1108"/>
    <cellStyle name="Ricardo 15 2" xfId="1109"/>
    <cellStyle name="Ricardo 2" xfId="1110"/>
    <cellStyle name="Ricardo 2 2" xfId="1111"/>
    <cellStyle name="Ricardo 2 2 2" xfId="1112"/>
    <cellStyle name="Ricardo 2 2 2 2" xfId="1113"/>
    <cellStyle name="Ricardo 2 2 3" xfId="1114"/>
    <cellStyle name="Ricardo 2 3" xfId="1115"/>
    <cellStyle name="Ricardo 2 3 2" xfId="1116"/>
    <cellStyle name="Ricardo 2 3 2 2" xfId="1117"/>
    <cellStyle name="Ricardo 2 3 3" xfId="1118"/>
    <cellStyle name="Ricardo 2 4" xfId="1119"/>
    <cellStyle name="Ricardo 2 4 2" xfId="1120"/>
    <cellStyle name="Ricardo 2 4 2 2" xfId="1121"/>
    <cellStyle name="Ricardo 2 4 3" xfId="1122"/>
    <cellStyle name="Ricardo 2 5" xfId="1123"/>
    <cellStyle name="Ricardo 2 5 2" xfId="1124"/>
    <cellStyle name="Ricardo 2 5 2 2" xfId="1125"/>
    <cellStyle name="Ricardo 2 5 3" xfId="1126"/>
    <cellStyle name="Ricardo 2 6" xfId="1127"/>
    <cellStyle name="Ricardo 2 6 2" xfId="1128"/>
    <cellStyle name="Ricardo 2 6 2 2" xfId="1129"/>
    <cellStyle name="Ricardo 2 6 3" xfId="1130"/>
    <cellStyle name="Ricardo 2 7" xfId="1131"/>
    <cellStyle name="Ricardo 2 7 2" xfId="1132"/>
    <cellStyle name="Ricardo 3" xfId="1133"/>
    <cellStyle name="Ricardo 3 2" xfId="1134"/>
    <cellStyle name="Ricardo 3 2 2" xfId="1135"/>
    <cellStyle name="Ricardo 3 2 2 2" xfId="1136"/>
    <cellStyle name="Ricardo 3 2 3" xfId="1137"/>
    <cellStyle name="Ricardo 3 3" xfId="1138"/>
    <cellStyle name="Ricardo 3 3 2" xfId="1139"/>
    <cellStyle name="Ricardo 3 3 2 2" xfId="1140"/>
    <cellStyle name="Ricardo 3 3 3" xfId="1141"/>
    <cellStyle name="Ricardo 3 4" xfId="1142"/>
    <cellStyle name="Ricardo 3 4 2" xfId="1143"/>
    <cellStyle name="Ricardo 3 4 2 2" xfId="1144"/>
    <cellStyle name="Ricardo 3 4 3" xfId="1145"/>
    <cellStyle name="Ricardo 3 5" xfId="1146"/>
    <cellStyle name="Ricardo 3 5 2" xfId="1147"/>
    <cellStyle name="Ricardo 3 5 2 2" xfId="1148"/>
    <cellStyle name="Ricardo 3 5 3" xfId="1149"/>
    <cellStyle name="Ricardo 3 6" xfId="1150"/>
    <cellStyle name="Ricardo 3 6 2" xfId="1151"/>
    <cellStyle name="Ricardo 3 7" xfId="1152"/>
    <cellStyle name="Ricardo 4" xfId="1153"/>
    <cellStyle name="Ricardo 4 2" xfId="1154"/>
    <cellStyle name="Ricardo 4 2 2" xfId="1155"/>
    <cellStyle name="Ricardo 4 2 2 2" xfId="1156"/>
    <cellStyle name="Ricardo 4 2 3" xfId="1157"/>
    <cellStyle name="Ricardo 4 3" xfId="1158"/>
    <cellStyle name="Ricardo 4 3 2" xfId="1159"/>
    <cellStyle name="Ricardo 4 3 2 2" xfId="1160"/>
    <cellStyle name="Ricardo 4 3 3" xfId="1161"/>
    <cellStyle name="Ricardo 4 4" xfId="1162"/>
    <cellStyle name="Ricardo 4 4 2" xfId="1163"/>
    <cellStyle name="Ricardo 4 4 2 2" xfId="1164"/>
    <cellStyle name="Ricardo 4 4 3" xfId="1165"/>
    <cellStyle name="Ricardo 4 5" xfId="1166"/>
    <cellStyle name="Ricardo 4 5 2" xfId="1167"/>
    <cellStyle name="Ricardo 4 5 2 2" xfId="1168"/>
    <cellStyle name="Ricardo 4 5 3" xfId="1169"/>
    <cellStyle name="Ricardo 4 6" xfId="1170"/>
    <cellStyle name="Ricardo 4 6 2" xfId="1171"/>
    <cellStyle name="Ricardo 4 7" xfId="1172"/>
    <cellStyle name="Ricardo 5" xfId="1173"/>
    <cellStyle name="Ricardo 5 2" xfId="1174"/>
    <cellStyle name="Ricardo 5 2 2" xfId="1175"/>
    <cellStyle name="Ricardo 5 2 2 2" xfId="1176"/>
    <cellStyle name="Ricardo 5 2 3" xfId="1177"/>
    <cellStyle name="Ricardo 5 3" xfId="1178"/>
    <cellStyle name="Ricardo 5 3 2" xfId="1179"/>
    <cellStyle name="Ricardo 5 3 2 2" xfId="1180"/>
    <cellStyle name="Ricardo 5 3 3" xfId="1181"/>
    <cellStyle name="Ricardo 5 4" xfId="1182"/>
    <cellStyle name="Ricardo 5 4 2" xfId="1183"/>
    <cellStyle name="Ricardo 5 4 2 2" xfId="1184"/>
    <cellStyle name="Ricardo 5 4 3" xfId="1185"/>
    <cellStyle name="Ricardo 5 5" xfId="1186"/>
    <cellStyle name="Ricardo 5 5 2" xfId="1187"/>
    <cellStyle name="Ricardo 5 5 2 2" xfId="1188"/>
    <cellStyle name="Ricardo 5 5 3" xfId="1189"/>
    <cellStyle name="Ricardo 5 6" xfId="1190"/>
    <cellStyle name="Ricardo 5 6 2" xfId="1191"/>
    <cellStyle name="Ricardo 5 7" xfId="1192"/>
    <cellStyle name="Ricardo 6" xfId="1193"/>
    <cellStyle name="Ricardo 6 2" xfId="1194"/>
    <cellStyle name="Ricardo 6 2 2" xfId="1195"/>
    <cellStyle name="Ricardo 6 2 2 2" xfId="1196"/>
    <cellStyle name="Ricardo 6 2 3" xfId="1197"/>
    <cellStyle name="Ricardo 6 3" xfId="1198"/>
    <cellStyle name="Ricardo 6 3 2" xfId="1199"/>
    <cellStyle name="Ricardo 6 3 2 2" xfId="1200"/>
    <cellStyle name="Ricardo 6 3 3" xfId="1201"/>
    <cellStyle name="Ricardo 6 4" xfId="1202"/>
    <cellStyle name="Ricardo 6 4 2" xfId="1203"/>
    <cellStyle name="Ricardo 6 4 2 2" xfId="1204"/>
    <cellStyle name="Ricardo 6 4 3" xfId="1205"/>
    <cellStyle name="Ricardo 6 5" xfId="1206"/>
    <cellStyle name="Ricardo 6 5 2" xfId="1207"/>
    <cellStyle name="Ricardo 6 5 2 2" xfId="1208"/>
    <cellStyle name="Ricardo 6 5 3" xfId="1209"/>
    <cellStyle name="Ricardo 6 6" xfId="1210"/>
    <cellStyle name="Ricardo 6 6 2" xfId="1211"/>
    <cellStyle name="Ricardo 6 7" xfId="1212"/>
    <cellStyle name="Ricardo 7" xfId="1213"/>
    <cellStyle name="Ricardo 7 2" xfId="1214"/>
    <cellStyle name="Ricardo 7 2 2" xfId="1215"/>
    <cellStyle name="Ricardo 7 2 2 2" xfId="1216"/>
    <cellStyle name="Ricardo 7 2 3" xfId="1217"/>
    <cellStyle name="Ricardo 7 3" xfId="1218"/>
    <cellStyle name="Ricardo 7 3 2" xfId="1219"/>
    <cellStyle name="Ricardo 7 3 2 2" xfId="1220"/>
    <cellStyle name="Ricardo 7 3 3" xfId="1221"/>
    <cellStyle name="Ricardo 7 4" xfId="1222"/>
    <cellStyle name="Ricardo 7 4 2" xfId="1223"/>
    <cellStyle name="Ricardo 7 4 2 2" xfId="1224"/>
    <cellStyle name="Ricardo 7 4 3" xfId="1225"/>
    <cellStyle name="Ricardo 7 5" xfId="1226"/>
    <cellStyle name="Ricardo 7 5 2" xfId="1227"/>
    <cellStyle name="Ricardo 7 5 2 2" xfId="1228"/>
    <cellStyle name="Ricardo 7 5 3" xfId="1229"/>
    <cellStyle name="Ricardo 7 6" xfId="1230"/>
    <cellStyle name="Ricardo 7 6 2" xfId="1231"/>
    <cellStyle name="Ricardo 7 7" xfId="1232"/>
    <cellStyle name="Ricardo 8" xfId="1233"/>
    <cellStyle name="Ricardo 8 2" xfId="1234"/>
    <cellStyle name="Ricardo 8 2 2" xfId="1235"/>
    <cellStyle name="Ricardo 8 2 2 2" xfId="1236"/>
    <cellStyle name="Ricardo 8 2 3" xfId="1237"/>
    <cellStyle name="Ricardo 8 3" xfId="1238"/>
    <cellStyle name="Ricardo 8 3 2" xfId="1239"/>
    <cellStyle name="Ricardo 8 3 2 2" xfId="1240"/>
    <cellStyle name="Ricardo 8 3 3" xfId="1241"/>
    <cellStyle name="Ricardo 8 4" xfId="1242"/>
    <cellStyle name="Ricardo 8 4 2" xfId="1243"/>
    <cellStyle name="Ricardo 8 4 2 2" xfId="1244"/>
    <cellStyle name="Ricardo 8 4 3" xfId="1245"/>
    <cellStyle name="Ricardo 8 5" xfId="1246"/>
    <cellStyle name="Ricardo 8 5 2" xfId="1247"/>
    <cellStyle name="Ricardo 8 5 2 2" xfId="1248"/>
    <cellStyle name="Ricardo 8 5 3" xfId="1249"/>
    <cellStyle name="Ricardo 8 6" xfId="1250"/>
    <cellStyle name="Ricardo 8 6 2" xfId="1251"/>
    <cellStyle name="Ricardo 8 7" xfId="1252"/>
    <cellStyle name="Ricardo 9" xfId="1253"/>
    <cellStyle name="Ricardo 9 2" xfId="1254"/>
    <cellStyle name="Ricardo 9 2 2" xfId="1255"/>
    <cellStyle name="Ricardo 9 2 2 2" xfId="1256"/>
    <cellStyle name="Ricardo 9 2 3" xfId="1257"/>
    <cellStyle name="Ricardo 9 3" xfId="1258"/>
    <cellStyle name="Ricardo 9 3 2" xfId="1259"/>
    <cellStyle name="Ricardo 9 3 2 2" xfId="1260"/>
    <cellStyle name="Ricardo 9 3 3" xfId="1261"/>
    <cellStyle name="Ricardo 9 4" xfId="1262"/>
    <cellStyle name="Ricardo 9 4 2" xfId="1263"/>
    <cellStyle name="Ricardo 9 4 2 2" xfId="1264"/>
    <cellStyle name="Ricardo 9 4 3" xfId="1265"/>
    <cellStyle name="Ricardo 9 5" xfId="1266"/>
    <cellStyle name="Ricardo 9 5 2" xfId="1267"/>
    <cellStyle name="Ricardo 9 5 2 2" xfId="1268"/>
    <cellStyle name="Ricardo 9 5 3" xfId="1269"/>
    <cellStyle name="Ricardo 9 6" xfId="1270"/>
    <cellStyle name="Ricardo 9 6 2" xfId="1271"/>
    <cellStyle name="Ricardo 9 7" xfId="1272"/>
    <cellStyle name="Saída 2" xfId="1273"/>
    <cellStyle name="Saída 3" xfId="1274"/>
    <cellStyle name="Saída 4" xfId="1275"/>
    <cellStyle name="Salida" xfId="1276"/>
    <cellStyle name="Salida 10" xfId="1277"/>
    <cellStyle name="Salida 10 2" xfId="1278"/>
    <cellStyle name="Salida 10 2 2" xfId="1279"/>
    <cellStyle name="Salida 10 3" xfId="1280"/>
    <cellStyle name="Salida 11" xfId="1281"/>
    <cellStyle name="Salida 11 2" xfId="1282"/>
    <cellStyle name="Salida 11 2 2" xfId="1283"/>
    <cellStyle name="Salida 11 3" xfId="1284"/>
    <cellStyle name="Salida 12" xfId="1285"/>
    <cellStyle name="Salida 12 2" xfId="1286"/>
    <cellStyle name="Salida 12 2 2" xfId="1287"/>
    <cellStyle name="Salida 12 3" xfId="1288"/>
    <cellStyle name="Salida 13" xfId="1289"/>
    <cellStyle name="Salida 13 2" xfId="1290"/>
    <cellStyle name="Salida 13 2 2" xfId="1291"/>
    <cellStyle name="Salida 13 3" xfId="1292"/>
    <cellStyle name="Salida 14" xfId="1293"/>
    <cellStyle name="Salida 14 2" xfId="1294"/>
    <cellStyle name="Salida 14 2 2" xfId="1295"/>
    <cellStyle name="Salida 14 3" xfId="1296"/>
    <cellStyle name="Salida 15" xfId="1297"/>
    <cellStyle name="Salida 15 2" xfId="1298"/>
    <cellStyle name="Salida 2" xfId="1299"/>
    <cellStyle name="Salida 2 2" xfId="1300"/>
    <cellStyle name="Salida 2 2 2" xfId="1301"/>
    <cellStyle name="Salida 2 2 2 2" xfId="1302"/>
    <cellStyle name="Salida 2 2 3" xfId="1303"/>
    <cellStyle name="Salida 2 3" xfId="1304"/>
    <cellStyle name="Salida 2 3 2" xfId="1305"/>
    <cellStyle name="Salida 2 3 2 2" xfId="1306"/>
    <cellStyle name="Salida 2 3 3" xfId="1307"/>
    <cellStyle name="Salida 2 4" xfId="1308"/>
    <cellStyle name="Salida 2 4 2" xfId="1309"/>
    <cellStyle name="Salida 2 4 2 2" xfId="1310"/>
    <cellStyle name="Salida 2 4 3" xfId="1311"/>
    <cellStyle name="Salida 2 5" xfId="1312"/>
    <cellStyle name="Salida 2 5 2" xfId="1313"/>
    <cellStyle name="Salida 2 5 2 2" xfId="1314"/>
    <cellStyle name="Salida 2 5 3" xfId="1315"/>
    <cellStyle name="Salida 2 6" xfId="1316"/>
    <cellStyle name="Salida 2 6 2" xfId="1317"/>
    <cellStyle name="Salida 2 6 2 2" xfId="1318"/>
    <cellStyle name="Salida 2 6 3" xfId="1319"/>
    <cellStyle name="Salida 2 7" xfId="1320"/>
    <cellStyle name="Salida 2 7 2" xfId="1321"/>
    <cellStyle name="Salida 3" xfId="1322"/>
    <cellStyle name="Salida 3 2" xfId="1323"/>
    <cellStyle name="Salida 3 2 2" xfId="1324"/>
    <cellStyle name="Salida 3 2 2 2" xfId="1325"/>
    <cellStyle name="Salida 3 2 3" xfId="1326"/>
    <cellStyle name="Salida 3 3" xfId="1327"/>
    <cellStyle name="Salida 3 3 2" xfId="1328"/>
    <cellStyle name="Salida 3 3 2 2" xfId="1329"/>
    <cellStyle name="Salida 3 3 3" xfId="1330"/>
    <cellStyle name="Salida 3 4" xfId="1331"/>
    <cellStyle name="Salida 3 4 2" xfId="1332"/>
    <cellStyle name="Salida 3 4 2 2" xfId="1333"/>
    <cellStyle name="Salida 3 4 3" xfId="1334"/>
    <cellStyle name="Salida 3 5" xfId="1335"/>
    <cellStyle name="Salida 3 5 2" xfId="1336"/>
    <cellStyle name="Salida 3 5 2 2" xfId="1337"/>
    <cellStyle name="Salida 3 5 3" xfId="1338"/>
    <cellStyle name="Salida 3 6" xfId="1339"/>
    <cellStyle name="Salida 3 6 2" xfId="1340"/>
    <cellStyle name="Salida 3 7" xfId="1341"/>
    <cellStyle name="Salida 4" xfId="1342"/>
    <cellStyle name="Salida 4 2" xfId="1343"/>
    <cellStyle name="Salida 4 2 2" xfId="1344"/>
    <cellStyle name="Salida 4 2 2 2" xfId="1345"/>
    <cellStyle name="Salida 4 2 3" xfId="1346"/>
    <cellStyle name="Salida 4 3" xfId="1347"/>
    <cellStyle name="Salida 4 3 2" xfId="1348"/>
    <cellStyle name="Salida 4 3 2 2" xfId="1349"/>
    <cellStyle name="Salida 4 3 3" xfId="1350"/>
    <cellStyle name="Salida 4 4" xfId="1351"/>
    <cellStyle name="Salida 4 4 2" xfId="1352"/>
    <cellStyle name="Salida 4 4 2 2" xfId="1353"/>
    <cellStyle name="Salida 4 4 3" xfId="1354"/>
    <cellStyle name="Salida 4 5" xfId="1355"/>
    <cellStyle name="Salida 4 5 2" xfId="1356"/>
    <cellStyle name="Salida 4 5 2 2" xfId="1357"/>
    <cellStyle name="Salida 4 5 3" xfId="1358"/>
    <cellStyle name="Salida 4 6" xfId="1359"/>
    <cellStyle name="Salida 4 6 2" xfId="1360"/>
    <cellStyle name="Salida 4 7" xfId="1361"/>
    <cellStyle name="Salida 5" xfId="1362"/>
    <cellStyle name="Salida 5 2" xfId="1363"/>
    <cellStyle name="Salida 5 2 2" xfId="1364"/>
    <cellStyle name="Salida 5 2 2 2" xfId="1365"/>
    <cellStyle name="Salida 5 2 3" xfId="1366"/>
    <cellStyle name="Salida 5 3" xfId="1367"/>
    <cellStyle name="Salida 5 3 2" xfId="1368"/>
    <cellStyle name="Salida 5 3 2 2" xfId="1369"/>
    <cellStyle name="Salida 5 3 3" xfId="1370"/>
    <cellStyle name="Salida 5 4" xfId="1371"/>
    <cellStyle name="Salida 5 4 2" xfId="1372"/>
    <cellStyle name="Salida 5 4 2 2" xfId="1373"/>
    <cellStyle name="Salida 5 4 3" xfId="1374"/>
    <cellStyle name="Salida 5 5" xfId="1375"/>
    <cellStyle name="Salida 5 5 2" xfId="1376"/>
    <cellStyle name="Salida 5 5 2 2" xfId="1377"/>
    <cellStyle name="Salida 5 5 3" xfId="1378"/>
    <cellStyle name="Salida 5 6" xfId="1379"/>
    <cellStyle name="Salida 5 6 2" xfId="1380"/>
    <cellStyle name="Salida 5 7" xfId="1381"/>
    <cellStyle name="Salida 6" xfId="1382"/>
    <cellStyle name="Salida 6 2" xfId="1383"/>
    <cellStyle name="Salida 6 2 2" xfId="1384"/>
    <cellStyle name="Salida 6 2 2 2" xfId="1385"/>
    <cellStyle name="Salida 6 2 3" xfId="1386"/>
    <cellStyle name="Salida 6 3" xfId="1387"/>
    <cellStyle name="Salida 6 3 2" xfId="1388"/>
    <cellStyle name="Salida 6 3 2 2" xfId="1389"/>
    <cellStyle name="Salida 6 3 3" xfId="1390"/>
    <cellStyle name="Salida 6 4" xfId="1391"/>
    <cellStyle name="Salida 6 4 2" xfId="1392"/>
    <cellStyle name="Salida 6 4 2 2" xfId="1393"/>
    <cellStyle name="Salida 6 4 3" xfId="1394"/>
    <cellStyle name="Salida 6 5" xfId="1395"/>
    <cellStyle name="Salida 6 5 2" xfId="1396"/>
    <cellStyle name="Salida 6 5 2 2" xfId="1397"/>
    <cellStyle name="Salida 6 5 3" xfId="1398"/>
    <cellStyle name="Salida 6 6" xfId="1399"/>
    <cellStyle name="Salida 6 6 2" xfId="1400"/>
    <cellStyle name="Salida 6 7" xfId="1401"/>
    <cellStyle name="Salida 7" xfId="1402"/>
    <cellStyle name="Salida 7 2" xfId="1403"/>
    <cellStyle name="Salida 7 2 2" xfId="1404"/>
    <cellStyle name="Salida 7 2 2 2" xfId="1405"/>
    <cellStyle name="Salida 7 2 3" xfId="1406"/>
    <cellStyle name="Salida 7 3" xfId="1407"/>
    <cellStyle name="Salida 7 3 2" xfId="1408"/>
    <cellStyle name="Salida 7 3 2 2" xfId="1409"/>
    <cellStyle name="Salida 7 3 3" xfId="1410"/>
    <cellStyle name="Salida 7 4" xfId="1411"/>
    <cellStyle name="Salida 7 4 2" xfId="1412"/>
    <cellStyle name="Salida 7 4 2 2" xfId="1413"/>
    <cellStyle name="Salida 7 4 3" xfId="1414"/>
    <cellStyle name="Salida 7 5" xfId="1415"/>
    <cellStyle name="Salida 7 5 2" xfId="1416"/>
    <cellStyle name="Salida 7 5 2 2" xfId="1417"/>
    <cellStyle name="Salida 7 5 3" xfId="1418"/>
    <cellStyle name="Salida 7 6" xfId="1419"/>
    <cellStyle name="Salida 7 6 2" xfId="1420"/>
    <cellStyle name="Salida 7 7" xfId="1421"/>
    <cellStyle name="Salida 8" xfId="1422"/>
    <cellStyle name="Salida 8 2" xfId="1423"/>
    <cellStyle name="Salida 8 2 2" xfId="1424"/>
    <cellStyle name="Salida 8 2 2 2" xfId="1425"/>
    <cellStyle name="Salida 8 2 3" xfId="1426"/>
    <cellStyle name="Salida 8 3" xfId="1427"/>
    <cellStyle name="Salida 8 3 2" xfId="1428"/>
    <cellStyle name="Salida 8 3 2 2" xfId="1429"/>
    <cellStyle name="Salida 8 3 3" xfId="1430"/>
    <cellStyle name="Salida 8 4" xfId="1431"/>
    <cellStyle name="Salida 8 4 2" xfId="1432"/>
    <cellStyle name="Salida 8 4 2 2" xfId="1433"/>
    <cellStyle name="Salida 8 4 3" xfId="1434"/>
    <cellStyle name="Salida 8 5" xfId="1435"/>
    <cellStyle name="Salida 8 5 2" xfId="1436"/>
    <cellStyle name="Salida 8 5 2 2" xfId="1437"/>
    <cellStyle name="Salida 8 5 3" xfId="1438"/>
    <cellStyle name="Salida 8 6" xfId="1439"/>
    <cellStyle name="Salida 8 6 2" xfId="1440"/>
    <cellStyle name="Salida 8 7" xfId="1441"/>
    <cellStyle name="Salida 9" xfId="1442"/>
    <cellStyle name="Salida 9 2" xfId="1443"/>
    <cellStyle name="Salida 9 2 2" xfId="1444"/>
    <cellStyle name="Salida 9 2 2 2" xfId="1445"/>
    <cellStyle name="Salida 9 2 3" xfId="1446"/>
    <cellStyle name="Salida 9 3" xfId="1447"/>
    <cellStyle name="Salida 9 3 2" xfId="1448"/>
    <cellStyle name="Salida 9 3 2 2" xfId="1449"/>
    <cellStyle name="Salida 9 3 3" xfId="1450"/>
    <cellStyle name="Salida 9 4" xfId="1451"/>
    <cellStyle name="Salida 9 4 2" xfId="1452"/>
    <cellStyle name="Salida 9 4 2 2" xfId="1453"/>
    <cellStyle name="Salida 9 4 3" xfId="1454"/>
    <cellStyle name="Salida 9 5" xfId="1455"/>
    <cellStyle name="Salida 9 5 2" xfId="1456"/>
    <cellStyle name="Salida 9 5 2 2" xfId="1457"/>
    <cellStyle name="Salida 9 5 3" xfId="1458"/>
    <cellStyle name="Salida 9 6" xfId="1459"/>
    <cellStyle name="Salida 9 6 2" xfId="1460"/>
    <cellStyle name="Salida 9 7" xfId="1461"/>
    <cellStyle name="Separador de m" xfId="1462"/>
    <cellStyle name="Separador de milhares" xfId="1" builtinId="3"/>
    <cellStyle name="Separador de milhares 10" xfId="1463"/>
    <cellStyle name="Separador de milhares 11" xfId="1464"/>
    <cellStyle name="Separador de milhares 12" xfId="1465"/>
    <cellStyle name="Separador de milhares 13" xfId="1466"/>
    <cellStyle name="Separador de milhares 2" xfId="1467"/>
    <cellStyle name="Separador de milhares 2 10" xfId="1468"/>
    <cellStyle name="Separador de milhares 2 11" xfId="1469"/>
    <cellStyle name="Separador de milhares 2 12" xfId="1470"/>
    <cellStyle name="Separador de milhares 2 2" xfId="1471"/>
    <cellStyle name="Separador de milhares 2 2 2" xfId="1472"/>
    <cellStyle name="Separador de milhares 2 2 3" xfId="1473"/>
    <cellStyle name="Separador de milhares 2 3" xfId="1474"/>
    <cellStyle name="Separador de milhares 2 3 2" xfId="1475"/>
    <cellStyle name="Separador de milhares 2 3 3" xfId="1476"/>
    <cellStyle name="Separador de milhares 2 3 4" xfId="1477"/>
    <cellStyle name="Separador de milhares 2 4" xfId="1478"/>
    <cellStyle name="Separador de milhares 2 4 2" xfId="1479"/>
    <cellStyle name="Separador de milhares 2 4 3" xfId="1480"/>
    <cellStyle name="Separador de milhares 2 5" xfId="1481"/>
    <cellStyle name="Separador de milhares 2 5 2" xfId="1482"/>
    <cellStyle name="Separador de milhares 2 5 3" xfId="1483"/>
    <cellStyle name="Separador de milhares 2 6" xfId="1484"/>
    <cellStyle name="Separador de milhares 2 7" xfId="1485"/>
    <cellStyle name="Separador de milhares 2 8" xfId="1486"/>
    <cellStyle name="Separador de milhares 2 9" xfId="1487"/>
    <cellStyle name="Separador de milhares 2 9 2" xfId="1488"/>
    <cellStyle name="Separador de milhares 2 9 3" xfId="1489"/>
    <cellStyle name="Separador de milhares 3" xfId="1490"/>
    <cellStyle name="Separador de milhares 3 2" xfId="1491"/>
    <cellStyle name="Separador de milhares 3 2 2" xfId="1492"/>
    <cellStyle name="Separador de milhares 3 2 3" xfId="1493"/>
    <cellStyle name="Separador de milhares 3 3" xfId="1494"/>
    <cellStyle name="Separador de milhares 3 3 2" xfId="1495"/>
    <cellStyle name="Separador de milhares 3 4" xfId="1496"/>
    <cellStyle name="Separador de milhares 3 4 2" xfId="1497"/>
    <cellStyle name="Separador de milhares 3 5" xfId="1498"/>
    <cellStyle name="Separador de milhares 4" xfId="1499"/>
    <cellStyle name="Separador de milhares 4 2" xfId="1500"/>
    <cellStyle name="Separador de milhares 4 2 2" xfId="1501"/>
    <cellStyle name="Separador de milhares 4 3" xfId="1502"/>
    <cellStyle name="Separador de milhares 4 3 2" xfId="1503"/>
    <cellStyle name="Separador de milhares 4 4" xfId="1504"/>
    <cellStyle name="Separador de milhares 4 4 2" xfId="1505"/>
    <cellStyle name="Separador de milhares 4 5" xfId="1506"/>
    <cellStyle name="Separador de milhares 4 6" xfId="1507"/>
    <cellStyle name="Separador de milhares 5" xfId="1508"/>
    <cellStyle name="Separador de milhares 5 2" xfId="1509"/>
    <cellStyle name="Separador de milhares 5 2 2" xfId="1510"/>
    <cellStyle name="Separador de milhares 5 3" xfId="1511"/>
    <cellStyle name="Separador de milhares 6" xfId="1512"/>
    <cellStyle name="Separador de milhares 6 2" xfId="1513"/>
    <cellStyle name="Separador de milhares 6 2 2" xfId="1514"/>
    <cellStyle name="Separador de milhares 6 3" xfId="1515"/>
    <cellStyle name="Separador de milhares 6 4" xfId="1516"/>
    <cellStyle name="Separador de milhares 7" xfId="1517"/>
    <cellStyle name="Separador de milhares 7 2" xfId="1518"/>
    <cellStyle name="Separador de milhares 7 3" xfId="1519"/>
    <cellStyle name="Separador de milhares 8" xfId="1520"/>
    <cellStyle name="Separador de milhares 8 2" xfId="1521"/>
    <cellStyle name="Separador de milhares 8 3" xfId="1522"/>
    <cellStyle name="Separador de milhares 9" xfId="1523"/>
    <cellStyle name="subhead" xfId="1524"/>
    <cellStyle name="Texto de advertencia" xfId="1525"/>
    <cellStyle name="Texto de Aviso 2" xfId="1526"/>
    <cellStyle name="Texto de Aviso 3" xfId="1527"/>
    <cellStyle name="Texto Explicativo 2" xfId="1528"/>
    <cellStyle name="Texto Explicativo 2 2" xfId="1529"/>
    <cellStyle name="Texto Explicativo 3" xfId="1530"/>
    <cellStyle name="þ_x001d_ð'_x000c_ïþ÷_x000c_âþU_x0001_o_x0014_x_x001c__x0007__x0001__x0001_" xfId="1531"/>
    <cellStyle name="þð'ïþ÷âþUox" xfId="1532"/>
    <cellStyle name="Title" xfId="1533"/>
    <cellStyle name="Título 1 2" xfId="1534"/>
    <cellStyle name="Título 1 3" xfId="1535"/>
    <cellStyle name="Título 2 2" xfId="1536"/>
    <cellStyle name="Título 2 3" xfId="1537"/>
    <cellStyle name="Título 3 2" xfId="1538"/>
    <cellStyle name="Título 3 3" xfId="1539"/>
    <cellStyle name="Título 4 2" xfId="1540"/>
    <cellStyle name="Título 4 3" xfId="1541"/>
    <cellStyle name="Título 5" xfId="1542"/>
    <cellStyle name="Título 6" xfId="1543"/>
    <cellStyle name="Titulo1" xfId="1544"/>
    <cellStyle name="Titulo2" xfId="1545"/>
    <cellStyle name="Total 2" xfId="1546"/>
    <cellStyle name="Total 3" xfId="1547"/>
    <cellStyle name="Vírgula 2" xfId="3"/>
    <cellStyle name="Vírgula 2 2" xfId="1548"/>
    <cellStyle name="Vírgula 2 2 2" xfId="1549"/>
    <cellStyle name="Vírgula 2 2 3" xfId="1550"/>
    <cellStyle name="Vírgula 2 3" xfId="1551"/>
    <cellStyle name="Vírgula 3" xfId="6"/>
    <cellStyle name="Vírgula 3 2" xfId="1552"/>
    <cellStyle name="Vírgula 3 3" xfId="1553"/>
    <cellStyle name="Vírgula 3 4" xfId="1568"/>
    <cellStyle name="Vírgula 4" xfId="1554"/>
    <cellStyle name="Vírgula 4 2" xfId="1555"/>
    <cellStyle name="Vírgula 4 3" xfId="1556"/>
    <cellStyle name="Vírgula 5" xfId="1557"/>
    <cellStyle name="Vírgula 5 2" xfId="1558"/>
    <cellStyle name="Vírgula 6" xfId="1559"/>
    <cellStyle name="Vírgula 6 2" xfId="1560"/>
    <cellStyle name="Vírgula 7" xfId="1561"/>
    <cellStyle name="Vírgula 8" xfId="1562"/>
    <cellStyle name="Vírgula 9" xfId="1563"/>
    <cellStyle name="Vírgula0" xfId="1564"/>
    <cellStyle name="Warning Text" xfId="1565"/>
  </cellStyles>
  <dxfs count="58"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numFmt numFmtId="197" formatCode="00\-00\-00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externalLink" Target="externalLinks/externalLink11.xml"/><Relationship Id="rId39" Type="http://schemas.openxmlformats.org/officeDocument/2006/relationships/externalLink" Target="externalLinks/externalLink24.xml"/><Relationship Id="rId21" Type="http://schemas.openxmlformats.org/officeDocument/2006/relationships/externalLink" Target="externalLinks/externalLink6.xml"/><Relationship Id="rId34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27.xml"/><Relationship Id="rId47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35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18.xml"/><Relationship Id="rId38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3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26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32" Type="http://schemas.openxmlformats.org/officeDocument/2006/relationships/externalLink" Target="externalLinks/externalLink17.xml"/><Relationship Id="rId37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25.xml"/><Relationship Id="rId45" Type="http://schemas.openxmlformats.org/officeDocument/2006/relationships/externalLink" Target="externalLinks/externalLink30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21.xml"/><Relationship Id="rId49" Type="http://schemas.openxmlformats.org/officeDocument/2006/relationships/externalLink" Target="externalLinks/externalLink3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externalLink" Target="externalLinks/externalLink16.xml"/><Relationship Id="rId44" Type="http://schemas.openxmlformats.org/officeDocument/2006/relationships/externalLink" Target="externalLinks/externalLink29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15.xml"/><Relationship Id="rId35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28.xml"/><Relationship Id="rId48" Type="http://schemas.openxmlformats.org/officeDocument/2006/relationships/externalLink" Target="externalLinks/externalLink3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6.xml"/><Relationship Id="rId3" Type="http://schemas.openxmlformats.org/officeDocument/2006/relationships/worksheet" Target="worksheets/sheet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2" name="Conector reto 1"/>
        <xdr:cNvCxnSpPr/>
      </xdr:nvCxnSpPr>
      <xdr:spPr>
        <a:xfrm>
          <a:off x="3642472" y="161050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3" name="Conector reto 2"/>
        <xdr:cNvCxnSpPr/>
      </xdr:nvCxnSpPr>
      <xdr:spPr>
        <a:xfrm>
          <a:off x="3642472" y="161050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3922</xdr:colOff>
      <xdr:row>220</xdr:row>
      <xdr:rowOff>179294</xdr:rowOff>
    </xdr:from>
    <xdr:to>
      <xdr:col>17</xdr:col>
      <xdr:colOff>285750</xdr:colOff>
      <xdr:row>221</xdr:row>
      <xdr:rowOff>0</xdr:rowOff>
    </xdr:to>
    <xdr:cxnSp macro="">
      <xdr:nvCxnSpPr>
        <xdr:cNvPr id="2" name="Conector reto 1"/>
        <xdr:cNvCxnSpPr/>
      </xdr:nvCxnSpPr>
      <xdr:spPr>
        <a:xfrm>
          <a:off x="2909047" y="23601269"/>
          <a:ext cx="5444378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3922</xdr:colOff>
      <xdr:row>220</xdr:row>
      <xdr:rowOff>179294</xdr:rowOff>
    </xdr:from>
    <xdr:to>
      <xdr:col>17</xdr:col>
      <xdr:colOff>285750</xdr:colOff>
      <xdr:row>221</xdr:row>
      <xdr:rowOff>0</xdr:rowOff>
    </xdr:to>
    <xdr:cxnSp macro="">
      <xdr:nvCxnSpPr>
        <xdr:cNvPr id="3" name="Conector reto 2"/>
        <xdr:cNvCxnSpPr/>
      </xdr:nvCxnSpPr>
      <xdr:spPr>
        <a:xfrm>
          <a:off x="2909047" y="23601269"/>
          <a:ext cx="5444378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2" name="Conector reto 1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3" name="Conector reto 2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3922</xdr:colOff>
      <xdr:row>220</xdr:row>
      <xdr:rowOff>179294</xdr:rowOff>
    </xdr:from>
    <xdr:to>
      <xdr:col>17</xdr:col>
      <xdr:colOff>285750</xdr:colOff>
      <xdr:row>221</xdr:row>
      <xdr:rowOff>0</xdr:rowOff>
    </xdr:to>
    <xdr:cxnSp macro="">
      <xdr:nvCxnSpPr>
        <xdr:cNvPr id="2" name="Conector reto 1"/>
        <xdr:cNvCxnSpPr/>
      </xdr:nvCxnSpPr>
      <xdr:spPr>
        <a:xfrm>
          <a:off x="2909047" y="23601269"/>
          <a:ext cx="5444378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3922</xdr:colOff>
      <xdr:row>220</xdr:row>
      <xdr:rowOff>179294</xdr:rowOff>
    </xdr:from>
    <xdr:to>
      <xdr:col>17</xdr:col>
      <xdr:colOff>285750</xdr:colOff>
      <xdr:row>221</xdr:row>
      <xdr:rowOff>0</xdr:rowOff>
    </xdr:to>
    <xdr:cxnSp macro="">
      <xdr:nvCxnSpPr>
        <xdr:cNvPr id="3" name="Conector reto 2"/>
        <xdr:cNvCxnSpPr/>
      </xdr:nvCxnSpPr>
      <xdr:spPr>
        <a:xfrm>
          <a:off x="2909047" y="23601269"/>
          <a:ext cx="5444378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2" name="Conector reto 1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3" name="Conector reto 2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3922</xdr:colOff>
      <xdr:row>220</xdr:row>
      <xdr:rowOff>179294</xdr:rowOff>
    </xdr:from>
    <xdr:to>
      <xdr:col>17</xdr:col>
      <xdr:colOff>285750</xdr:colOff>
      <xdr:row>221</xdr:row>
      <xdr:rowOff>0</xdr:rowOff>
    </xdr:to>
    <xdr:cxnSp macro="">
      <xdr:nvCxnSpPr>
        <xdr:cNvPr id="2" name="Conector reto 1"/>
        <xdr:cNvCxnSpPr/>
      </xdr:nvCxnSpPr>
      <xdr:spPr>
        <a:xfrm>
          <a:off x="2909047" y="23601269"/>
          <a:ext cx="5444378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3922</xdr:colOff>
      <xdr:row>220</xdr:row>
      <xdr:rowOff>179294</xdr:rowOff>
    </xdr:from>
    <xdr:to>
      <xdr:col>17</xdr:col>
      <xdr:colOff>285750</xdr:colOff>
      <xdr:row>221</xdr:row>
      <xdr:rowOff>0</xdr:rowOff>
    </xdr:to>
    <xdr:cxnSp macro="">
      <xdr:nvCxnSpPr>
        <xdr:cNvPr id="3" name="Conector reto 2"/>
        <xdr:cNvCxnSpPr/>
      </xdr:nvCxnSpPr>
      <xdr:spPr>
        <a:xfrm>
          <a:off x="2909047" y="23601269"/>
          <a:ext cx="5444378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2" name="Conector reto 1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3" name="Conector reto 2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3922</xdr:colOff>
      <xdr:row>219</xdr:row>
      <xdr:rowOff>179294</xdr:rowOff>
    </xdr:from>
    <xdr:to>
      <xdr:col>17</xdr:col>
      <xdr:colOff>285750</xdr:colOff>
      <xdr:row>220</xdr:row>
      <xdr:rowOff>0</xdr:rowOff>
    </xdr:to>
    <xdr:cxnSp macro="">
      <xdr:nvCxnSpPr>
        <xdr:cNvPr id="2" name="Conector reto 1"/>
        <xdr:cNvCxnSpPr/>
      </xdr:nvCxnSpPr>
      <xdr:spPr>
        <a:xfrm>
          <a:off x="2785222" y="23439344"/>
          <a:ext cx="5396753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2" name="Conector reto 1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470647</xdr:colOff>
      <xdr:row>90</xdr:row>
      <xdr:rowOff>179294</xdr:rowOff>
    </xdr:from>
    <xdr:to>
      <xdr:col>6</xdr:col>
      <xdr:colOff>123265</xdr:colOff>
      <xdr:row>90</xdr:row>
      <xdr:rowOff>179294</xdr:rowOff>
    </xdr:to>
    <xdr:cxnSp macro="">
      <xdr:nvCxnSpPr>
        <xdr:cNvPr id="3" name="Conector reto 2"/>
        <xdr:cNvCxnSpPr/>
      </xdr:nvCxnSpPr>
      <xdr:spPr>
        <a:xfrm>
          <a:off x="3642472" y="15914594"/>
          <a:ext cx="4548468" cy="0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3922</xdr:colOff>
      <xdr:row>219</xdr:row>
      <xdr:rowOff>179294</xdr:rowOff>
    </xdr:from>
    <xdr:to>
      <xdr:col>17</xdr:col>
      <xdr:colOff>285750</xdr:colOff>
      <xdr:row>220</xdr:row>
      <xdr:rowOff>0</xdr:rowOff>
    </xdr:to>
    <xdr:cxnSp macro="">
      <xdr:nvCxnSpPr>
        <xdr:cNvPr id="2" name="Conector reto 1"/>
        <xdr:cNvCxnSpPr/>
      </xdr:nvCxnSpPr>
      <xdr:spPr>
        <a:xfrm>
          <a:off x="2785222" y="23439344"/>
          <a:ext cx="5396753" cy="1120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13013</xdr:colOff>
      <xdr:row>0</xdr:row>
      <xdr:rowOff>57150</xdr:rowOff>
    </xdr:from>
    <xdr:to>
      <xdr:col>2</xdr:col>
      <xdr:colOff>1011797</xdr:colOff>
      <xdr:row>4</xdr:row>
      <xdr:rowOff>180975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18038" y="57150"/>
          <a:ext cx="998784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152399</xdr:colOff>
      <xdr:row>0</xdr:row>
      <xdr:rowOff>152401</xdr:rowOff>
    </xdr:from>
    <xdr:to>
      <xdr:col>7</xdr:col>
      <xdr:colOff>0</xdr:colOff>
      <xdr:row>4</xdr:row>
      <xdr:rowOff>19051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305174" y="152401"/>
          <a:ext cx="10296526" cy="6286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r>
            <a:rPr lang="pt-BR" sz="1600" b="1" i="0" u="none" strike="noStrike" baseline="0">
              <a:solidFill>
                <a:srgbClr val="808080"/>
              </a:solidFill>
              <a:latin typeface="Arial"/>
              <a:cs typeface="Arial"/>
            </a:rPr>
            <a:t>PREFEITURA DO MUNICÍPIO DE CARAPICUÍBA</a:t>
          </a:r>
        </a:p>
        <a:p>
          <a:pPr algn="ctr" rtl="0">
            <a:defRPr sz="1000"/>
          </a:pPr>
          <a:r>
            <a:rPr lang="pt-BR" sz="1600" b="0" i="0" u="none" strike="noStrike" baseline="0">
              <a:solidFill>
                <a:srgbClr val="808080"/>
              </a:solidFill>
              <a:latin typeface="Arial"/>
              <a:cs typeface="Arial"/>
            </a:rPr>
            <a:t>ESTADO  DE  SÃO  PAULO</a:t>
          </a:r>
          <a:endParaRPr lang="pt-BR" sz="16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13013</xdr:colOff>
      <xdr:row>0</xdr:row>
      <xdr:rowOff>57150</xdr:rowOff>
    </xdr:from>
    <xdr:to>
      <xdr:col>3</xdr:col>
      <xdr:colOff>1011797</xdr:colOff>
      <xdr:row>4</xdr:row>
      <xdr:rowOff>180975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18038" y="57150"/>
          <a:ext cx="998784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152399</xdr:colOff>
      <xdr:row>0</xdr:row>
      <xdr:rowOff>152401</xdr:rowOff>
    </xdr:from>
    <xdr:to>
      <xdr:col>8</xdr:col>
      <xdr:colOff>0</xdr:colOff>
      <xdr:row>4</xdr:row>
      <xdr:rowOff>19051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305174" y="152401"/>
          <a:ext cx="10296526" cy="6286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r>
            <a:rPr lang="pt-BR" sz="1600" b="1" i="0" u="none" strike="noStrike" baseline="0">
              <a:solidFill>
                <a:srgbClr val="808080"/>
              </a:solidFill>
              <a:latin typeface="Arial"/>
              <a:cs typeface="Arial"/>
            </a:rPr>
            <a:t>PREFEITURA DO MUNICÍPIO DE CARAPICUÍBA</a:t>
          </a:r>
        </a:p>
        <a:p>
          <a:pPr algn="ctr" rtl="0">
            <a:defRPr sz="1000"/>
          </a:pPr>
          <a:r>
            <a:rPr lang="pt-BR" sz="1600" b="0" i="0" u="none" strike="noStrike" baseline="0">
              <a:solidFill>
                <a:srgbClr val="808080"/>
              </a:solidFill>
              <a:latin typeface="Arial"/>
              <a:cs typeface="Arial"/>
            </a:rPr>
            <a:t>ESTADO  DE  SÃO  PAULO</a:t>
          </a:r>
          <a:endParaRPr lang="pt-BR" sz="16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6746875</xdr:colOff>
      <xdr:row>78</xdr:row>
      <xdr:rowOff>15875</xdr:rowOff>
    </xdr:from>
    <xdr:to>
      <xdr:col>14</xdr:col>
      <xdr:colOff>2639219</xdr:colOff>
      <xdr:row>78</xdr:row>
      <xdr:rowOff>17463</xdr:rowOff>
    </xdr:to>
    <xdr:cxnSp macro="">
      <xdr:nvCxnSpPr>
        <xdr:cNvPr id="2" name="Conector reto 1"/>
        <xdr:cNvCxnSpPr/>
      </xdr:nvCxnSpPr>
      <xdr:spPr>
        <a:xfrm>
          <a:off x="7061200" y="42659300"/>
          <a:ext cx="14694694" cy="1588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CARAPICUIBA/Medi&#231;&#245;es%20PMCP/Ano%202002/Medi&#231;&#227;o%2008-2002/Nelson%20Hungria/Medi&#231;&#227;o%2008-02%20NH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sicass/Downloads/ORC&#807;AMENTOS%20DIVERSOS%202021%20REV%2001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sicass/Downloads/Or&#231;amento%20Nick%20e%20J&#234;%20-%20Caminho%20Itapevi%20(1)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sicass/Downloads/Or&#231;amento%20Nick%20e%20J&#234;%20e%20Luiz%20-%20Caminho%20Itapevi%20Rev%2004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sicass/Downloads/Or&#231;amento%20-%20PAV%20E%20RECAPE%20Rev%200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</sheetNames>
    <sheetDataSet>
      <sheetData sheetId="0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 xml:space="preserve"> </v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 xml:space="preserve"> </v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 xml:space="preserve"> </v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 xml:space="preserve"> </v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 xml:space="preserve"> </v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 xml:space="preserve"> </v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Rua Tapes + Rua Patrich"/>
      <sheetName val="MEMORIA DE CALCULO RUA TAPES"/>
      <sheetName val="RUA RUBENSVAL DIAS DA COSTA"/>
      <sheetName val="MEMORIA DE CALCULO RUA RUBENSVA"/>
      <sheetName val="RUA PEDRO LUÍS MENDES"/>
      <sheetName val="MEMORIA DE CALCULO RUA PEDRO LU"/>
      <sheetName val="RUA LAUDELINA DE CASTRO PEREIRA"/>
      <sheetName val="MEMORIA DE CALCULO RUA LAUDELIN"/>
      <sheetName val="RUA DIAMANTE"/>
      <sheetName val="MEMORIA DE CALCULO RUA DIAMANTE"/>
      <sheetName val="RUA CRISTAL"/>
      <sheetName val="MEMORIA DE CALCULO RUA CRISTAL"/>
      <sheetName val="RUA COTIA"/>
      <sheetName val="MEMORIA DE CALCULO RUA COTIA"/>
      <sheetName val="RUA AMETISTA"/>
      <sheetName val="MEMORIA DE CALCULO RUA AMETISTA"/>
      <sheetName val="RUA PITANGUEIRAS"/>
      <sheetName val="MEMORIA DE CALCULO RUA PITANGUE"/>
      <sheetName val="RUA PERUIBE"/>
      <sheetName val="MEMORIA DE CALCULO RUA PERUIBE"/>
      <sheetName val="RUA GIRRASOL"/>
      <sheetName val="MEMORIA DE CALCULO - RUA GIRASS"/>
      <sheetName val="RUA FRANCISCO KHERLAKIAN"/>
      <sheetName val="MEMORIA DE CALCULO RUA FRANCISC"/>
      <sheetName val="RUA CRUZEIRO DO SUL"/>
      <sheetName val="MEMORIA DE CALCULO - RUA CRUZEI"/>
      <sheetName val="RUA CATANDUVAS"/>
      <sheetName val="MEMORIA DE CALCULO RUA CATANDUV"/>
      <sheetName val="RUA CARAPICUIBA"/>
      <sheetName val="MEMORIA DE CALCULO RUA CARAPICU"/>
      <sheetName val="Rua da Alcachofras e pedreiras"/>
      <sheetName val="MEMORIA DE CALCULO RUA alcahofr"/>
      <sheetName val="Rua Ibicaré"/>
      <sheetName val="MEMORIA DE CALCULO RUA Ibicaré"/>
      <sheetName val="Rua Flor do Ipê"/>
      <sheetName val="MEMORIA DE CALCULO RUA Flor Ipe"/>
      <sheetName val="Rua Getulio Vargas"/>
      <sheetName val="MEMORIA DE CALCULO RUA Getulio"/>
      <sheetName val="Rua Jaborandi"/>
      <sheetName val="MEMORIA DE CALCULO Rua Jaborand"/>
      <sheetName val="Rua Pindamonhagaba"/>
      <sheetName val="MEMORIA DE CALCULO Rua Pindamon"/>
      <sheetName val="Rua Silas Lino Ramos"/>
      <sheetName val="MEMORIA DE CALCULO Rua Silas"/>
      <sheetName val="Rua Luiz Vaz de Camões"/>
      <sheetName val="MEMORIA DE CALCULO Rua Luiz vaz"/>
      <sheetName val="Rua Aurora"/>
      <sheetName val="MEMORIA DE CALCULO Rua Aurora"/>
      <sheetName val="Rua Barbosa"/>
      <sheetName val="MEMORIA DE CALCULO Rua Barbosa"/>
      <sheetName val="Rua Flor de Lotus"/>
      <sheetName val="MEMORIA DE CALCULO Rua Flor De "/>
      <sheetName val="Rua Santo Antonio"/>
      <sheetName val="MEMORIA DE CALCULO Rua Santo An"/>
    </sheetNames>
    <sheetDataSet>
      <sheetData sheetId="0" refreshError="1">
        <row r="9">
          <cell r="B9" t="str">
            <v>ITEM</v>
          </cell>
          <cell r="C9" t="str">
            <v>REFERÊNCIA</v>
          </cell>
          <cell r="D9" t="str">
            <v>CÓDIO</v>
          </cell>
          <cell r="E9" t="str">
            <v>DESCRIÇÃO</v>
          </cell>
          <cell r="F9" t="str">
            <v>UN</v>
          </cell>
          <cell r="G9" t="str">
            <v>QTD</v>
          </cell>
          <cell r="H9" t="str">
            <v>CUSTO UNIT.</v>
          </cell>
          <cell r="I9" t="str">
            <v>CUSTO DO SERVIÇO</v>
          </cell>
        </row>
        <row r="10">
          <cell r="B10" t="str">
            <v>1.</v>
          </cell>
          <cell r="E10" t="str">
            <v>SERVIÇOS PRELIMINARES</v>
          </cell>
        </row>
        <row r="11">
          <cell r="B11" t="str">
            <v>1.1</v>
          </cell>
          <cell r="C11" t="str">
            <v>SIURB INFRA</v>
          </cell>
          <cell r="D11" t="str">
            <v>10.16.03</v>
          </cell>
          <cell r="E11" t="str">
            <v>PLACA DE OBRA EM CHAPA DE AÇO GALVANIZADO</v>
          </cell>
          <cell r="F11" t="str">
            <v>M2</v>
          </cell>
          <cell r="H11">
            <v>266.91000000000003</v>
          </cell>
          <cell r="I11">
            <v>0</v>
          </cell>
        </row>
        <row r="12">
          <cell r="H12" t="str">
            <v>TOTAL ITEM</v>
          </cell>
          <cell r="I12">
            <v>0</v>
          </cell>
        </row>
        <row r="13">
          <cell r="B13" t="str">
            <v>2.</v>
          </cell>
          <cell r="E13" t="str">
            <v>ADM LOCAL</v>
          </cell>
        </row>
        <row r="14">
          <cell r="B14" t="str">
            <v>2.1</v>
          </cell>
          <cell r="C14" t="str">
            <v>CPU 1</v>
          </cell>
          <cell r="D14" t="str">
            <v>01.01.01</v>
          </cell>
          <cell r="E14" t="str">
            <v xml:space="preserve">COMPOSIÇÃO PARA ADMINISTRAÇÃO LOCAL </v>
          </cell>
          <cell r="F14" t="str">
            <v>UN</v>
          </cell>
          <cell r="H14">
            <v>3873.06</v>
          </cell>
          <cell r="I14">
            <v>0</v>
          </cell>
        </row>
        <row r="15">
          <cell r="H15" t="str">
            <v>TOTAL ITEM</v>
          </cell>
          <cell r="I15">
            <v>0</v>
          </cell>
        </row>
        <row r="16">
          <cell r="B16" t="str">
            <v>3.</v>
          </cell>
          <cell r="E16" t="str">
            <v>RECAPEAMENTO VIÁRIO</v>
          </cell>
        </row>
        <row r="17">
          <cell r="B17" t="str">
            <v>3.1</v>
          </cell>
          <cell r="C17" t="str">
            <v>SINAPI</v>
          </cell>
          <cell r="D17">
            <v>96402</v>
          </cell>
          <cell r="E17" t="str">
            <v>EXECUÇÃO DE PINTURA DE LIGAÇÃO COM EMULSÃO ASFÁLTICA RR-2C. AF_11/2019</v>
          </cell>
          <cell r="F17" t="str">
            <v>M2</v>
          </cell>
          <cell r="G17">
            <v>896.83</v>
          </cell>
          <cell r="H17">
            <v>2.37</v>
          </cell>
          <cell r="I17">
            <v>2125.4899999999998</v>
          </cell>
        </row>
        <row r="18">
          <cell r="B18" t="str">
            <v>3.2</v>
          </cell>
          <cell r="C18" t="str">
            <v>SINAPI</v>
          </cell>
          <cell r="D18">
            <v>95995</v>
          </cell>
          <cell r="E18" t="str">
            <v>EXECUÇÃO DE PAVIMENTO COM APLICAÇÃO DE CONCRETO ASFÁLTICO, CAMADA DE ROLAMENTO - EXCLUSIVE CARGA E TRANSPORTE. AF_11/2019</v>
          </cell>
          <cell r="F18" t="str">
            <v>M3</v>
          </cell>
          <cell r="G18">
            <v>44.841500000000003</v>
          </cell>
          <cell r="H18">
            <v>1148.33</v>
          </cell>
          <cell r="I18">
            <v>51492.84</v>
          </cell>
        </row>
        <row r="19">
          <cell r="B19" t="str">
            <v>3.3</v>
          </cell>
          <cell r="C19" t="str">
            <v>SINAPI</v>
          </cell>
          <cell r="D19">
            <v>95877</v>
          </cell>
          <cell r="E19" t="str">
            <v xml:space="preserve">	TRANSPORTE COM CAMINHÃO BASCULANTE DE 18 M³, EM VIA URBANA PAVIMENTADA, DMT ATÉ 30 KM (UNIDADE: M3XKM). AF_07/2020</v>
          </cell>
          <cell r="F19" t="str">
            <v>M3XKM</v>
          </cell>
          <cell r="G19">
            <v>493.25650000000002</v>
          </cell>
          <cell r="H19">
            <v>1.37</v>
          </cell>
          <cell r="I19">
            <v>675.76</v>
          </cell>
        </row>
        <row r="20">
          <cell r="B20" t="str">
            <v>3.4</v>
          </cell>
          <cell r="C20" t="str">
            <v>SINAPI</v>
          </cell>
          <cell r="D20">
            <v>96001</v>
          </cell>
          <cell r="E20" t="str">
            <v>FRESAGEM DE PAVIMENTO ASFÁLTICO (PROFUNDIDADE ATÉ 5,0 CM) - EXCLUSIVE TRANSPORTE. AF_11/2019</v>
          </cell>
          <cell r="F20" t="str">
            <v>M2</v>
          </cell>
          <cell r="G20">
            <v>896.83</v>
          </cell>
          <cell r="H20">
            <v>6.88</v>
          </cell>
          <cell r="I20">
            <v>6170.1904000000004</v>
          </cell>
        </row>
        <row r="21">
          <cell r="B21" t="str">
            <v>3.5</v>
          </cell>
          <cell r="C21" t="str">
            <v>SINAPI</v>
          </cell>
          <cell r="D21">
            <v>100984</v>
          </cell>
          <cell r="E21" t="str">
            <v xml:space="preserve">	CARGA, MANOBRA E DESCARGA DE ENTULHO EM CAMINHÃO BASCULANTE 18 M³ - CARGA COM ESCAVADEIRA HIDRÁULICA (CAÇAMBA DE 0,80 M³ / 111 HP) E DESCARGA LIVRE (UNIDADE: M3). AF_07/2020</v>
          </cell>
          <cell r="F21" t="str">
            <v>M3</v>
          </cell>
          <cell r="G21">
            <v>44.841500000000003</v>
          </cell>
          <cell r="H21">
            <v>6.59</v>
          </cell>
          <cell r="I21">
            <v>295.50548500000002</v>
          </cell>
        </row>
        <row r="22">
          <cell r="B22" t="str">
            <v>3.6</v>
          </cell>
          <cell r="C22" t="str">
            <v>SINAPI</v>
          </cell>
          <cell r="D22">
            <v>95877</v>
          </cell>
          <cell r="E22" t="str">
            <v xml:space="preserve">	TRANSPORTE COM CAMINHÃO BASCULANTE DE 18 M³, EM VIA URBANA PAVIMENTADA, DMT ATÉ 30 KM (UNIDADE: M3XKM). AF_07/2020</v>
          </cell>
          <cell r="F22" t="str">
            <v>M3XKM</v>
          </cell>
          <cell r="G22">
            <v>156.94525000000002</v>
          </cell>
          <cell r="H22">
            <v>1.37</v>
          </cell>
          <cell r="I22">
            <v>215.01499250000003</v>
          </cell>
        </row>
        <row r="23">
          <cell r="H23" t="str">
            <v>TOTAL ITEM</v>
          </cell>
          <cell r="I23">
            <v>60974.800877499998</v>
          </cell>
        </row>
        <row r="24">
          <cell r="B24" t="str">
            <v>4.</v>
          </cell>
          <cell r="E24" t="str">
            <v xml:space="preserve">RECUPERAÇÃO DE PAVIMENTO </v>
          </cell>
        </row>
        <row r="25">
          <cell r="B25" t="str">
            <v>4.1</v>
          </cell>
          <cell r="C25" t="str">
            <v>SINAPI</v>
          </cell>
          <cell r="D25">
            <v>95995</v>
          </cell>
          <cell r="E25" t="str">
            <v>EXECUÇÃO DE PAVIMENTO COM APLICAÇÃO DE CONCRETO ASFÁLTICO, CAMADA DE ROLAMENTO - EXCLUSIVE CARGA E TRANSPORTE. AF_11/2019</v>
          </cell>
          <cell r="F25" t="str">
            <v>M3</v>
          </cell>
          <cell r="G25">
            <v>0</v>
          </cell>
          <cell r="H25">
            <v>940.45</v>
          </cell>
          <cell r="I25">
            <v>0</v>
          </cell>
        </row>
        <row r="26">
          <cell r="B26" t="str">
            <v>4.2</v>
          </cell>
          <cell r="C26" t="str">
            <v>SINAPI</v>
          </cell>
          <cell r="D26">
            <v>96401</v>
          </cell>
          <cell r="E26" t="str">
            <v>EXECUÇÃO DE IMPRIMAÇÃO COM ASFALTO DILUÍDO CM-30. AF_11/2019</v>
          </cell>
          <cell r="F26" t="str">
            <v>M2</v>
          </cell>
          <cell r="G26">
            <v>0</v>
          </cell>
          <cell r="H26">
            <v>6.7</v>
          </cell>
          <cell r="I26">
            <v>0</v>
          </cell>
        </row>
        <row r="27">
          <cell r="B27" t="str">
            <v>4.3</v>
          </cell>
          <cell r="C27" t="str">
            <v>SINAPI</v>
          </cell>
          <cell r="D27">
            <v>96402</v>
          </cell>
          <cell r="E27" t="str">
            <v>EXECUÇÃO DE PINTURA DE LIGAÇÃO COM EMULSÃO ASFÁLTICA RR-2C. AF_11/2019</v>
          </cell>
          <cell r="F27" t="str">
            <v>M2</v>
          </cell>
          <cell r="G27">
            <v>0</v>
          </cell>
          <cell r="H27">
            <v>1.93</v>
          </cell>
          <cell r="I27">
            <v>0</v>
          </cell>
        </row>
        <row r="28">
          <cell r="B28" t="str">
            <v>4.4</v>
          </cell>
          <cell r="C28" t="str">
            <v>SINAPI</v>
          </cell>
          <cell r="D28">
            <v>96396</v>
          </cell>
          <cell r="E28" t="str">
            <v>EXECUÇÃO E COMPACTAÇÃO DE BASE E OU SUB BASE PARA PAVIMENTAÇÃO DE BRITA GRADUADA SIMPLES - EXCLUSIVE CARGA E TRANSPORTE. AF_11/2019</v>
          </cell>
          <cell r="F28" t="str">
            <v>M3</v>
          </cell>
          <cell r="G28">
            <v>0</v>
          </cell>
          <cell r="H28">
            <v>102.92</v>
          </cell>
          <cell r="I28">
            <v>0</v>
          </cell>
        </row>
        <row r="29">
          <cell r="B29" t="str">
            <v>4.5</v>
          </cell>
          <cell r="C29" t="str">
            <v>SINAPI</v>
          </cell>
          <cell r="D29">
            <v>101768</v>
          </cell>
          <cell r="E29" t="str">
            <v>EXECUÇÃO E COMPACTAÇÃO DE BASE E OU SUB BASE PARA PAVIMENTAÇÃO DE SOLO ESTABILIZADO GRANULOMETRICAMENTE SEM MISTURA DE SOLOS - EXCLUSIVE SOLO, ESCAVAÇÃO, CARGA E TRANSPORTE. AF_11/2019</v>
          </cell>
          <cell r="F29" t="str">
            <v>M3</v>
          </cell>
          <cell r="G29">
            <v>0</v>
          </cell>
          <cell r="H29">
            <v>28.8</v>
          </cell>
          <cell r="I29">
            <v>0</v>
          </cell>
        </row>
        <row r="30">
          <cell r="B30" t="str">
            <v>4.6</v>
          </cell>
          <cell r="C30" t="str">
            <v>SIURB</v>
          </cell>
          <cell r="D30" t="str">
            <v>05.78.01 (I)</v>
          </cell>
          <cell r="E30" t="str">
            <v>CARGA, DESCARGA E TRANSPORTE DE CONCRETO ASFÁLTICO ATÉ A DISTÂNCIA MÉDIA DE IDA E VOLTA DE 1KM</v>
          </cell>
          <cell r="F30" t="str">
            <v>M3</v>
          </cell>
          <cell r="G30">
            <v>0</v>
          </cell>
          <cell r="H30">
            <v>12.46</v>
          </cell>
          <cell r="I30">
            <v>0</v>
          </cell>
        </row>
        <row r="31">
          <cell r="B31" t="str">
            <v>4.7</v>
          </cell>
          <cell r="C31" t="str">
            <v>SINAPI</v>
          </cell>
          <cell r="D31">
            <v>95877</v>
          </cell>
          <cell r="E31" t="str">
            <v xml:space="preserve">	TRANSPORTE COM CAMINHÃO BASCULANTE DE 18 M³, EM VIA URBANA PAVIMENTADA, DMT ATÉ 30 KM (UNIDADE: M3XKM). AF_07/2020</v>
          </cell>
          <cell r="F31" t="str">
            <v>M3XKM</v>
          </cell>
          <cell r="G31">
            <v>0</v>
          </cell>
          <cell r="H31">
            <v>1.17</v>
          </cell>
          <cell r="I31">
            <v>0</v>
          </cell>
        </row>
        <row r="32">
          <cell r="B32" t="str">
            <v>4.8</v>
          </cell>
          <cell r="C32" t="str">
            <v>SINAPI</v>
          </cell>
          <cell r="D32">
            <v>97636</v>
          </cell>
          <cell r="E32" t="str">
            <v>DEMOLIÇÃO PARCIAL DE PAVIMENTO ASFÁLTICO, DE FORMA MECANIZADA, SEM REAPROVEITAMENTO. AF_12/2017</v>
          </cell>
          <cell r="F32" t="str">
            <v>M2</v>
          </cell>
          <cell r="G32">
            <v>0</v>
          </cell>
          <cell r="H32">
            <v>13.74</v>
          </cell>
          <cell r="I32">
            <v>0</v>
          </cell>
        </row>
        <row r="33">
          <cell r="B33" t="str">
            <v>4.9</v>
          </cell>
          <cell r="C33" t="str">
            <v>SINAPI</v>
          </cell>
          <cell r="D33">
            <v>101114</v>
          </cell>
          <cell r="E33" t="str">
            <v>ESCAVAÇÃO HORIZONTAL EM SOLO DE 1A CATEGORIA COM TRATOR DE ESTEIRAS (100HP/LÂMINA: 2,19M3). AF_07/2020</v>
          </cell>
          <cell r="F33" t="str">
            <v>M3</v>
          </cell>
          <cell r="G33">
            <v>0</v>
          </cell>
          <cell r="H33">
            <v>3.03</v>
          </cell>
          <cell r="I33">
            <v>0</v>
          </cell>
        </row>
        <row r="34">
          <cell r="B34" t="str">
            <v>4.10</v>
          </cell>
          <cell r="C34" t="str">
            <v>SINAPI</v>
          </cell>
          <cell r="D34" t="str">
            <v xml:space="preserve">	100980</v>
          </cell>
          <cell r="E34" t="str">
            <v xml:space="preserve">	CARGA, MANOBRA E DESCARGA DE SOLOS E MATERIAIS GRANULARES EM CAMINHÃO BASCULANTE 18 M³ - CARGA COM ESCAVADEIRA HIDRÁULICA (CAÇAMBA DE 1,20 M³ / 155 HP) E DESCARGA LIVRE (UNIDADE: M3). AF_07/2020</v>
          </cell>
          <cell r="F34" t="str">
            <v>M3</v>
          </cell>
          <cell r="G34">
            <v>0</v>
          </cell>
          <cell r="H34">
            <v>4.01</v>
          </cell>
          <cell r="I34">
            <v>0</v>
          </cell>
        </row>
        <row r="35">
          <cell r="B35" t="str">
            <v>4.11</v>
          </cell>
          <cell r="C35" t="str">
            <v>SINAPI</v>
          </cell>
          <cell r="D35">
            <v>95877</v>
          </cell>
          <cell r="E35" t="str">
            <v xml:space="preserve">	TRANSPORTE COM CAMINHÃO BASCULANTE DE 18 M³, EM VIA URBANA PAVIMENTADA, DMT ATÉ 30 KM (UNIDADE: M3XKM). AF_07/2020</v>
          </cell>
          <cell r="F35" t="str">
            <v>M3XKM</v>
          </cell>
          <cell r="G35">
            <v>0</v>
          </cell>
          <cell r="H35">
            <v>1.17</v>
          </cell>
          <cell r="I35">
            <v>0</v>
          </cell>
        </row>
        <row r="36">
          <cell r="H36" t="str">
            <v>TOTAL ITEM</v>
          </cell>
          <cell r="I36">
            <v>0</v>
          </cell>
        </row>
        <row r="37">
          <cell r="B37" t="str">
            <v>5.</v>
          </cell>
          <cell r="E37" t="str">
            <v xml:space="preserve">SINALIZAÇÃO VIÁRIA </v>
          </cell>
        </row>
        <row r="38">
          <cell r="B38" t="str">
            <v>5.1</v>
          </cell>
          <cell r="C38" t="str">
            <v>SINAPI</v>
          </cell>
          <cell r="D38">
            <v>38121</v>
          </cell>
          <cell r="E38" t="str">
            <v>TINTA A BASE DE RESINA ACRILICA EMULSIONADA EM AGUA, PARA SINALIZACAO HORIZONTAL VIARIA (NBR 13699)</v>
          </cell>
          <cell r="F38" t="str">
            <v>M2</v>
          </cell>
          <cell r="G38">
            <v>79.67</v>
          </cell>
          <cell r="H38">
            <v>14.88</v>
          </cell>
          <cell r="I38">
            <v>1185.4896000000001</v>
          </cell>
        </row>
        <row r="39">
          <cell r="B39" t="str">
            <v>5.2</v>
          </cell>
          <cell r="C39" t="str">
            <v>SINAPI</v>
          </cell>
          <cell r="D39">
            <v>13521</v>
          </cell>
          <cell r="E39" t="str">
            <v xml:space="preserve">	PLACA DE ACO ESMALTADA PARA IDENTIFICACAO DE RUA, *45 CM X 20* CM</v>
          </cell>
          <cell r="F39" t="str">
            <v>UN</v>
          </cell>
          <cell r="G39">
            <v>6</v>
          </cell>
          <cell r="H39">
            <v>74.25</v>
          </cell>
          <cell r="I39">
            <v>445.5</v>
          </cell>
        </row>
        <row r="40">
          <cell r="B40" t="str">
            <v>5.3</v>
          </cell>
          <cell r="G40">
            <v>0</v>
          </cell>
          <cell r="I40">
            <v>0</v>
          </cell>
        </row>
        <row r="41">
          <cell r="B41" t="str">
            <v>5.4</v>
          </cell>
          <cell r="C41" t="str">
            <v>CDHU 182</v>
          </cell>
          <cell r="D41" t="str">
            <v>97.05.130</v>
          </cell>
          <cell r="E41" t="str">
            <v>Colocação de placa em suporte de madeira / metálico - solo</v>
          </cell>
          <cell r="F41" t="str">
            <v>m²</v>
          </cell>
          <cell r="G41">
            <v>0.54000000000000015</v>
          </cell>
          <cell r="H41">
            <v>51.21</v>
          </cell>
          <cell r="I41">
            <v>27.653400000000008</v>
          </cell>
        </row>
        <row r="42">
          <cell r="B42" t="str">
            <v>5.5</v>
          </cell>
          <cell r="C42" t="str">
            <v>CDHU 182</v>
          </cell>
          <cell r="D42" t="str">
            <v>97.05.140</v>
          </cell>
          <cell r="E42" t="str">
            <v>Suporte de perfil metálico galvanizado</v>
          </cell>
          <cell r="F42" t="str">
            <v>kg</v>
          </cell>
          <cell r="G42">
            <v>64.800000000000011</v>
          </cell>
          <cell r="H42">
            <v>20.87</v>
          </cell>
          <cell r="I42">
            <v>1352.3760000000002</v>
          </cell>
        </row>
        <row r="43">
          <cell r="H43" t="str">
            <v>TOTAL ITEM</v>
          </cell>
          <cell r="I43">
            <v>3011.0190000000002</v>
          </cell>
        </row>
        <row r="44">
          <cell r="B44" t="str">
            <v>6.</v>
          </cell>
          <cell r="E44" t="str">
            <v>REFORMA DE GUIAS, SARJETA E SARJETÃO SEM REAPROVEITAMENTO</v>
          </cell>
        </row>
        <row r="45">
          <cell r="B45" t="str">
            <v>6.1</v>
          </cell>
          <cell r="C45" t="str">
            <v>SINAPI</v>
          </cell>
          <cell r="D45" t="str">
            <v xml:space="preserve">	101619</v>
          </cell>
          <cell r="E45" t="str">
            <v>PREPARO DE FUNDO DE VALA COM LARGURA MENOR QUE 1,5 M, COM CAMADA DE BRITA, LANÇAMENTO MANUAL. AF_08/2020</v>
          </cell>
          <cell r="F45" t="str">
            <v>M3</v>
          </cell>
          <cell r="G45">
            <v>6.1575000000000006</v>
          </cell>
          <cell r="H45">
            <v>218.64</v>
          </cell>
          <cell r="I45">
            <v>1346.2758000000001</v>
          </cell>
        </row>
        <row r="46">
          <cell r="B46" t="str">
            <v>6.2</v>
          </cell>
          <cell r="C46" t="str">
            <v>SINAPI</v>
          </cell>
          <cell r="D46">
            <v>94273</v>
          </cell>
          <cell r="E46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F46" t="str">
            <v>M</v>
          </cell>
          <cell r="G46">
            <v>48</v>
          </cell>
          <cell r="H46">
            <v>43.02</v>
          </cell>
          <cell r="I46">
            <v>2064.96</v>
          </cell>
        </row>
        <row r="47">
          <cell r="B47" t="str">
            <v>6.3</v>
          </cell>
          <cell r="C47" t="str">
            <v>SINAPI</v>
          </cell>
          <cell r="D47">
            <v>94294</v>
          </cell>
          <cell r="E47" t="str">
            <v>EXECUÇÃO DE ESCORAS DE CONCRETO PARA CONTENÇÃO DE GUIAS PRÉ-FABRICADAS. AF_06/2016</v>
          </cell>
          <cell r="F47" t="str">
            <v>M</v>
          </cell>
          <cell r="G47">
            <v>48</v>
          </cell>
          <cell r="H47">
            <v>7.32</v>
          </cell>
          <cell r="I47">
            <v>351.36</v>
          </cell>
        </row>
        <row r="48">
          <cell r="B48" t="str">
            <v>6.4</v>
          </cell>
          <cell r="C48" t="str">
            <v>SINAPI</v>
          </cell>
          <cell r="D48">
            <v>94283</v>
          </cell>
          <cell r="E48" t="str">
            <v>EXECUÇÃO DE SARJETA DE CONCRETO USINADO, MOLDADA  IN LOCO  EM TRECHO RETO, 45 CM BASE X 15 CM ALTURA. AF_06/2016</v>
          </cell>
          <cell r="F48" t="str">
            <v>M</v>
          </cell>
          <cell r="G48">
            <v>53</v>
          </cell>
          <cell r="H48">
            <v>57.09</v>
          </cell>
          <cell r="I48">
            <v>3025.77</v>
          </cell>
        </row>
        <row r="49">
          <cell r="B49" t="str">
            <v>6.5</v>
          </cell>
          <cell r="C49" t="str">
            <v>SINAPI</v>
          </cell>
          <cell r="D49">
            <v>94293</v>
          </cell>
          <cell r="E49" t="str">
            <v>EXECUÇÃO DE SARJETÃO DE CONCRETO USINADO, MOLDADA  IN LOCO  EM TRECHO RETO, 100 CM BASE X 20 CM ALTURA. AF_06/2016</v>
          </cell>
          <cell r="F49" t="str">
            <v>M</v>
          </cell>
          <cell r="G49">
            <v>9.3000000000000007</v>
          </cell>
          <cell r="H49">
            <v>131.12</v>
          </cell>
          <cell r="I49">
            <v>1219.4160000000002</v>
          </cell>
        </row>
        <row r="50">
          <cell r="B50" t="str">
            <v>6.6</v>
          </cell>
          <cell r="C50" t="str">
            <v>SIURB INFRA</v>
          </cell>
          <cell r="D50" t="str">
            <v>05.01.00 (I)</v>
          </cell>
          <cell r="E50" t="str">
            <v xml:space="preserve">	ARRANCAMENTO DE GUIAS, INCLUI CARGA EM CAMINHÃO</v>
          </cell>
          <cell r="F50" t="str">
            <v>M</v>
          </cell>
          <cell r="G50">
            <v>48</v>
          </cell>
          <cell r="H50">
            <v>7.78</v>
          </cell>
          <cell r="I50">
            <v>373.44</v>
          </cell>
        </row>
        <row r="51">
          <cell r="B51" t="str">
            <v>6.7</v>
          </cell>
          <cell r="C51" t="str">
            <v>SIURB INFRA</v>
          </cell>
          <cell r="D51" t="str">
            <v xml:space="preserve">	05.03.00 (I)</v>
          </cell>
          <cell r="E51" t="str">
            <v>DEMOLIÇÃO DE PAVIMENTO DE CONCRETO, SARJETA OU SARJETÃO, INCLUI CARGA EM CAMINHÃO</v>
          </cell>
          <cell r="F51" t="str">
            <v>M2</v>
          </cell>
          <cell r="G51">
            <v>33.150000000000006</v>
          </cell>
          <cell r="H51">
            <v>19.010000000000002</v>
          </cell>
          <cell r="I51">
            <v>630.18150000000014</v>
          </cell>
        </row>
        <row r="52">
          <cell r="B52" t="str">
            <v>6.8</v>
          </cell>
          <cell r="C52" t="str">
            <v>CPOS</v>
          </cell>
          <cell r="D52" t="str">
            <v>07.01.120</v>
          </cell>
          <cell r="E52" t="str">
            <v>Carga e remoção de terra até a distância média de 1 km</v>
          </cell>
          <cell r="F52" t="str">
            <v>m³</v>
          </cell>
          <cell r="G52">
            <v>5.4375</v>
          </cell>
          <cell r="H52">
            <v>10.56</v>
          </cell>
          <cell r="I52">
            <v>57.42</v>
          </cell>
        </row>
        <row r="53">
          <cell r="B53" t="str">
            <v>6.9</v>
          </cell>
          <cell r="C53" t="str">
            <v>SINAPI</v>
          </cell>
          <cell r="D53">
            <v>95877</v>
          </cell>
          <cell r="E53" t="str">
            <v xml:space="preserve">	TRANSPORTE COM CAMINHÃO BASCULANTE DE 18 M³, EM VIA URBANA PAVIMENTADA, DMT ATÉ 30 KM (UNIDADE: M3XKM). AF_07/2020</v>
          </cell>
          <cell r="F53" t="str">
            <v>M3XKM</v>
          </cell>
          <cell r="G53">
            <v>19.03125</v>
          </cell>
          <cell r="H53">
            <v>1.37</v>
          </cell>
          <cell r="I53">
            <v>26.072812500000001</v>
          </cell>
        </row>
        <row r="54">
          <cell r="H54" t="str">
            <v>TOTAL ITEM</v>
          </cell>
          <cell r="I54">
            <v>9094.8961125000023</v>
          </cell>
        </row>
        <row r="55">
          <cell r="B55" t="str">
            <v>7.</v>
          </cell>
          <cell r="E55" t="str">
            <v>IMPLANTAÇÃO DE GUIAS, SARJETAS E SARJETÃO</v>
          </cell>
        </row>
        <row r="56">
          <cell r="B56" t="str">
            <v>7.1</v>
          </cell>
          <cell r="C56" t="str">
            <v>SINAPI</v>
          </cell>
          <cell r="D56" t="str">
            <v xml:space="preserve">	101619</v>
          </cell>
          <cell r="E56" t="str">
            <v>PREPARO DE FUNDO DE VALA COM LARGURA MENOR QUE 1,5 M, COM CAMADA DE BRITA, LANÇAMENTO MANUAL. AF_08/2020</v>
          </cell>
          <cell r="F56" t="str">
            <v>M3</v>
          </cell>
          <cell r="G56">
            <v>0</v>
          </cell>
          <cell r="H56">
            <v>202.17</v>
          </cell>
          <cell r="I56">
            <v>0</v>
          </cell>
        </row>
        <row r="57">
          <cell r="B57" t="str">
            <v>7.2</v>
          </cell>
          <cell r="C57" t="str">
            <v>SINAPI</v>
          </cell>
          <cell r="D57">
            <v>94273</v>
          </cell>
          <cell r="E57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F57" t="str">
            <v>M</v>
          </cell>
          <cell r="G57">
            <v>0</v>
          </cell>
          <cell r="H57">
            <v>37.01</v>
          </cell>
          <cell r="I57">
            <v>0</v>
          </cell>
        </row>
        <row r="58">
          <cell r="B58" t="str">
            <v>7.3</v>
          </cell>
          <cell r="C58" t="str">
            <v>SINAPI</v>
          </cell>
          <cell r="D58">
            <v>94294</v>
          </cell>
          <cell r="E58" t="str">
            <v>EXECUÇÃO DE ESCORAS DE CONCRETO PARA CONTENÇÃO DE GUIAS PRÉ-FABRICADAS. AF_06/2016</v>
          </cell>
          <cell r="F58" t="str">
            <v>M</v>
          </cell>
          <cell r="G58">
            <v>0</v>
          </cell>
          <cell r="H58">
            <v>6.52</v>
          </cell>
          <cell r="I58">
            <v>0</v>
          </cell>
        </row>
        <row r="59">
          <cell r="B59" t="str">
            <v>7.4</v>
          </cell>
          <cell r="C59" t="str">
            <v>SINAPI</v>
          </cell>
          <cell r="D59">
            <v>94283</v>
          </cell>
          <cell r="E59" t="str">
            <v>EXECUÇÃO DE SARJETA DE CONCRETO USINADO, MOLDADA  IN LOCO  EM TRECHO RETO, 45 CM BASE X 15 CM ALTURA. AF_06/2016</v>
          </cell>
          <cell r="F59" t="str">
            <v>M</v>
          </cell>
          <cell r="G59">
            <v>0</v>
          </cell>
          <cell r="H59">
            <v>48.85</v>
          </cell>
          <cell r="I59">
            <v>0</v>
          </cell>
        </row>
        <row r="60">
          <cell r="B60" t="str">
            <v>7.5</v>
          </cell>
          <cell r="C60" t="str">
            <v>SINAPI</v>
          </cell>
          <cell r="D60">
            <v>94293</v>
          </cell>
          <cell r="E60" t="str">
            <v>EXECUÇÃO DE SARJETÃO DE CONCRETO USINADO, MOLDADA  IN LOCO  EM TRECHO RETO, 100 CM BASE X 20 CM ALTURA. AF_06/2016</v>
          </cell>
          <cell r="F60" t="str">
            <v>M</v>
          </cell>
          <cell r="G60">
            <v>0</v>
          </cell>
          <cell r="H60">
            <v>112.2</v>
          </cell>
          <cell r="I60">
            <v>0</v>
          </cell>
        </row>
        <row r="61">
          <cell r="B61" t="str">
            <v>7.6</v>
          </cell>
          <cell r="C61" t="str">
            <v>SINAPI</v>
          </cell>
          <cell r="D61">
            <v>97636</v>
          </cell>
          <cell r="E61" t="str">
            <v>DEMOLIÇÃO PARCIAL DE PAVIMENTO ASFÁLTICO, DE FORMA MECANIZADA, SEM REAPROVEITAMENTO. AF_12/2017</v>
          </cell>
          <cell r="F61" t="str">
            <v>M2</v>
          </cell>
          <cell r="G61">
            <v>0</v>
          </cell>
          <cell r="H61">
            <v>13.74</v>
          </cell>
          <cell r="I61">
            <v>0</v>
          </cell>
        </row>
        <row r="62">
          <cell r="B62" t="str">
            <v>7.7</v>
          </cell>
          <cell r="C62" t="str">
            <v>SINAPI</v>
          </cell>
          <cell r="D62">
            <v>102302</v>
          </cell>
          <cell r="E62" t="str">
    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    </cell>
          <cell r="F62" t="str">
            <v>M3</v>
          </cell>
          <cell r="G62">
            <v>0</v>
          </cell>
          <cell r="H62">
            <v>7</v>
          </cell>
          <cell r="I62">
            <v>0</v>
          </cell>
        </row>
        <row r="63">
          <cell r="B63" t="str">
            <v>7.8</v>
          </cell>
          <cell r="C63" t="str">
            <v>CPOS</v>
          </cell>
          <cell r="D63" t="str">
            <v>07.01.120</v>
          </cell>
          <cell r="E63" t="str">
            <v>Carga e remoção de terra até a distância média de 1 km</v>
          </cell>
          <cell r="F63" t="str">
            <v>m³</v>
          </cell>
          <cell r="G63">
            <v>0</v>
          </cell>
          <cell r="H63">
            <v>9.42</v>
          </cell>
          <cell r="I63">
            <v>0</v>
          </cell>
        </row>
        <row r="64">
          <cell r="B64" t="str">
            <v>7.9</v>
          </cell>
          <cell r="C64" t="str">
            <v>SINAPI</v>
          </cell>
          <cell r="D64">
            <v>95877</v>
          </cell>
          <cell r="E64" t="str">
            <v xml:space="preserve">	TRANSPORTE COM CAMINHÃO BASCULANTE DE 18 M³, EM VIA URBANA PAVIMENTADA, DMT ATÉ 30 KM (UNIDADE: M3XKM). AF_07/2020</v>
          </cell>
          <cell r="F64" t="str">
            <v>M3XKM</v>
          </cell>
          <cell r="G64">
            <v>0</v>
          </cell>
          <cell r="H64">
            <v>1.17</v>
          </cell>
          <cell r="I64">
            <v>0</v>
          </cell>
        </row>
        <row r="65">
          <cell r="H65" t="str">
            <v>TOTAL ITEM</v>
          </cell>
          <cell r="I65">
            <v>0</v>
          </cell>
        </row>
        <row r="66">
          <cell r="B66" t="str">
            <v>8.</v>
          </cell>
          <cell r="E66" t="str">
            <v>POÇO DE VISITA E BOCA DE LOBO</v>
          </cell>
        </row>
        <row r="67">
          <cell r="B67" t="str">
            <v>8.1</v>
          </cell>
          <cell r="C67" t="str">
            <v>SIURB INFRA</v>
          </cell>
          <cell r="D67" t="str">
            <v>06.21.00 (I)</v>
          </cell>
          <cell r="E67" t="str">
            <v>LEVANTAMENTO OU REBAIXAMENTO DE TAMPÃO DE POÇO DE VISITA</v>
          </cell>
          <cell r="F67" t="str">
            <v>UN</v>
          </cell>
          <cell r="G67">
            <v>3</v>
          </cell>
          <cell r="H67">
            <v>136.91</v>
          </cell>
          <cell r="I67">
            <v>410.73</v>
          </cell>
        </row>
        <row r="68">
          <cell r="B68" t="str">
            <v>8.2</v>
          </cell>
          <cell r="C68" t="str">
            <v>SIURB INFRA</v>
          </cell>
          <cell r="D68">
            <v>62305</v>
          </cell>
          <cell r="E68" t="str">
            <v>SUBSTITUIÇÃO DE TAMPA DE CONCRETO PARA BOCA DE LOBO</v>
          </cell>
          <cell r="F68" t="str">
            <v>UN</v>
          </cell>
          <cell r="G68">
            <v>0</v>
          </cell>
          <cell r="H68">
            <v>166.46</v>
          </cell>
          <cell r="I68">
            <v>0</v>
          </cell>
        </row>
        <row r="69">
          <cell r="B69" t="str">
            <v>8.3</v>
          </cell>
          <cell r="C69" t="str">
            <v>SIURB INFRA</v>
          </cell>
          <cell r="D69">
            <v>62301</v>
          </cell>
          <cell r="E69" t="str">
            <v>REFORMA DE BOCA DE LOBO SIMPLES</v>
          </cell>
          <cell r="F69" t="str">
            <v>UN</v>
          </cell>
          <cell r="G69">
            <v>0</v>
          </cell>
          <cell r="H69">
            <v>756.34</v>
          </cell>
          <cell r="I69">
            <v>0</v>
          </cell>
        </row>
        <row r="70">
          <cell r="B70" t="str">
            <v>8.4</v>
          </cell>
          <cell r="C70" t="str">
            <v>SIURB INFRA</v>
          </cell>
          <cell r="D70">
            <v>62302</v>
          </cell>
          <cell r="E70" t="str">
            <v>REFORMA DE BOCA DE LOBO DUPLA</v>
          </cell>
          <cell r="F70" t="str">
            <v>UN</v>
          </cell>
          <cell r="G70">
            <v>0</v>
          </cell>
          <cell r="H70">
            <v>837.76</v>
          </cell>
          <cell r="I70">
            <v>0</v>
          </cell>
        </row>
        <row r="71">
          <cell r="B71" t="str">
            <v>8.5</v>
          </cell>
          <cell r="C71" t="str">
            <v>SIURB INFRA</v>
          </cell>
          <cell r="D71">
            <v>62303</v>
          </cell>
          <cell r="E71" t="str">
            <v>REFORMA DE BOCA DE LOBO TRIPLA</v>
          </cell>
          <cell r="F71" t="str">
            <v>UN</v>
          </cell>
          <cell r="G71">
            <v>0</v>
          </cell>
          <cell r="H71">
            <v>919.19</v>
          </cell>
          <cell r="I71">
            <v>0</v>
          </cell>
        </row>
        <row r="72">
          <cell r="H72" t="str">
            <v>TOTAL ITEM</v>
          </cell>
          <cell r="I72">
            <v>410.73</v>
          </cell>
        </row>
        <row r="73">
          <cell r="B73" t="str">
            <v>9.</v>
          </cell>
          <cell r="E73" t="str">
            <v>REMOÇÃO DE SEXTAVADO</v>
          </cell>
        </row>
        <row r="74">
          <cell r="B74" t="str">
            <v>9.1</v>
          </cell>
          <cell r="C74" t="str">
            <v>SIURB</v>
          </cell>
          <cell r="D74" t="str">
            <v>17.60.46 (E)</v>
          </cell>
          <cell r="E74" t="str">
            <v xml:space="preserve">	RETIRADA DE PISO INTERTRAVADO</v>
          </cell>
          <cell r="F74" t="str">
            <v>M2</v>
          </cell>
          <cell r="G74">
            <v>0</v>
          </cell>
          <cell r="H74">
            <v>12.76</v>
          </cell>
          <cell r="I74">
            <v>0</v>
          </cell>
        </row>
        <row r="75">
          <cell r="B75" t="str">
            <v>9.2</v>
          </cell>
          <cell r="C75" t="str">
            <v>SINAPI</v>
          </cell>
          <cell r="D75">
            <v>100984</v>
          </cell>
          <cell r="E75" t="str">
            <v xml:space="preserve">	CARGA, MANOBRA E DESCARGA DE ENTULHO EM CAMINHÃO BASCULANTE 18 M³ - CARGA COM ESCAVADEIRA HIDRÁULICA (CAÇAMBA DE 0,80 M³ / 111 HP) E DESCARGA LIVRE (UNIDADE: M3). AF_07/2020</v>
          </cell>
          <cell r="F75" t="str">
            <v>M3</v>
          </cell>
          <cell r="G75">
            <v>0</v>
          </cell>
          <cell r="H75">
            <v>5.64</v>
          </cell>
          <cell r="I75">
            <v>0</v>
          </cell>
        </row>
        <row r="76">
          <cell r="B76" t="str">
            <v>9.3</v>
          </cell>
          <cell r="C76" t="str">
            <v>SINAPI</v>
          </cell>
          <cell r="D76">
            <v>95877</v>
          </cell>
          <cell r="E76" t="str">
            <v xml:space="preserve">	TRANSPORTE COM CAMINHÃO BASCULANTE DE 18 M³, EM VIA URBANA PAVIMENTADA, DMT ATÉ 30 KM (UNIDADE: M3XKM). AF_07/2020</v>
          </cell>
          <cell r="F76" t="str">
            <v>M3XKM</v>
          </cell>
          <cell r="G76">
            <v>0</v>
          </cell>
          <cell r="H76">
            <v>1.17</v>
          </cell>
          <cell r="I76">
            <v>0</v>
          </cell>
        </row>
        <row r="77">
          <cell r="H77" t="str">
            <v>TOTAL ITEM</v>
          </cell>
          <cell r="I77">
            <v>0</v>
          </cell>
        </row>
        <row r="78">
          <cell r="B78" t="str">
            <v>SINAPI</v>
          </cell>
          <cell r="C78">
            <v>44409</v>
          </cell>
          <cell r="E78" t="str">
            <v xml:space="preserve">CUSTO TOTAL </v>
          </cell>
          <cell r="F78" t="str">
            <v>R$</v>
          </cell>
          <cell r="I78">
            <v>73491.445990000007</v>
          </cell>
        </row>
      </sheetData>
      <sheetData sheetId="1" refreshError="1">
        <row r="4">
          <cell r="B4" t="str">
            <v>CÓDIGO</v>
          </cell>
          <cell r="C4" t="str">
            <v>DISCRIMINAÇÃO DE SERVIÇOS</v>
          </cell>
          <cell r="S4" t="str">
            <v>UN</v>
          </cell>
          <cell r="T4" t="str">
            <v>QUANT</v>
          </cell>
        </row>
        <row r="5">
          <cell r="B5" t="str">
            <v>MEMÓRIA DE CALCULO</v>
          </cell>
        </row>
        <row r="6">
          <cell r="B6" t="str">
            <v>1.</v>
          </cell>
          <cell r="C6" t="str">
            <v>SERVIÇOS PRELIMINARES</v>
          </cell>
        </row>
        <row r="8">
          <cell r="B8" t="str">
            <v>1.1</v>
          </cell>
          <cell r="C8" t="str">
            <v>PLACA DE OBRA EM CHAPA DE AÇO GALVANIZADO</v>
          </cell>
          <cell r="S8" t="str">
            <v>M2</v>
          </cell>
          <cell r="T8">
            <v>0</v>
          </cell>
        </row>
        <row r="9">
          <cell r="Q9" t="str">
            <v>Total:</v>
          </cell>
          <cell r="R9">
            <v>0</v>
          </cell>
        </row>
        <row r="10">
          <cell r="B10" t="str">
            <v>2.</v>
          </cell>
          <cell r="C10" t="str">
            <v>ADM LOCAL</v>
          </cell>
        </row>
        <row r="11">
          <cell r="B11" t="str">
            <v>2.1</v>
          </cell>
          <cell r="C11" t="str">
            <v xml:space="preserve">COMPOSIÇÃO PARA ADMINISTRAÇÃO LOCAL </v>
          </cell>
          <cell r="S11" t="str">
            <v>UN</v>
          </cell>
        </row>
        <row r="12">
          <cell r="B12" t="str">
            <v>3.</v>
          </cell>
          <cell r="C12" t="str">
            <v>RECAPEAMENTO VIÁRIO</v>
          </cell>
        </row>
        <row r="13">
          <cell r="B13" t="str">
            <v>3.1</v>
          </cell>
          <cell r="C13" t="str">
            <v>EXECUÇÃO DE PINTURA DE LIGAÇÃO COM EMULSÃO ASFÁLTICA RR-2C. AF_11/2019</v>
          </cell>
          <cell r="S13" t="str">
            <v>M2</v>
          </cell>
          <cell r="T13">
            <v>896.83</v>
          </cell>
        </row>
        <row r="14">
          <cell r="C14" t="str">
            <v xml:space="preserve">Área </v>
          </cell>
          <cell r="D14">
            <v>896.83</v>
          </cell>
          <cell r="E14" t="str">
            <v>m²</v>
          </cell>
          <cell r="F14" t="str">
            <v>-</v>
          </cell>
          <cell r="H14" t="str">
            <v>àrea sextavado</v>
          </cell>
          <cell r="J14">
            <v>0</v>
          </cell>
          <cell r="M14" t="str">
            <v>m²</v>
          </cell>
          <cell r="R14">
            <v>896.83</v>
          </cell>
        </row>
        <row r="15">
          <cell r="Q15" t="str">
            <v>Total</v>
          </cell>
          <cell r="R15">
            <v>896.83</v>
          </cell>
        </row>
        <row r="18">
          <cell r="B18" t="str">
            <v>3.2</v>
          </cell>
          <cell r="C18" t="str">
            <v>EXECUÇÃO DE PAVIMENTO COM APLICAÇÃO DE CONCRETO ASFÁLTICO, CAMADA DE ROLAMENTO - EXCLUSIVE CARGA E TRANSPORTE. AF_11/2019</v>
          </cell>
          <cell r="S18" t="str">
            <v>M3</v>
          </cell>
          <cell r="T18">
            <v>44.841500000000003</v>
          </cell>
        </row>
        <row r="19">
          <cell r="C19" t="str">
            <v xml:space="preserve">Área </v>
          </cell>
          <cell r="D19">
            <v>896.83</v>
          </cell>
          <cell r="E19" t="str">
            <v>m²</v>
          </cell>
          <cell r="F19" t="str">
            <v>x</v>
          </cell>
          <cell r="H19">
            <v>0.05</v>
          </cell>
          <cell r="R19">
            <v>44.841500000000003</v>
          </cell>
        </row>
        <row r="20">
          <cell r="Q20" t="str">
            <v>Total</v>
          </cell>
          <cell r="R20">
            <v>44.841500000000003</v>
          </cell>
        </row>
        <row r="23">
          <cell r="B23" t="str">
            <v>3.3</v>
          </cell>
          <cell r="C23" t="str">
            <v xml:space="preserve">	TRANSPORTE COM CAMINHÃO BASCULANTE DE 18 M³, EM VIA URBANA PAVIMENTADA, DMT ATÉ 30 KM (UNIDADE: M3XKM). AF_07/2020</v>
          </cell>
          <cell r="S23" t="str">
            <v>M3XKM</v>
          </cell>
          <cell r="T23">
            <v>493.25650000000002</v>
          </cell>
        </row>
        <row r="24">
          <cell r="C24" t="str">
            <v xml:space="preserve">Volume </v>
          </cell>
          <cell r="D24">
            <v>44.841500000000003</v>
          </cell>
          <cell r="E24" t="str">
            <v>x</v>
          </cell>
          <cell r="F24" t="str">
            <v>Distância até usina</v>
          </cell>
          <cell r="I24" t="str">
            <v>km</v>
          </cell>
          <cell r="J24">
            <v>11</v>
          </cell>
          <cell r="R24">
            <v>493.25650000000002</v>
          </cell>
        </row>
        <row r="25">
          <cell r="Q25" t="str">
            <v>Total</v>
          </cell>
          <cell r="R25">
            <v>493.25650000000002</v>
          </cell>
        </row>
        <row r="26">
          <cell r="B26" t="str">
            <v>3.4</v>
          </cell>
          <cell r="C26" t="str">
            <v>FRESAGEM DE PAVIMENTO ASFÁLTICO (PROFUNDIDADE ATÉ 5,0 CM) - EXCLUSIVE TRANSPORTE. AF_11/2019</v>
          </cell>
          <cell r="S26" t="str">
            <v>M2</v>
          </cell>
          <cell r="T26">
            <v>896.83</v>
          </cell>
        </row>
        <row r="27">
          <cell r="C27" t="str">
            <v xml:space="preserve">Área </v>
          </cell>
          <cell r="D27">
            <v>896.83</v>
          </cell>
          <cell r="Q27" t="str">
            <v>Total:</v>
          </cell>
          <cell r="R27">
            <v>896.83</v>
          </cell>
        </row>
        <row r="29">
          <cell r="B29" t="str">
            <v>3.5</v>
          </cell>
          <cell r="C29" t="str">
            <v xml:space="preserve">	CARGA, MANOBRA E DESCARGA DE ENTULHO EM CAMINHÃO BASCULANTE 18 M³ - CARGA COM ESCAVADEIRA HIDRÁULICA (CAÇAMBA DE 0,80 M³ / 111 HP) E DESCARGA LIVRE (UNIDADE: M3). AF_07/2020</v>
          </cell>
          <cell r="S29" t="str">
            <v>M3</v>
          </cell>
          <cell r="T29">
            <v>44.841500000000003</v>
          </cell>
        </row>
        <row r="30">
          <cell r="C30" t="str">
            <v xml:space="preserve">Volume </v>
          </cell>
          <cell r="D30">
            <v>896.83</v>
          </cell>
          <cell r="E30" t="str">
            <v>x</v>
          </cell>
          <cell r="F30">
            <v>0.05</v>
          </cell>
          <cell r="R30">
            <v>44.841500000000003</v>
          </cell>
        </row>
        <row r="31">
          <cell r="Q31" t="str">
            <v>Total</v>
          </cell>
          <cell r="R31">
            <v>44.841500000000003</v>
          </cell>
        </row>
        <row r="33">
          <cell r="B33" t="str">
            <v>3.6</v>
          </cell>
          <cell r="C33" t="str">
            <v xml:space="preserve">	TRANSPORTE COM CAMINHÃO BASCULANTE DE 18 M³, EM VIA URBANA PAVIMENTADA, DMT ATÉ 30 KM (UNIDADE: M3XKM). AF_07/2020</v>
          </cell>
          <cell r="S33" t="str">
            <v>M3XKM</v>
          </cell>
          <cell r="T33">
            <v>156.94525000000002</v>
          </cell>
        </row>
        <row r="34">
          <cell r="C34" t="str">
            <v xml:space="preserve">Volume </v>
          </cell>
          <cell r="D34">
            <v>44.841500000000003</v>
          </cell>
          <cell r="E34" t="str">
            <v>x</v>
          </cell>
          <cell r="F34" t="str">
            <v>Distância até bota fora</v>
          </cell>
          <cell r="I34" t="str">
            <v>km</v>
          </cell>
          <cell r="J34">
            <v>3.5</v>
          </cell>
          <cell r="R34">
            <v>156.94525000000002</v>
          </cell>
        </row>
        <row r="35">
          <cell r="Q35" t="str">
            <v>Total</v>
          </cell>
          <cell r="R35">
            <v>156.94525000000002</v>
          </cell>
        </row>
        <row r="36">
          <cell r="B36" t="str">
            <v>4.</v>
          </cell>
          <cell r="C36" t="str">
            <v xml:space="preserve">RECUPERAÇÃO DE PAVIMENTO </v>
          </cell>
        </row>
        <row r="37">
          <cell r="B37" t="str">
            <v>4.1</v>
          </cell>
          <cell r="C37" t="str">
            <v>EXECUÇÃO DE PAVIMENTO COM APLICAÇÃO DE CONCRETO ASFÁLTICO, CAMADA DE ROLAMENTO - EXCLUSIVE CARGA E TRANSPORTE. AF_11/2019</v>
          </cell>
          <cell r="S37" t="str">
            <v>M3</v>
          </cell>
          <cell r="T37">
            <v>0</v>
          </cell>
        </row>
        <row r="38">
          <cell r="C38" t="str">
            <v xml:space="preserve">Área </v>
          </cell>
          <cell r="D38">
            <v>0</v>
          </cell>
          <cell r="F38" t="str">
            <v>x</v>
          </cell>
          <cell r="H38">
            <v>0.05</v>
          </cell>
          <cell r="R38">
            <v>0</v>
          </cell>
        </row>
        <row r="39">
          <cell r="Q39" t="str">
            <v>Total</v>
          </cell>
          <cell r="R39">
            <v>0</v>
          </cell>
        </row>
        <row r="41">
          <cell r="B41" t="str">
            <v>4.2</v>
          </cell>
          <cell r="C41" t="str">
            <v>EXECUÇÃO DE IMPRIMAÇÃO COM ASFALTO DILUÍDO CM-30. AF_11/2019</v>
          </cell>
          <cell r="S41" t="str">
            <v>M2</v>
          </cell>
          <cell r="T41">
            <v>0</v>
          </cell>
        </row>
        <row r="42">
          <cell r="C42" t="str">
            <v xml:space="preserve">Área </v>
          </cell>
          <cell r="D42">
            <v>0</v>
          </cell>
          <cell r="R42">
            <v>0</v>
          </cell>
        </row>
        <row r="43">
          <cell r="Q43" t="str">
            <v>Total</v>
          </cell>
          <cell r="R43">
            <v>0</v>
          </cell>
        </row>
        <row r="44">
          <cell r="B44" t="str">
            <v>4.3</v>
          </cell>
          <cell r="C44" t="str">
            <v>EXECUÇÃO DE PINTURA DE LIGAÇÃO COM EMULSÃO ASFÁLTICA RR-2C. AF_11/2019</v>
          </cell>
          <cell r="S44" t="str">
            <v>M2</v>
          </cell>
          <cell r="T44">
            <v>0</v>
          </cell>
        </row>
        <row r="45">
          <cell r="C45" t="str">
            <v xml:space="preserve">Área </v>
          </cell>
          <cell r="D45">
            <v>0</v>
          </cell>
          <cell r="R45">
            <v>0</v>
          </cell>
        </row>
        <row r="46">
          <cell r="Q46" t="str">
            <v>Total</v>
          </cell>
          <cell r="R46">
            <v>0</v>
          </cell>
        </row>
        <row r="48">
          <cell r="B48" t="str">
            <v>4.4</v>
          </cell>
          <cell r="C48" t="str">
            <v>EXECUÇÃO E COMPACTAÇÃO DE BASE E OU SUB BASE PARA PAVIMENTAÇÃO DE BRITA GRADUADA SIMPLES - EXCLUSIVE CARGA E TRANSPORTE. AF_11/2019</v>
          </cell>
          <cell r="I48">
            <v>0</v>
          </cell>
          <cell r="S48" t="str">
            <v>M3</v>
          </cell>
          <cell r="T48">
            <v>0</v>
          </cell>
        </row>
        <row r="49">
          <cell r="C49" t="str">
            <v xml:space="preserve">Área </v>
          </cell>
          <cell r="D49">
            <v>0</v>
          </cell>
          <cell r="F49" t="str">
            <v>x</v>
          </cell>
          <cell r="H49">
            <v>0.2</v>
          </cell>
          <cell r="R49">
            <v>0</v>
          </cell>
        </row>
        <row r="50">
          <cell r="Q50" t="str">
            <v>Total</v>
          </cell>
          <cell r="R50">
            <v>0</v>
          </cell>
        </row>
        <row r="52">
          <cell r="B52" t="str">
            <v>4.5</v>
          </cell>
          <cell r="C52" t="str">
            <v>EXECUÇÃO E COMPACTAÇÃO DE BASE E OU SUB BASE PARA PAVIMENTAÇÃO DE SOLO ESTABILIZADO GRANULOMETRICAMENTE SEM MISTURA DE SOLOS - EXCLUSIVE SOLO, ESCAVAÇÃO, CARGA E TRANSPORTE. AF_11/2019</v>
          </cell>
          <cell r="S52" t="str">
            <v>M3</v>
          </cell>
          <cell r="T52">
            <v>0</v>
          </cell>
        </row>
        <row r="53">
          <cell r="C53" t="str">
            <v xml:space="preserve">Área </v>
          </cell>
          <cell r="D53">
            <v>0</v>
          </cell>
          <cell r="F53" t="str">
            <v>x</v>
          </cell>
          <cell r="H53">
            <v>0.2</v>
          </cell>
          <cell r="R53">
            <v>0</v>
          </cell>
        </row>
        <row r="54">
          <cell r="Q54" t="str">
            <v>Total</v>
          </cell>
          <cell r="R54">
            <v>0</v>
          </cell>
        </row>
        <row r="56">
          <cell r="B56" t="str">
            <v>4.6</v>
          </cell>
          <cell r="C56" t="str">
            <v>CARGA, DESCARGA E TRANSPORTE DE CONCRETO ASFÁLTICO ATÉ A DISTÂNCIA MÉDIA DE IDA E VOLTA DE 1KM</v>
          </cell>
          <cell r="S56" t="str">
            <v>M3</v>
          </cell>
          <cell r="T56">
            <v>0</v>
          </cell>
        </row>
        <row r="57">
          <cell r="C57" t="str">
            <v xml:space="preserve">Volume </v>
          </cell>
          <cell r="D57">
            <v>0</v>
          </cell>
          <cell r="E57" t="str">
            <v>x</v>
          </cell>
          <cell r="R57">
            <v>0</v>
          </cell>
        </row>
        <row r="58">
          <cell r="Q58" t="str">
            <v>Total</v>
          </cell>
          <cell r="R58">
            <v>0</v>
          </cell>
        </row>
        <row r="59">
          <cell r="B59" t="str">
            <v>4.7</v>
          </cell>
          <cell r="C59" t="str">
            <v xml:space="preserve">	TRANSPORTE COM CAMINHÃO BASCULANTE DE 18 M³, EM VIA URBANA PAVIMENTADA, DMT ATÉ 30 KM (UNIDADE: M3XKM). AF_07/2020</v>
          </cell>
          <cell r="S59" t="str">
            <v>M3XKM</v>
          </cell>
          <cell r="T59">
            <v>0</v>
          </cell>
        </row>
        <row r="60">
          <cell r="C60" t="str">
            <v xml:space="preserve">Volume </v>
          </cell>
          <cell r="D60">
            <v>0</v>
          </cell>
          <cell r="E60" t="str">
            <v>x</v>
          </cell>
          <cell r="F60" t="str">
            <v>Distância até usina</v>
          </cell>
          <cell r="I60" t="str">
            <v>km</v>
          </cell>
          <cell r="R60">
            <v>0</v>
          </cell>
        </row>
        <row r="61">
          <cell r="Q61" t="str">
            <v>Total</v>
          </cell>
          <cell r="R61">
            <v>0</v>
          </cell>
        </row>
        <row r="63">
          <cell r="B63" t="str">
            <v>4.8</v>
          </cell>
          <cell r="C63" t="str">
            <v>DEMOLIÇÃO PARCIAL DE PAVIMENTO ASFÁLTICO, DE FORMA MECANIZADA, SEM REAPROVEITAMENTO. AF_12/2017</v>
          </cell>
          <cell r="S63" t="str">
            <v>M2</v>
          </cell>
          <cell r="T63">
            <v>0</v>
          </cell>
        </row>
        <row r="64">
          <cell r="C64" t="str">
            <v xml:space="preserve">Área </v>
          </cell>
          <cell r="D64">
            <v>0</v>
          </cell>
          <cell r="Q64" t="str">
            <v>Total:</v>
          </cell>
          <cell r="R64">
            <v>0</v>
          </cell>
        </row>
        <row r="66">
          <cell r="B66" t="str">
            <v>4.9</v>
          </cell>
          <cell r="C66" t="str">
            <v>ESCAVAÇÃO HORIZONTAL EM SOLO DE 1A CATEGORIA COM TRATOR DE ESTEIRAS (100HP/LÂMINA: 2,19M3). AF_07/2020</v>
          </cell>
          <cell r="S66" t="str">
            <v>M3</v>
          </cell>
          <cell r="T66">
            <v>0</v>
          </cell>
        </row>
        <row r="67">
          <cell r="C67" t="str">
            <v xml:space="preserve">Área </v>
          </cell>
          <cell r="D67">
            <v>0</v>
          </cell>
          <cell r="F67" t="str">
            <v>x</v>
          </cell>
          <cell r="H67">
            <v>0.4</v>
          </cell>
          <cell r="Q67" t="str">
            <v>Total:</v>
          </cell>
          <cell r="R67">
            <v>0</v>
          </cell>
        </row>
        <row r="69">
          <cell r="B69" t="str">
            <v>4.10</v>
          </cell>
          <cell r="C69" t="str">
            <v xml:space="preserve">	CARGA, MANOBRA E DESCARGA DE SOLOS E MATERIAIS GRANULARES EM CAMINHÃO BASCULANTE 18 M³ - CARGA COM ESCAVADEIRA HIDRÁULICA (CAÇAMBA DE 1,20 M³ / 155 HP) E DESCARGA LIVRE (UNIDADE: M3). AF_07/2020</v>
          </cell>
          <cell r="S69" t="str">
            <v>M3</v>
          </cell>
          <cell r="T69">
            <v>0</v>
          </cell>
        </row>
        <row r="70">
          <cell r="C70" t="str">
            <v xml:space="preserve">Volume </v>
          </cell>
          <cell r="D70">
            <v>0</v>
          </cell>
          <cell r="E70" t="str">
            <v>x</v>
          </cell>
          <cell r="F70">
            <v>0.05</v>
          </cell>
          <cell r="R70">
            <v>0</v>
          </cell>
        </row>
        <row r="71">
          <cell r="Q71" t="str">
            <v>Total</v>
          </cell>
          <cell r="R71">
            <v>0</v>
          </cell>
        </row>
        <row r="73">
          <cell r="B73" t="str">
            <v>4.11</v>
          </cell>
          <cell r="C73" t="str">
            <v xml:space="preserve">	TRANSPORTE COM CAMINHÃO BASCULANTE DE 18 M³, EM VIA URBANA PAVIMENTADA, DMT ATÉ 30 KM (UNIDADE: M3XKM). AF_07/2020</v>
          </cell>
          <cell r="S73" t="str">
            <v>M3XKM</v>
          </cell>
        </row>
        <row r="74">
          <cell r="C74" t="str">
            <v xml:space="preserve">Volume </v>
          </cell>
          <cell r="D74">
            <v>0</v>
          </cell>
          <cell r="E74" t="str">
            <v>x</v>
          </cell>
          <cell r="F74" t="str">
            <v>Distância até bota fora</v>
          </cell>
          <cell r="I74" t="str">
            <v>km</v>
          </cell>
          <cell r="R74">
            <v>0</v>
          </cell>
        </row>
        <row r="76">
          <cell r="B76" t="str">
            <v>5.</v>
          </cell>
          <cell r="C76" t="str">
            <v xml:space="preserve">SINALIZAÇÃO VIÁRIA </v>
          </cell>
        </row>
        <row r="77">
          <cell r="B77" t="str">
            <v>5.1</v>
          </cell>
          <cell r="C77" t="str">
            <v>TINTA A BASE DE RESINA ACRILICA EMULSIONADA EM AGUA, PARA SINALIZACAO HORIZONTAL VIARIA (NBR 13699)</v>
          </cell>
          <cell r="S77" t="str">
            <v>M2</v>
          </cell>
          <cell r="T77">
            <v>79.67</v>
          </cell>
        </row>
        <row r="78">
          <cell r="C78" t="str">
            <v>Amarela</v>
          </cell>
          <cell r="F78">
            <v>33.83</v>
          </cell>
          <cell r="R78">
            <v>33.83</v>
          </cell>
        </row>
        <row r="79">
          <cell r="C79" t="str">
            <v xml:space="preserve">Branca </v>
          </cell>
          <cell r="F79">
            <v>45.84</v>
          </cell>
          <cell r="R79">
            <v>45.84</v>
          </cell>
        </row>
        <row r="80">
          <cell r="Q80" t="str">
            <v>Total</v>
          </cell>
          <cell r="R80">
            <v>79.67</v>
          </cell>
        </row>
        <row r="82">
          <cell r="B82" t="str">
            <v>5.2</v>
          </cell>
          <cell r="C82" t="str">
            <v xml:space="preserve">	PLACA DE ACO ESMALTADA PARA IDENTIFICACAO DE RUA, *45 CM X 20* CM</v>
          </cell>
          <cell r="S82" t="str">
            <v>UN</v>
          </cell>
          <cell r="T82">
            <v>6</v>
          </cell>
        </row>
        <row r="83">
          <cell r="C83" t="str">
            <v xml:space="preserve">Quantidade </v>
          </cell>
          <cell r="D83">
            <v>6</v>
          </cell>
          <cell r="Q83" t="str">
            <v>Total:</v>
          </cell>
          <cell r="R83">
            <v>6</v>
          </cell>
        </row>
        <row r="85">
          <cell r="B85" t="str">
            <v>5.3</v>
          </cell>
          <cell r="C85">
            <v>0</v>
          </cell>
          <cell r="S85">
            <v>0</v>
          </cell>
          <cell r="T85">
            <v>0</v>
          </cell>
        </row>
        <row r="86">
          <cell r="C86" t="str">
            <v xml:space="preserve">Quantidade </v>
          </cell>
          <cell r="F86">
            <v>0</v>
          </cell>
          <cell r="H86">
            <v>0.45</v>
          </cell>
          <cell r="I86" t="str">
            <v>x</v>
          </cell>
          <cell r="J86">
            <v>0.45</v>
          </cell>
          <cell r="R86">
            <v>0</v>
          </cell>
        </row>
        <row r="87">
          <cell r="Q87" t="str">
            <v>Total:</v>
          </cell>
          <cell r="R87">
            <v>0</v>
          </cell>
        </row>
        <row r="89">
          <cell r="B89" t="str">
            <v>5.4</v>
          </cell>
          <cell r="C89" t="str">
            <v>Colocação de placa em suporte de madeira / metálico - solo</v>
          </cell>
          <cell r="S89" t="str">
            <v>m²</v>
          </cell>
          <cell r="T89">
            <v>0.54000000000000015</v>
          </cell>
        </row>
        <row r="90">
          <cell r="C90" t="str">
            <v>Logradouro</v>
          </cell>
          <cell r="R90">
            <v>0.54000000000000015</v>
          </cell>
        </row>
        <row r="91">
          <cell r="C91" t="str">
            <v xml:space="preserve">Alerta / direcional </v>
          </cell>
          <cell r="R91">
            <v>0</v>
          </cell>
        </row>
        <row r="92">
          <cell r="Q92" t="str">
            <v>Total:</v>
          </cell>
          <cell r="R92">
            <v>0.54000000000000015</v>
          </cell>
        </row>
        <row r="94">
          <cell r="B94" t="str">
            <v>5.5</v>
          </cell>
          <cell r="C94" t="str">
            <v>Suporte de perfil metálico galvanizado</v>
          </cell>
          <cell r="S94" t="str">
            <v>kg</v>
          </cell>
          <cell r="T94">
            <v>64.800000000000011</v>
          </cell>
        </row>
        <row r="95">
          <cell r="C95" t="str">
            <v>Postes</v>
          </cell>
          <cell r="E95" t="str">
            <v>un</v>
          </cell>
          <cell r="F95">
            <v>6</v>
          </cell>
          <cell r="G95" t="str">
            <v>H=</v>
          </cell>
          <cell r="H95">
            <v>2</v>
          </cell>
          <cell r="J95" t="str">
            <v>ɣ  aço =</v>
          </cell>
          <cell r="L95">
            <v>5.4</v>
          </cell>
          <cell r="R95">
            <v>64.800000000000011</v>
          </cell>
        </row>
        <row r="96">
          <cell r="Q96" t="str">
            <v>Total:</v>
          </cell>
          <cell r="R96">
            <v>64.800000000000011</v>
          </cell>
        </row>
        <row r="98">
          <cell r="B98" t="str">
            <v>6.</v>
          </cell>
          <cell r="C98" t="str">
            <v>REFORMA DE GUIAS, SARJETA E SARJETÃO SEM REAPROVEITAMENTO</v>
          </cell>
        </row>
        <row r="99">
          <cell r="B99" t="str">
            <v>6.1</v>
          </cell>
          <cell r="C99" t="str">
            <v>PREPARO DE FUNDO DE VALA COM LARGURA MENOR QUE 1,5 M, COM CAMADA DE BRITA, LANÇAMENTO MANUAL. AF_08/2020</v>
          </cell>
          <cell r="S99" t="str">
            <v>M3</v>
          </cell>
          <cell r="T99">
            <v>6.1575000000000006</v>
          </cell>
        </row>
        <row r="100">
          <cell r="D100" t="str">
            <v>GUIA</v>
          </cell>
          <cell r="H100">
            <v>48</v>
          </cell>
          <cell r="J100" t="str">
            <v>m</v>
          </cell>
          <cell r="K100" t="str">
            <v>x</v>
          </cell>
          <cell r="L100">
            <v>0.15</v>
          </cell>
          <cell r="M100" t="str">
            <v>x</v>
          </cell>
          <cell r="N100">
            <v>0.1</v>
          </cell>
          <cell r="Q100" t="str">
            <v>=</v>
          </cell>
          <cell r="R100">
            <v>0.72</v>
          </cell>
        </row>
        <row r="101">
          <cell r="D101" t="str">
            <v xml:space="preserve">SARJETA </v>
          </cell>
          <cell r="H101">
            <v>53</v>
          </cell>
          <cell r="J101" t="str">
            <v>m</v>
          </cell>
          <cell r="K101" t="str">
            <v>x</v>
          </cell>
          <cell r="L101">
            <v>0.45</v>
          </cell>
          <cell r="M101" t="str">
            <v>x</v>
          </cell>
          <cell r="N101">
            <v>0.15</v>
          </cell>
          <cell r="Q101" t="str">
            <v>=</v>
          </cell>
          <cell r="R101">
            <v>3.5775000000000001</v>
          </cell>
        </row>
        <row r="102">
          <cell r="D102" t="str">
            <v>SARJETÃO</v>
          </cell>
          <cell r="H102">
            <v>9.3000000000000007</v>
          </cell>
          <cell r="J102" t="str">
            <v>m</v>
          </cell>
          <cell r="K102" t="str">
            <v>x</v>
          </cell>
          <cell r="L102">
            <v>1</v>
          </cell>
          <cell r="M102" t="str">
            <v>x</v>
          </cell>
          <cell r="N102">
            <v>0.2</v>
          </cell>
          <cell r="Q102" t="str">
            <v>=</v>
          </cell>
          <cell r="R102">
            <v>1.8600000000000003</v>
          </cell>
        </row>
        <row r="103">
          <cell r="Q103" t="str">
            <v>Total:</v>
          </cell>
          <cell r="R103">
            <v>6.1575000000000006</v>
          </cell>
        </row>
        <row r="104">
          <cell r="B104" t="str">
            <v>6.2</v>
          </cell>
          <cell r="C104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S104" t="str">
            <v>M</v>
          </cell>
          <cell r="T104">
            <v>48</v>
          </cell>
        </row>
        <row r="105">
          <cell r="C105" t="str">
            <v xml:space="preserve">Guias </v>
          </cell>
          <cell r="D105">
            <v>48</v>
          </cell>
          <cell r="Q105" t="str">
            <v>Total:</v>
          </cell>
          <cell r="R105">
            <v>48</v>
          </cell>
        </row>
        <row r="107">
          <cell r="B107" t="str">
            <v>6.3</v>
          </cell>
          <cell r="C107" t="str">
            <v>EXECUÇÃO DE ESCORAS DE CONCRETO PARA CONTENÇÃO DE GUIAS PRÉ-FABRICADAS. AF_06/2016</v>
          </cell>
          <cell r="S107" t="str">
            <v>M</v>
          </cell>
          <cell r="T107">
            <v>48</v>
          </cell>
        </row>
        <row r="108">
          <cell r="C108" t="str">
            <v xml:space="preserve">Guias </v>
          </cell>
          <cell r="D108">
            <v>48</v>
          </cell>
          <cell r="Q108" t="str">
            <v>Total:</v>
          </cell>
          <cell r="R108">
            <v>48</v>
          </cell>
        </row>
        <row r="110">
          <cell r="B110" t="str">
            <v>6.4</v>
          </cell>
          <cell r="C110" t="str">
            <v>EXECUÇÃO DE SARJETA DE CONCRETO USINADO, MOLDADA  IN LOCO  EM TRECHO RETO, 45 CM BASE X 15 CM ALTURA. AF_06/2016</v>
          </cell>
          <cell r="S110" t="str">
            <v>M</v>
          </cell>
          <cell r="T110">
            <v>53</v>
          </cell>
        </row>
        <row r="111">
          <cell r="C111" t="str">
            <v>Sarjetas</v>
          </cell>
          <cell r="D111">
            <v>53</v>
          </cell>
          <cell r="Q111" t="str">
            <v>Total:</v>
          </cell>
          <cell r="R111">
            <v>53</v>
          </cell>
        </row>
        <row r="113">
          <cell r="B113" t="str">
            <v>6.5</v>
          </cell>
          <cell r="C113" t="str">
            <v>EXECUÇÃO DE SARJETÃO DE CONCRETO USINADO, MOLDADA  IN LOCO  EM TRECHO RETO, 100 CM BASE X 20 CM ALTURA. AF_06/2016</v>
          </cell>
          <cell r="S113" t="str">
            <v>M</v>
          </cell>
          <cell r="T113">
            <v>9.3000000000000007</v>
          </cell>
        </row>
        <row r="114">
          <cell r="C114" t="str">
            <v>Sarjetão</v>
          </cell>
          <cell r="D114">
            <v>9.3000000000000007</v>
          </cell>
          <cell r="Q114" t="str">
            <v>Total:</v>
          </cell>
          <cell r="R114">
            <v>9.3000000000000007</v>
          </cell>
        </row>
        <row r="116">
          <cell r="B116" t="str">
            <v>6.6</v>
          </cell>
          <cell r="C116" t="str">
            <v xml:space="preserve">	ARRANCAMENTO DE GUIAS, INCLUI CARGA EM CAMINHÃO</v>
          </cell>
          <cell r="S116" t="str">
            <v>M</v>
          </cell>
          <cell r="T116">
            <v>48</v>
          </cell>
        </row>
        <row r="117">
          <cell r="C117" t="str">
            <v xml:space="preserve">Guias </v>
          </cell>
          <cell r="D117">
            <v>48</v>
          </cell>
          <cell r="Q117" t="str">
            <v>Total:</v>
          </cell>
          <cell r="R117">
            <v>48</v>
          </cell>
        </row>
        <row r="119">
          <cell r="B119" t="str">
            <v>6.7</v>
          </cell>
          <cell r="C119" t="str">
            <v>DEMOLIÇÃO DE PAVIMENTO DE CONCRETO, SARJETA OU SARJETÃO, INCLUI CARGA EM CAMINHÃO</v>
          </cell>
          <cell r="S119" t="str">
            <v>M2</v>
          </cell>
          <cell r="T119">
            <v>33.150000000000006</v>
          </cell>
        </row>
        <row r="120">
          <cell r="C120" t="str">
            <v>Sarjetas</v>
          </cell>
          <cell r="D120">
            <v>53</v>
          </cell>
          <cell r="E120" t="str">
            <v>x</v>
          </cell>
          <cell r="F120">
            <v>0.45</v>
          </cell>
          <cell r="R120">
            <v>23.85</v>
          </cell>
        </row>
        <row r="121">
          <cell r="C121" t="str">
            <v>Sarjetão</v>
          </cell>
          <cell r="D121">
            <v>9.3000000000000007</v>
          </cell>
          <cell r="E121" t="str">
            <v>x</v>
          </cell>
          <cell r="F121">
            <v>1</v>
          </cell>
          <cell r="R121">
            <v>9.3000000000000007</v>
          </cell>
        </row>
        <row r="122">
          <cell r="Q122" t="str">
            <v>Total:</v>
          </cell>
          <cell r="R122">
            <v>33.150000000000006</v>
          </cell>
        </row>
        <row r="124">
          <cell r="B124" t="str">
            <v>6.8</v>
          </cell>
          <cell r="C124" t="str">
            <v>Carga e remoção de terra até a distância média de 1 km</v>
          </cell>
          <cell r="S124" t="str">
            <v>m³</v>
          </cell>
          <cell r="T124">
            <v>5.4375</v>
          </cell>
        </row>
        <row r="125">
          <cell r="C125" t="str">
            <v>Sarjetas</v>
          </cell>
          <cell r="D125">
            <v>53</v>
          </cell>
          <cell r="E125" t="str">
            <v>x</v>
          </cell>
          <cell r="F125">
            <v>0.45</v>
          </cell>
          <cell r="G125" t="str">
            <v>x</v>
          </cell>
          <cell r="H125">
            <v>0.15</v>
          </cell>
          <cell r="R125">
            <v>3.5775000000000001</v>
          </cell>
        </row>
        <row r="126">
          <cell r="C126" t="str">
            <v>Sarjetão</v>
          </cell>
          <cell r="D126">
            <v>9.3000000000000007</v>
          </cell>
          <cell r="E126" t="str">
            <v>x</v>
          </cell>
          <cell r="F126">
            <v>1</v>
          </cell>
          <cell r="G126" t="str">
            <v>x</v>
          </cell>
          <cell r="H126">
            <v>0.2</v>
          </cell>
          <cell r="R126">
            <v>1.8600000000000003</v>
          </cell>
        </row>
        <row r="127">
          <cell r="Q127" t="str">
            <v>Total:</v>
          </cell>
          <cell r="R127">
            <v>5.4375</v>
          </cell>
        </row>
        <row r="129">
          <cell r="B129" t="str">
            <v>6.9</v>
          </cell>
          <cell r="C129" t="str">
            <v xml:space="preserve">	TRANSPORTE COM CAMINHÃO BASCULANTE DE 18 M³, EM VIA URBANA PAVIMENTADA, DMT ATÉ 30 KM (UNIDADE: M3XKM). AF_07/2020</v>
          </cell>
          <cell r="S129" t="str">
            <v>M3XKM</v>
          </cell>
          <cell r="T129">
            <v>19.03125</v>
          </cell>
        </row>
        <row r="130">
          <cell r="C130" t="str">
            <v xml:space="preserve">Volume </v>
          </cell>
          <cell r="D130">
            <v>5.4375</v>
          </cell>
          <cell r="E130" t="str">
            <v>x</v>
          </cell>
          <cell r="F130" t="str">
            <v>Distância até bota fora</v>
          </cell>
          <cell r="I130" t="str">
            <v>km</v>
          </cell>
          <cell r="J130">
            <v>3.5</v>
          </cell>
          <cell r="R130">
            <v>19.03125</v>
          </cell>
        </row>
        <row r="131">
          <cell r="Q131" t="str">
            <v>Total</v>
          </cell>
          <cell r="R131">
            <v>19.03125</v>
          </cell>
        </row>
        <row r="133">
          <cell r="B133" t="str">
            <v>7.</v>
          </cell>
          <cell r="C133" t="str">
            <v>IMPLANTAÇÃO DE GUIAS, SARJETAS E SARJETÃO</v>
          </cell>
        </row>
        <row r="134">
          <cell r="B134" t="str">
            <v>7.1</v>
          </cell>
          <cell r="C134" t="str">
            <v>PREPARO DE FUNDO DE VALA COM LARGURA MENOR QUE 1,5 M, COM CAMADA DE BRITA, LANÇAMENTO MANUAL. AF_08/2020</v>
          </cell>
          <cell r="S134" t="str">
            <v>M3</v>
          </cell>
          <cell r="T134">
            <v>0</v>
          </cell>
        </row>
        <row r="135">
          <cell r="D135" t="str">
            <v>GUIA</v>
          </cell>
          <cell r="H135">
            <v>0</v>
          </cell>
          <cell r="J135" t="str">
            <v>m</v>
          </cell>
          <cell r="K135" t="str">
            <v>x</v>
          </cell>
          <cell r="L135">
            <v>0.15</v>
          </cell>
          <cell r="M135" t="str">
            <v>x</v>
          </cell>
          <cell r="N135">
            <v>0.1</v>
          </cell>
          <cell r="Q135" t="str">
            <v>=</v>
          </cell>
          <cell r="R135">
            <v>0</v>
          </cell>
        </row>
        <row r="136">
          <cell r="D136" t="str">
            <v xml:space="preserve">SARJETA </v>
          </cell>
          <cell r="H136">
            <v>0</v>
          </cell>
          <cell r="J136" t="str">
            <v>m</v>
          </cell>
          <cell r="K136" t="str">
            <v>x</v>
          </cell>
          <cell r="L136">
            <v>0.45</v>
          </cell>
          <cell r="M136" t="str">
            <v>x</v>
          </cell>
          <cell r="N136">
            <v>0.1</v>
          </cell>
          <cell r="Q136" t="str">
            <v>=</v>
          </cell>
          <cell r="R136">
            <v>0</v>
          </cell>
        </row>
        <row r="137">
          <cell r="D137" t="str">
            <v>SARJETÃO</v>
          </cell>
          <cell r="J137" t="str">
            <v>m</v>
          </cell>
          <cell r="K137" t="str">
            <v>x</v>
          </cell>
          <cell r="L137">
            <v>1</v>
          </cell>
          <cell r="M137" t="str">
            <v>x</v>
          </cell>
          <cell r="N137">
            <v>0.1</v>
          </cell>
          <cell r="Q137" t="str">
            <v>=</v>
          </cell>
          <cell r="R137">
            <v>0</v>
          </cell>
        </row>
        <row r="138">
          <cell r="Q138" t="str">
            <v>Total:</v>
          </cell>
          <cell r="R138">
            <v>0</v>
          </cell>
        </row>
        <row r="140">
          <cell r="B140" t="str">
            <v>7.2</v>
          </cell>
          <cell r="C140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S140" t="str">
            <v>M</v>
          </cell>
          <cell r="T140">
            <v>0</v>
          </cell>
        </row>
        <row r="141">
          <cell r="C141" t="str">
            <v xml:space="preserve">Guias </v>
          </cell>
          <cell r="D141">
            <v>0</v>
          </cell>
          <cell r="Q141" t="str">
            <v>Total:</v>
          </cell>
          <cell r="R141">
            <v>0</v>
          </cell>
        </row>
        <row r="143">
          <cell r="B143" t="str">
            <v>7.3</v>
          </cell>
          <cell r="C143" t="str">
            <v>EXECUÇÃO DE ESCORAS DE CONCRETO PARA CONTENÇÃO DE GUIAS PRÉ-FABRICADAS. AF_06/2016</v>
          </cell>
          <cell r="S143" t="str">
            <v>M</v>
          </cell>
          <cell r="T143">
            <v>0</v>
          </cell>
        </row>
        <row r="144">
          <cell r="C144" t="str">
            <v xml:space="preserve">Guias </v>
          </cell>
          <cell r="D144">
            <v>0</v>
          </cell>
          <cell r="Q144" t="str">
            <v>Total:</v>
          </cell>
          <cell r="R144">
            <v>0</v>
          </cell>
        </row>
        <row r="146">
          <cell r="B146" t="str">
            <v>7.4</v>
          </cell>
          <cell r="C146" t="str">
            <v>EXECUÇÃO DE SARJETA DE CONCRETO USINADO, MOLDADA  IN LOCO  EM TRECHO RETO, 45 CM BASE X 15 CM ALTURA. AF_06/2016</v>
          </cell>
          <cell r="S146" t="str">
            <v>M</v>
          </cell>
          <cell r="T146">
            <v>0</v>
          </cell>
        </row>
        <row r="147">
          <cell r="C147" t="str">
            <v>Sarjetas</v>
          </cell>
          <cell r="D147">
            <v>0</v>
          </cell>
          <cell r="Q147" t="str">
            <v>Total:</v>
          </cell>
          <cell r="R147">
            <v>0</v>
          </cell>
        </row>
        <row r="149">
          <cell r="B149" t="str">
            <v>7.5</v>
          </cell>
          <cell r="C149" t="str">
            <v>EXECUÇÃO DE SARJETÃO DE CONCRETO USINADO, MOLDADA  IN LOCO  EM TRECHO RETO, 100 CM BASE X 20 CM ALTURA. AF_06/2016</v>
          </cell>
          <cell r="S149" t="str">
            <v>M</v>
          </cell>
          <cell r="T149">
            <v>0</v>
          </cell>
        </row>
        <row r="150">
          <cell r="C150" t="str">
            <v>Sarjetão</v>
          </cell>
          <cell r="D150">
            <v>0</v>
          </cell>
          <cell r="Q150" t="str">
            <v>Total:</v>
          </cell>
          <cell r="R150">
            <v>0</v>
          </cell>
        </row>
        <row r="152">
          <cell r="B152" t="str">
            <v>7.6</v>
          </cell>
          <cell r="C152" t="str">
            <v>DEMOLIÇÃO PARCIAL DE PAVIMENTO ASFÁLTICO, DE FORMA MECANIZADA, SEM REAPROVEITAMENTO. AF_12/2017</v>
          </cell>
          <cell r="S152" t="str">
            <v>M2</v>
          </cell>
          <cell r="T152">
            <v>0</v>
          </cell>
        </row>
        <row r="153">
          <cell r="C153" t="str">
            <v xml:space="preserve">Comprimento </v>
          </cell>
          <cell r="D153">
            <v>0</v>
          </cell>
          <cell r="E153" t="str">
            <v>x</v>
          </cell>
          <cell r="F153">
            <v>0.6</v>
          </cell>
          <cell r="R153">
            <v>0</v>
          </cell>
        </row>
        <row r="155">
          <cell r="B155" t="str">
            <v>7.7</v>
          </cell>
          <cell r="C155" t="str">
    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    </cell>
          <cell r="S155" t="str">
            <v>M3</v>
          </cell>
          <cell r="T155">
            <v>0</v>
          </cell>
        </row>
        <row r="156">
          <cell r="C156" t="str">
            <v>Guias</v>
          </cell>
          <cell r="D156">
            <v>0</v>
          </cell>
          <cell r="E156" t="str">
            <v>x</v>
          </cell>
          <cell r="F156">
            <v>0.15</v>
          </cell>
          <cell r="G156" t="str">
            <v>x</v>
          </cell>
          <cell r="H156">
            <v>0.3</v>
          </cell>
        </row>
        <row r="157">
          <cell r="C157" t="str">
            <v>Sarjetas</v>
          </cell>
          <cell r="D157">
            <v>0</v>
          </cell>
          <cell r="E157" t="str">
            <v>x</v>
          </cell>
          <cell r="F157">
            <v>0.45</v>
          </cell>
          <cell r="G157" t="str">
            <v>x</v>
          </cell>
          <cell r="H157">
            <v>0.15</v>
          </cell>
          <cell r="R157">
            <v>0</v>
          </cell>
        </row>
        <row r="158">
          <cell r="C158" t="str">
            <v>Sarjetão</v>
          </cell>
          <cell r="D158">
            <v>0</v>
          </cell>
          <cell r="E158" t="str">
            <v>x</v>
          </cell>
          <cell r="F158">
            <v>1</v>
          </cell>
          <cell r="G158" t="str">
            <v>x</v>
          </cell>
          <cell r="H158">
            <v>0.2</v>
          </cell>
          <cell r="R158">
            <v>0</v>
          </cell>
        </row>
        <row r="159">
          <cell r="Q159" t="str">
            <v>Total:</v>
          </cell>
          <cell r="R159">
            <v>0</v>
          </cell>
        </row>
        <row r="161">
          <cell r="B161" t="str">
            <v>7.8</v>
          </cell>
          <cell r="C161" t="str">
            <v>Carga e remoção de terra até a distância média de 1 km</v>
          </cell>
          <cell r="S161" t="str">
            <v>m³</v>
          </cell>
          <cell r="T161">
            <v>0</v>
          </cell>
        </row>
        <row r="162">
          <cell r="C162" t="str">
            <v xml:space="preserve">Volume </v>
          </cell>
          <cell r="D162">
            <v>0</v>
          </cell>
          <cell r="R162">
            <v>0</v>
          </cell>
        </row>
        <row r="163">
          <cell r="Q163" t="str">
            <v>Total</v>
          </cell>
          <cell r="R163">
            <v>0</v>
          </cell>
        </row>
        <row r="164">
          <cell r="B164" t="str">
            <v>7.9</v>
          </cell>
          <cell r="C164" t="str">
            <v xml:space="preserve">	TRANSPORTE COM CAMINHÃO BASCULANTE DE 18 M³, EM VIA URBANA PAVIMENTADA, DMT ATÉ 30 KM (UNIDADE: M3XKM). AF_07/2020</v>
          </cell>
          <cell r="S164" t="str">
            <v>M3XKM</v>
          </cell>
          <cell r="T164">
            <v>0</v>
          </cell>
        </row>
        <row r="165">
          <cell r="C165" t="str">
            <v xml:space="preserve">Volume </v>
          </cell>
          <cell r="D165">
            <v>0</v>
          </cell>
          <cell r="E165" t="str">
            <v>x</v>
          </cell>
          <cell r="F165" t="str">
            <v>Distância até bota fora</v>
          </cell>
          <cell r="I165" t="str">
            <v>km</v>
          </cell>
          <cell r="J165">
            <v>26</v>
          </cell>
          <cell r="R165">
            <v>0</v>
          </cell>
        </row>
        <row r="166">
          <cell r="Q166" t="str">
            <v>Total</v>
          </cell>
          <cell r="R166">
            <v>0</v>
          </cell>
        </row>
        <row r="167">
          <cell r="B167" t="str">
            <v>8.</v>
          </cell>
          <cell r="C167" t="str">
            <v>POÇO DE VISITA E BOCA DE LOBO</v>
          </cell>
        </row>
        <row r="168">
          <cell r="B168" t="str">
            <v>8.1</v>
          </cell>
          <cell r="C168" t="str">
            <v>LEVANTAMENTO OU REBAIXAMENTO DE TAMPÃO DE POÇO DE VISITA</v>
          </cell>
          <cell r="S168" t="str">
            <v>UN</v>
          </cell>
          <cell r="T168">
            <v>3</v>
          </cell>
        </row>
        <row r="169">
          <cell r="C169" t="str">
            <v xml:space="preserve">Qtd. </v>
          </cell>
          <cell r="D169">
            <v>3</v>
          </cell>
          <cell r="Q169" t="str">
            <v>Total:</v>
          </cell>
          <cell r="R169">
            <v>3</v>
          </cell>
        </row>
        <row r="171">
          <cell r="B171" t="str">
            <v>8.2</v>
          </cell>
          <cell r="C171" t="str">
            <v>SUBSTITUIÇÃO DE TAMPA DE CONCRETO PARA BOCA DE LOBO</v>
          </cell>
          <cell r="S171" t="str">
            <v>UN</v>
          </cell>
          <cell r="T171">
            <v>0</v>
          </cell>
        </row>
        <row r="172">
          <cell r="C172" t="str">
            <v xml:space="preserve">Qtd. </v>
          </cell>
          <cell r="D172">
            <v>0</v>
          </cell>
          <cell r="Q172" t="str">
            <v>Total:</v>
          </cell>
          <cell r="R172">
            <v>0</v>
          </cell>
        </row>
        <row r="174">
          <cell r="B174" t="str">
            <v>8.3</v>
          </cell>
          <cell r="C174" t="str">
            <v>REFORMA DE BOCA DE LOBO SIMPLES</v>
          </cell>
          <cell r="S174" t="str">
            <v>UN</v>
          </cell>
          <cell r="T174">
            <v>0</v>
          </cell>
        </row>
        <row r="175">
          <cell r="C175" t="str">
            <v xml:space="preserve">Qtd. </v>
          </cell>
          <cell r="D175">
            <v>0</v>
          </cell>
          <cell r="Q175" t="str">
            <v>Total:</v>
          </cell>
          <cell r="R175">
            <v>0</v>
          </cell>
        </row>
        <row r="177">
          <cell r="B177" t="str">
            <v>8.4</v>
          </cell>
          <cell r="C177" t="str">
            <v>REFORMA DE BOCA DE LOBO DUPLA</v>
          </cell>
          <cell r="S177" t="str">
            <v>UN</v>
          </cell>
          <cell r="T177">
            <v>0</v>
          </cell>
        </row>
        <row r="179">
          <cell r="Q179" t="str">
            <v>Total:</v>
          </cell>
          <cell r="R179">
            <v>0</v>
          </cell>
        </row>
        <row r="180">
          <cell r="B180" t="str">
            <v>8.5</v>
          </cell>
          <cell r="C180" t="str">
            <v>REFORMA DE BOCA DE LOBO TRIPLA</v>
          </cell>
          <cell r="S180" t="str">
            <v>UN</v>
          </cell>
          <cell r="T180">
            <v>0</v>
          </cell>
        </row>
        <row r="181">
          <cell r="D181">
            <v>0</v>
          </cell>
          <cell r="Q181" t="str">
            <v>Total:</v>
          </cell>
          <cell r="R181">
            <v>0</v>
          </cell>
        </row>
        <row r="182">
          <cell r="B182" t="str">
            <v>9.</v>
          </cell>
          <cell r="C182" t="str">
            <v>REMOÇÃO DE SEXTAVADO</v>
          </cell>
        </row>
        <row r="183">
          <cell r="B183" t="str">
            <v>9.1</v>
          </cell>
          <cell r="C183" t="str">
            <v xml:space="preserve">	RETIRADA DE PISO INTERTRAVADO</v>
          </cell>
          <cell r="S183" t="str">
            <v>M2</v>
          </cell>
          <cell r="T183">
            <v>0</v>
          </cell>
        </row>
        <row r="184">
          <cell r="C184" t="str">
            <v>Área</v>
          </cell>
          <cell r="D184">
            <v>0</v>
          </cell>
          <cell r="R184">
            <v>0</v>
          </cell>
        </row>
        <row r="185">
          <cell r="Q185" t="str">
            <v>Total</v>
          </cell>
          <cell r="R185">
            <v>0</v>
          </cell>
        </row>
        <row r="186">
          <cell r="B186" t="str">
            <v>9.2</v>
          </cell>
          <cell r="C186" t="str">
            <v xml:space="preserve">	CARGA, MANOBRA E DESCARGA DE ENTULHO EM CAMINHÃO BASCULANTE 18 M³ - CARGA COM ESCAVADEIRA HIDRÁULICA (CAÇAMBA DE 0,80 M³ / 111 HP) E DESCARGA LIVRE (UNIDADE: M3). AF_07/2020</v>
          </cell>
          <cell r="S186" t="str">
            <v>M3</v>
          </cell>
          <cell r="T186">
            <v>0</v>
          </cell>
        </row>
        <row r="187">
          <cell r="C187" t="str">
            <v xml:space="preserve">Volume </v>
          </cell>
          <cell r="D187">
            <v>0</v>
          </cell>
          <cell r="E187" t="str">
            <v>x</v>
          </cell>
          <cell r="F187">
            <v>0.7</v>
          </cell>
          <cell r="R187">
            <v>0</v>
          </cell>
        </row>
        <row r="188">
          <cell r="Q188" t="str">
            <v>Total</v>
          </cell>
          <cell r="R188">
            <v>0</v>
          </cell>
        </row>
        <row r="189">
          <cell r="B189" t="str">
            <v>9.3</v>
          </cell>
          <cell r="C189" t="str">
            <v xml:space="preserve">	TRANSPORTE COM CAMINHÃO BASCULANTE DE 18 M³, EM VIA URBANA PAVIMENTADA, DMT ATÉ 30 KM (UNIDADE: M3XKM). AF_07/2020</v>
          </cell>
          <cell r="S189" t="str">
            <v>M3XKM</v>
          </cell>
          <cell r="T189">
            <v>0</v>
          </cell>
        </row>
        <row r="190">
          <cell r="C190" t="str">
            <v xml:space="preserve">Volume </v>
          </cell>
          <cell r="D190">
            <v>0</v>
          </cell>
          <cell r="E190" t="str">
            <v>x</v>
          </cell>
          <cell r="F190" t="str">
            <v>Distância até bota fora</v>
          </cell>
          <cell r="I190" t="str">
            <v>km</v>
          </cell>
          <cell r="J190">
            <v>26</v>
          </cell>
          <cell r="R190">
            <v>0</v>
          </cell>
        </row>
        <row r="191">
          <cell r="Q191" t="str">
            <v>Total</v>
          </cell>
          <cell r="R191">
            <v>0</v>
          </cell>
        </row>
        <row r="222">
          <cell r="B222" t="str">
            <v>FELIPE DE SOUSA PINHEIRO - ENGENHEIRO CIVIL</v>
          </cell>
        </row>
        <row r="223">
          <cell r="B223" t="str">
            <v>CREA-SP: 5070185958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9">
          <cell r="B9" t="str">
            <v>ITEM</v>
          </cell>
          <cell r="C9" t="str">
            <v>REFERÊNCIA</v>
          </cell>
          <cell r="D9" t="str">
            <v>CÓDIO</v>
          </cell>
          <cell r="E9" t="str">
            <v>DESCRIÇÃO</v>
          </cell>
          <cell r="F9" t="str">
            <v>UN</v>
          </cell>
          <cell r="G9" t="str">
            <v>QTD</v>
          </cell>
          <cell r="H9" t="str">
            <v>CUSTO UNIT.</v>
          </cell>
          <cell r="I9" t="str">
            <v>CUSTO DO SERVIÇO</v>
          </cell>
        </row>
        <row r="10">
          <cell r="B10" t="str">
            <v>1.</v>
          </cell>
          <cell r="E10" t="str">
            <v>SERVIÇOS PRELIMINARES</v>
          </cell>
        </row>
        <row r="11">
          <cell r="B11" t="str">
            <v>1.1</v>
          </cell>
          <cell r="C11" t="str">
            <v>SIURB INFRA</v>
          </cell>
          <cell r="D11" t="str">
            <v>10.16.03</v>
          </cell>
          <cell r="E11" t="str">
            <v>PLACA DE OBRA EM CHAPA DE AÇO GALVANIZADO</v>
          </cell>
          <cell r="F11" t="str">
            <v>M2</v>
          </cell>
          <cell r="H11">
            <v>266.91000000000003</v>
          </cell>
          <cell r="I11">
            <v>0</v>
          </cell>
        </row>
        <row r="12">
          <cell r="H12" t="str">
            <v>TOTAL ITEM</v>
          </cell>
          <cell r="I12">
            <v>0</v>
          </cell>
        </row>
        <row r="13">
          <cell r="B13" t="str">
            <v>2.</v>
          </cell>
          <cell r="E13" t="str">
            <v>ADM LOCAL</v>
          </cell>
        </row>
        <row r="14">
          <cell r="B14" t="str">
            <v>2.1</v>
          </cell>
          <cell r="C14" t="str">
            <v>CPU 1</v>
          </cell>
          <cell r="D14" t="str">
            <v>01.01.01</v>
          </cell>
          <cell r="E14" t="str">
            <v xml:space="preserve">COMPOSIÇÃO PARA ADMINISTRAÇÃO LOCAL </v>
          </cell>
          <cell r="F14" t="str">
            <v>UN</v>
          </cell>
          <cell r="H14">
            <v>3873.06</v>
          </cell>
          <cell r="I14">
            <v>0</v>
          </cell>
        </row>
        <row r="15">
          <cell r="H15" t="str">
            <v>TOTAL ITEM</v>
          </cell>
          <cell r="I15">
            <v>0</v>
          </cell>
        </row>
        <row r="16">
          <cell r="B16" t="str">
            <v>3.</v>
          </cell>
          <cell r="E16" t="str">
            <v>RECAPEAMENTO VIÁRIO</v>
          </cell>
        </row>
        <row r="17">
          <cell r="B17" t="str">
            <v>3.1</v>
          </cell>
          <cell r="C17" t="str">
            <v>SINAPI</v>
          </cell>
          <cell r="D17">
            <v>96402</v>
          </cell>
          <cell r="E17" t="str">
            <v>EXECUÇÃO DE PINTURA DE LIGAÇÃO COM EMULSÃO ASFÁLTICA RR-2C. AF_11/2019</v>
          </cell>
          <cell r="F17" t="str">
            <v>M2</v>
          </cell>
          <cell r="G17">
            <v>327.13</v>
          </cell>
          <cell r="H17">
            <v>2.37</v>
          </cell>
          <cell r="I17">
            <v>775.3</v>
          </cell>
        </row>
        <row r="18">
          <cell r="B18" t="str">
            <v>3.2</v>
          </cell>
          <cell r="C18" t="str">
            <v>SINAPI</v>
          </cell>
          <cell r="D18">
            <v>95995</v>
          </cell>
          <cell r="E18" t="str">
            <v>EXECUÇÃO DE PAVIMENTO COM APLICAÇÃO DE CONCRETO ASFÁLTICO, CAMADA DE ROLAMENTO - EXCLUSIVE CARGA E TRANSPORTE. AF_11/2019</v>
          </cell>
          <cell r="F18" t="str">
            <v>M3</v>
          </cell>
          <cell r="G18">
            <v>16.3565</v>
          </cell>
          <cell r="H18">
            <v>1148.33</v>
          </cell>
          <cell r="I18">
            <v>18782.66</v>
          </cell>
        </row>
        <row r="19">
          <cell r="B19" t="str">
            <v>3.3</v>
          </cell>
          <cell r="C19" t="str">
            <v>SINAPI</v>
          </cell>
          <cell r="D19">
            <v>95877</v>
          </cell>
          <cell r="E19" t="str">
            <v xml:space="preserve">	TRANSPORTE COM CAMINHÃO BASCULANTE DE 18 M³, EM VIA URBANA PAVIMENTADA, DMT ATÉ 30 KM (UNIDADE: M3XKM). AF_07/2020</v>
          </cell>
          <cell r="F19" t="str">
            <v>M3XKM</v>
          </cell>
          <cell r="G19">
            <v>193.00670000000002</v>
          </cell>
          <cell r="H19">
            <v>1.37</v>
          </cell>
          <cell r="I19">
            <v>264.42</v>
          </cell>
        </row>
        <row r="20">
          <cell r="B20" t="str">
            <v>3.4</v>
          </cell>
          <cell r="C20" t="str">
            <v>SINAPI</v>
          </cell>
          <cell r="D20">
            <v>96001</v>
          </cell>
          <cell r="E20" t="str">
            <v>FRESAGEM DE PAVIMENTO ASFÁLTICO (PROFUNDIDADE ATÉ 5,0 CM) - EXCLUSIVE TRANSPORTE. AF_11/2019</v>
          </cell>
          <cell r="F20" t="str">
            <v>M2</v>
          </cell>
          <cell r="G20">
            <v>327.13</v>
          </cell>
          <cell r="H20">
            <v>6.88</v>
          </cell>
          <cell r="I20">
            <v>2250.6543999999999</v>
          </cell>
        </row>
        <row r="21">
          <cell r="B21" t="str">
            <v>3.5</v>
          </cell>
          <cell r="C21" t="str">
            <v>SINAPI</v>
          </cell>
          <cell r="D21">
            <v>100984</v>
          </cell>
          <cell r="E21" t="str">
            <v xml:space="preserve">	CARGA, MANOBRA E DESCARGA DE ENTULHO EM CAMINHÃO BASCULANTE 18 M³ - CARGA COM ESCAVADEIRA HIDRÁULICA (CAÇAMBA DE 0,80 M³ / 111 HP) E DESCARGA LIVRE (UNIDADE: M3). AF_07/2020</v>
          </cell>
          <cell r="F21" t="str">
            <v>M3</v>
          </cell>
          <cell r="G21">
            <v>16.3565</v>
          </cell>
          <cell r="H21">
            <v>6.59</v>
          </cell>
          <cell r="I21">
            <v>107.78933499999999</v>
          </cell>
        </row>
        <row r="22">
          <cell r="B22" t="str">
            <v>3.6</v>
          </cell>
          <cell r="C22" t="str">
            <v>SINAPI</v>
          </cell>
          <cell r="D22">
            <v>95877</v>
          </cell>
          <cell r="E22" t="str">
            <v xml:space="preserve">	TRANSPORTE COM CAMINHÃO BASCULANTE DE 18 M³, EM VIA URBANA PAVIMENTADA, DMT ATÉ 30 KM (UNIDADE: M3XKM). AF_07/2020</v>
          </cell>
          <cell r="F22" t="str">
            <v>M3XKM</v>
          </cell>
          <cell r="G22">
            <v>85.05380000000001</v>
          </cell>
          <cell r="H22">
            <v>1.37</v>
          </cell>
          <cell r="I22">
            <v>116.52370600000002</v>
          </cell>
        </row>
        <row r="23">
          <cell r="H23" t="str">
            <v>TOTAL ITEM</v>
          </cell>
          <cell r="I23">
            <v>22297.347440999998</v>
          </cell>
        </row>
        <row r="24">
          <cell r="B24" t="str">
            <v>4.</v>
          </cell>
          <cell r="E24" t="str">
            <v xml:space="preserve">RECUPERAÇÃO DE PAVIMENTO </v>
          </cell>
        </row>
        <row r="25">
          <cell r="B25" t="str">
            <v>4.1</v>
          </cell>
          <cell r="C25" t="str">
            <v>SINAPI</v>
          </cell>
          <cell r="D25">
            <v>95995</v>
          </cell>
          <cell r="E25" t="str">
            <v>EXECUÇÃO DE PAVIMENTO COM APLICAÇÃO DE CONCRETO ASFÁLTICO, CAMADA DE ROLAMENTO - EXCLUSIVE CARGA E TRANSPORTE. AF_11/2019</v>
          </cell>
          <cell r="F25" t="str">
            <v>M3</v>
          </cell>
          <cell r="G25">
            <v>0</v>
          </cell>
          <cell r="H25">
            <v>940.45</v>
          </cell>
          <cell r="I25">
            <v>0</v>
          </cell>
        </row>
        <row r="26">
          <cell r="B26" t="str">
            <v>4.2</v>
          </cell>
          <cell r="C26" t="str">
            <v>SINAPI</v>
          </cell>
          <cell r="D26">
            <v>96401</v>
          </cell>
          <cell r="E26" t="str">
            <v>EXECUÇÃO DE IMPRIMAÇÃO COM ASFALTO DILUÍDO CM-30. AF_11/2019</v>
          </cell>
          <cell r="F26" t="str">
            <v>M2</v>
          </cell>
          <cell r="G26">
            <v>0</v>
          </cell>
          <cell r="H26">
            <v>6.7</v>
          </cell>
          <cell r="I26">
            <v>0</v>
          </cell>
        </row>
        <row r="27">
          <cell r="B27" t="str">
            <v>4.3</v>
          </cell>
          <cell r="C27" t="str">
            <v>SINAPI</v>
          </cell>
          <cell r="D27">
            <v>96402</v>
          </cell>
          <cell r="E27" t="str">
            <v>EXECUÇÃO DE PINTURA DE LIGAÇÃO COM EMULSÃO ASFÁLTICA RR-2C. AF_11/2019</v>
          </cell>
          <cell r="F27" t="str">
            <v>M2</v>
          </cell>
          <cell r="G27">
            <v>0</v>
          </cell>
          <cell r="H27">
            <v>1.93</v>
          </cell>
          <cell r="I27">
            <v>0</v>
          </cell>
        </row>
        <row r="28">
          <cell r="B28" t="str">
            <v>4.4</v>
          </cell>
          <cell r="C28" t="str">
            <v>SINAPI</v>
          </cell>
          <cell r="D28">
            <v>96396</v>
          </cell>
          <cell r="E28" t="str">
            <v>EXECUÇÃO E COMPACTAÇÃO DE BASE E OU SUB BASE PARA PAVIMENTAÇÃO DE BRITA GRADUADA SIMPLES - EXCLUSIVE CARGA E TRANSPORTE. AF_11/2019</v>
          </cell>
          <cell r="F28" t="str">
            <v>M3</v>
          </cell>
          <cell r="G28">
            <v>0</v>
          </cell>
          <cell r="H28">
            <v>102.92</v>
          </cell>
          <cell r="I28">
            <v>0</v>
          </cell>
        </row>
        <row r="29">
          <cell r="B29" t="str">
            <v>4.5</v>
          </cell>
          <cell r="C29" t="str">
            <v>SINAPI</v>
          </cell>
          <cell r="D29">
            <v>101768</v>
          </cell>
          <cell r="E29" t="str">
            <v>EXECUÇÃO E COMPACTAÇÃO DE BASE E OU SUB BASE PARA PAVIMENTAÇÃO DE SOLO ESTABILIZADO GRANULOMETRICAMENTE SEM MISTURA DE SOLOS - EXCLUSIVE SOLO, ESCAVAÇÃO, CARGA E TRANSPORTE. AF_11/2019</v>
          </cell>
          <cell r="F29" t="str">
            <v>M3</v>
          </cell>
          <cell r="G29">
            <v>0</v>
          </cell>
          <cell r="H29">
            <v>28.8</v>
          </cell>
          <cell r="I29">
            <v>0</v>
          </cell>
        </row>
        <row r="30">
          <cell r="B30" t="str">
            <v>4.6</v>
          </cell>
          <cell r="C30" t="str">
            <v>SIURB</v>
          </cell>
          <cell r="D30" t="str">
            <v>05.78.01 (I)</v>
          </cell>
          <cell r="E30" t="str">
            <v>CARGA, DESCARGA E TRANSPORTE DE CONCRETO ASFÁLTICO ATÉ A DISTÂNCIA MÉDIA DE IDA E VOLTA DE 1KM</v>
          </cell>
          <cell r="F30" t="str">
            <v>M3</v>
          </cell>
          <cell r="G30">
            <v>0</v>
          </cell>
          <cell r="H30">
            <v>12.46</v>
          </cell>
          <cell r="I30">
            <v>0</v>
          </cell>
        </row>
        <row r="31">
          <cell r="B31" t="str">
            <v>4.7</v>
          </cell>
          <cell r="C31" t="str">
            <v>SINAPI</v>
          </cell>
          <cell r="D31">
            <v>95877</v>
          </cell>
          <cell r="E31" t="str">
            <v xml:space="preserve">	TRANSPORTE COM CAMINHÃO BASCULANTE DE 18 M³, EM VIA URBANA PAVIMENTADA, DMT ATÉ 30 KM (UNIDADE: M3XKM). AF_07/2020</v>
          </cell>
          <cell r="F31" t="str">
            <v>M3XKM</v>
          </cell>
          <cell r="G31">
            <v>0</v>
          </cell>
          <cell r="H31">
            <v>1.17</v>
          </cell>
          <cell r="I31">
            <v>0</v>
          </cell>
        </row>
        <row r="32">
          <cell r="B32" t="str">
            <v>4.8</v>
          </cell>
          <cell r="C32" t="str">
            <v>SINAPI</v>
          </cell>
          <cell r="D32">
            <v>97636</v>
          </cell>
          <cell r="E32" t="str">
            <v>DEMOLIÇÃO PARCIAL DE PAVIMENTO ASFÁLTICO, DE FORMA MECANIZADA, SEM REAPROVEITAMENTO. AF_12/2017</v>
          </cell>
          <cell r="F32" t="str">
            <v>M2</v>
          </cell>
          <cell r="G32">
            <v>0</v>
          </cell>
          <cell r="H32">
            <v>13.74</v>
          </cell>
          <cell r="I32">
            <v>0</v>
          </cell>
        </row>
        <row r="33">
          <cell r="B33" t="str">
            <v>4.9</v>
          </cell>
          <cell r="C33" t="str">
            <v>SINAPI</v>
          </cell>
          <cell r="D33">
            <v>101114</v>
          </cell>
          <cell r="E33" t="str">
            <v>ESCAVAÇÃO HORIZONTAL EM SOLO DE 1A CATEGORIA COM TRATOR DE ESTEIRAS (100HP/LÂMINA: 2,19M3). AF_07/2020</v>
          </cell>
          <cell r="F33" t="str">
            <v>M3</v>
          </cell>
          <cell r="G33">
            <v>0</v>
          </cell>
          <cell r="H33">
            <v>3.03</v>
          </cell>
          <cell r="I33">
            <v>0</v>
          </cell>
        </row>
        <row r="34">
          <cell r="B34" t="str">
            <v>4.10</v>
          </cell>
          <cell r="C34" t="str">
            <v>SINAPI</v>
          </cell>
          <cell r="D34" t="str">
            <v xml:space="preserve">	100980</v>
          </cell>
          <cell r="E34" t="str">
            <v xml:space="preserve">	CARGA, MANOBRA E DESCARGA DE SOLOS E MATERIAIS GRANULARES EM CAMINHÃO BASCULANTE 18 M³ - CARGA COM ESCAVADEIRA HIDRÁULICA (CAÇAMBA DE 1,20 M³ / 155 HP) E DESCARGA LIVRE (UNIDADE: M3). AF_07/2020</v>
          </cell>
          <cell r="F34" t="str">
            <v>M3</v>
          </cell>
          <cell r="G34">
            <v>0</v>
          </cell>
          <cell r="H34">
            <v>4.01</v>
          </cell>
          <cell r="I34">
            <v>0</v>
          </cell>
        </row>
        <row r="35">
          <cell r="B35" t="str">
            <v>4.11</v>
          </cell>
          <cell r="C35" t="str">
            <v>SINAPI</v>
          </cell>
          <cell r="D35">
            <v>95877</v>
          </cell>
          <cell r="E35" t="str">
            <v xml:space="preserve">	TRANSPORTE COM CAMINHÃO BASCULANTE DE 18 M³, EM VIA URBANA PAVIMENTADA, DMT ATÉ 30 KM (UNIDADE: M3XKM). AF_07/2020</v>
          </cell>
          <cell r="F35" t="str">
            <v>M3XKM</v>
          </cell>
          <cell r="G35">
            <v>0</v>
          </cell>
          <cell r="H35">
            <v>1.17</v>
          </cell>
          <cell r="I35">
            <v>0</v>
          </cell>
        </row>
        <row r="36">
          <cell r="H36" t="str">
            <v>TOTAL ITEM</v>
          </cell>
          <cell r="I36">
            <v>0</v>
          </cell>
        </row>
        <row r="37">
          <cell r="B37" t="str">
            <v>5.</v>
          </cell>
          <cell r="E37" t="str">
            <v xml:space="preserve">SINALIZAÇÃO VIÁRIA </v>
          </cell>
        </row>
        <row r="38">
          <cell r="B38" t="str">
            <v>5.1</v>
          </cell>
          <cell r="C38" t="str">
            <v>SINAPI</v>
          </cell>
          <cell r="D38">
            <v>38121</v>
          </cell>
          <cell r="E38" t="str">
            <v>TINTA A BASE DE RESINA ACRILICA EMULSIONADA EM AGUA, PARA SINALIZACAO HORIZONTAL VIARIA (NBR 13699)</v>
          </cell>
          <cell r="F38" t="str">
            <v>M2</v>
          </cell>
          <cell r="G38">
            <v>20.56</v>
          </cell>
          <cell r="H38">
            <v>14.88</v>
          </cell>
          <cell r="I38">
            <v>305.93279999999999</v>
          </cell>
        </row>
        <row r="39">
          <cell r="B39" t="str">
            <v>5.2</v>
          </cell>
          <cell r="C39" t="str">
            <v>SINAPI</v>
          </cell>
          <cell r="D39">
            <v>13521</v>
          </cell>
          <cell r="E39" t="str">
            <v xml:space="preserve">	PLACA DE ACO ESMALTADA PARA IDENTIFICACAO DE RUA, *45 CM X 20* CM</v>
          </cell>
          <cell r="F39" t="str">
            <v>UN</v>
          </cell>
          <cell r="G39">
            <v>1</v>
          </cell>
          <cell r="H39">
            <v>74.25</v>
          </cell>
          <cell r="I39">
            <v>74.25</v>
          </cell>
        </row>
        <row r="40">
          <cell r="B40" t="str">
            <v>5.3</v>
          </cell>
          <cell r="G40">
            <v>0</v>
          </cell>
          <cell r="I40">
            <v>0</v>
          </cell>
        </row>
        <row r="41">
          <cell r="B41" t="str">
            <v>5.4</v>
          </cell>
          <cell r="C41" t="str">
            <v>CDHU 182</v>
          </cell>
          <cell r="D41" t="str">
            <v>97.05.130</v>
          </cell>
          <cell r="E41" t="str">
            <v>Colocação de placa em suporte de madeira / metálico - solo</v>
          </cell>
          <cell r="F41" t="str">
            <v>m²</v>
          </cell>
          <cell r="G41">
            <v>9.0000000000000011E-2</v>
          </cell>
          <cell r="H41">
            <v>51.21</v>
          </cell>
          <cell r="I41">
            <v>4.6089000000000002</v>
          </cell>
        </row>
        <row r="42">
          <cell r="B42" t="str">
            <v>5.5</v>
          </cell>
          <cell r="C42" t="str">
            <v>CDHU 182</v>
          </cell>
          <cell r="D42" t="str">
            <v>97.05.140</v>
          </cell>
          <cell r="E42" t="str">
            <v>Suporte de perfil metálico galvanizado</v>
          </cell>
          <cell r="F42" t="str">
            <v>kg</v>
          </cell>
          <cell r="G42">
            <v>10.8</v>
          </cell>
          <cell r="H42">
            <v>20.87</v>
          </cell>
          <cell r="I42">
            <v>225.39600000000002</v>
          </cell>
        </row>
        <row r="43">
          <cell r="H43" t="str">
            <v>TOTAL ITEM</v>
          </cell>
          <cell r="I43">
            <v>610.18769999999995</v>
          </cell>
        </row>
        <row r="44">
          <cell r="B44" t="str">
            <v>6.</v>
          </cell>
          <cell r="E44" t="str">
            <v>REFORMA DE GUIAS, SARJETA E SARJETÃO SEM REAPROVEITAMENTO</v>
          </cell>
        </row>
        <row r="45">
          <cell r="B45" t="str">
            <v>6.1</v>
          </cell>
          <cell r="C45" t="str">
            <v>SINAPI</v>
          </cell>
          <cell r="D45" t="str">
            <v xml:space="preserve">	101619</v>
          </cell>
          <cell r="E45" t="str">
            <v>PREPARO DE FUNDO DE VALA COM LARGURA MENOR QUE 1,5 M, COM CAMADA DE BRITA, LANÇAMENTO MANUAL. AF_08/2020</v>
          </cell>
          <cell r="F45" t="str">
            <v>M3</v>
          </cell>
          <cell r="G45">
            <v>2.5100000000000002</v>
          </cell>
          <cell r="H45">
            <v>218.64</v>
          </cell>
          <cell r="I45">
            <v>548.78640000000007</v>
          </cell>
        </row>
        <row r="46">
          <cell r="B46" t="str">
            <v>6.2</v>
          </cell>
          <cell r="C46" t="str">
            <v>SINAPI</v>
          </cell>
          <cell r="D46">
            <v>94273</v>
          </cell>
          <cell r="E46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F46" t="str">
            <v>M</v>
          </cell>
          <cell r="G46">
            <v>0</v>
          </cell>
          <cell r="H46">
            <v>43.02</v>
          </cell>
          <cell r="I46">
            <v>0</v>
          </cell>
        </row>
        <row r="47">
          <cell r="B47" t="str">
            <v>6.3</v>
          </cell>
          <cell r="C47" t="str">
            <v>SINAPI</v>
          </cell>
          <cell r="D47">
            <v>94294</v>
          </cell>
          <cell r="E47" t="str">
            <v>EXECUÇÃO DE ESCORAS DE CONCRETO PARA CONTENÇÃO DE GUIAS PRÉ-FABRICADAS. AF_06/2016</v>
          </cell>
          <cell r="F47" t="str">
            <v>M</v>
          </cell>
          <cell r="G47">
            <v>0</v>
          </cell>
          <cell r="H47">
            <v>7.32</v>
          </cell>
          <cell r="I47">
            <v>0</v>
          </cell>
        </row>
        <row r="48">
          <cell r="B48" t="str">
            <v>6.4</v>
          </cell>
          <cell r="C48" t="str">
            <v>SINAPI</v>
          </cell>
          <cell r="D48">
            <v>94283</v>
          </cell>
          <cell r="E48" t="str">
            <v>EXECUÇÃO DE SARJETA DE CONCRETO USINADO, MOLDADA  IN LOCO  EM TRECHO RETO, 45 CM BASE X 15 CM ALTURA. AF_06/2016</v>
          </cell>
          <cell r="F48" t="str">
            <v>M</v>
          </cell>
          <cell r="G48">
            <v>0</v>
          </cell>
          <cell r="H48">
            <v>57.09</v>
          </cell>
          <cell r="I48">
            <v>0</v>
          </cell>
        </row>
        <row r="49">
          <cell r="B49" t="str">
            <v>6.5</v>
          </cell>
          <cell r="C49" t="str">
            <v>SINAPI</v>
          </cell>
          <cell r="D49">
            <v>94293</v>
          </cell>
          <cell r="E49" t="str">
            <v>EXECUÇÃO DE SARJETÃO DE CONCRETO USINADO, MOLDADA  IN LOCO  EM TRECHO RETO, 100 CM BASE X 20 CM ALTURA. AF_06/2016</v>
          </cell>
          <cell r="F49" t="str">
            <v>M</v>
          </cell>
          <cell r="G49">
            <v>12.55</v>
          </cell>
          <cell r="H49">
            <v>131.12</v>
          </cell>
          <cell r="I49">
            <v>1645.556</v>
          </cell>
        </row>
        <row r="50">
          <cell r="B50" t="str">
            <v>6.6</v>
          </cell>
          <cell r="C50" t="str">
            <v>SIURB INFRA</v>
          </cell>
          <cell r="D50" t="str">
            <v>05.01.00 (I)</v>
          </cell>
          <cell r="E50" t="str">
            <v xml:space="preserve">	ARRANCAMENTO DE GUIAS, INCLUI CARGA EM CAMINHÃO</v>
          </cell>
          <cell r="F50" t="str">
            <v>M</v>
          </cell>
          <cell r="G50">
            <v>0</v>
          </cell>
          <cell r="H50">
            <v>7.78</v>
          </cell>
          <cell r="I50">
            <v>0</v>
          </cell>
        </row>
        <row r="51">
          <cell r="B51" t="str">
            <v>6.7</v>
          </cell>
          <cell r="C51" t="str">
            <v>SIURB INFRA</v>
          </cell>
          <cell r="D51" t="str">
            <v xml:space="preserve">	05.03.00 (I)</v>
          </cell>
          <cell r="E51" t="str">
            <v>DEMOLIÇÃO DE PAVIMENTO DE CONCRETO, SARJETA OU SARJETÃO, INCLUI CARGA EM CAMINHÃO</v>
          </cell>
          <cell r="F51" t="str">
            <v>M2</v>
          </cell>
          <cell r="G51">
            <v>12.55</v>
          </cell>
          <cell r="H51">
            <v>19.010000000000002</v>
          </cell>
          <cell r="I51">
            <v>238.57550000000003</v>
          </cell>
        </row>
        <row r="52">
          <cell r="B52" t="str">
            <v>6.8</v>
          </cell>
          <cell r="C52" t="str">
            <v>CPOS</v>
          </cell>
          <cell r="D52" t="str">
            <v>07.01.120</v>
          </cell>
          <cell r="E52" t="str">
            <v>Carga e remoção de terra até a distância média de 1 km</v>
          </cell>
          <cell r="F52" t="str">
            <v>m³</v>
          </cell>
          <cell r="G52">
            <v>2.5100000000000002</v>
          </cell>
          <cell r="H52">
            <v>10.56</v>
          </cell>
          <cell r="I52">
            <v>26.505600000000005</v>
          </cell>
        </row>
        <row r="53">
          <cell r="B53" t="str">
            <v>6.9</v>
          </cell>
          <cell r="C53" t="str">
            <v>SINAPI</v>
          </cell>
          <cell r="D53">
            <v>95877</v>
          </cell>
          <cell r="E53" t="str">
            <v xml:space="preserve">	TRANSPORTE COM CAMINHÃO BASCULANTE DE 18 M³, EM VIA URBANA PAVIMENTADA, DMT ATÉ 30 KM (UNIDADE: M3XKM). AF_07/2020</v>
          </cell>
          <cell r="F53" t="str">
            <v>M3XKM</v>
          </cell>
          <cell r="G53">
            <v>13.052000000000001</v>
          </cell>
          <cell r="H53">
            <v>1.37</v>
          </cell>
          <cell r="I53">
            <v>17.881240000000002</v>
          </cell>
        </row>
        <row r="54">
          <cell r="H54" t="str">
            <v>TOTAL ITEM</v>
          </cell>
          <cell r="I54">
            <v>2477.30474</v>
          </cell>
        </row>
        <row r="55">
          <cell r="B55" t="str">
            <v>7.</v>
          </cell>
          <cell r="E55" t="str">
            <v>IMPLANTAÇÃO DE GUIAS, SARJETAS E SARJETÃO</v>
          </cell>
        </row>
        <row r="56">
          <cell r="B56" t="str">
            <v>7.1</v>
          </cell>
          <cell r="C56" t="str">
            <v>SINAPI</v>
          </cell>
          <cell r="D56" t="str">
            <v xml:space="preserve">	101619</v>
          </cell>
          <cell r="E56" t="str">
            <v>PREPARO DE FUNDO DE VALA COM LARGURA MENOR QUE 1,5 M, COM CAMADA DE BRITA, LANÇAMENTO MANUAL. AF_08/2020</v>
          </cell>
          <cell r="F56" t="str">
            <v>M3</v>
          </cell>
          <cell r="G56">
            <v>0</v>
          </cell>
          <cell r="H56">
            <v>202.17</v>
          </cell>
          <cell r="I56">
            <v>0</v>
          </cell>
        </row>
        <row r="57">
          <cell r="B57" t="str">
            <v>7.2</v>
          </cell>
          <cell r="C57" t="str">
            <v>SINAPI</v>
          </cell>
          <cell r="D57">
            <v>94273</v>
          </cell>
          <cell r="E57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F57" t="str">
            <v>M</v>
          </cell>
          <cell r="G57">
            <v>0</v>
          </cell>
          <cell r="H57">
            <v>37.01</v>
          </cell>
          <cell r="I57">
            <v>0</v>
          </cell>
        </row>
        <row r="58">
          <cell r="B58" t="str">
            <v>7.3</v>
          </cell>
          <cell r="C58" t="str">
            <v>SINAPI</v>
          </cell>
          <cell r="D58">
            <v>94294</v>
          </cell>
          <cell r="E58" t="str">
            <v>EXECUÇÃO DE ESCORAS DE CONCRETO PARA CONTENÇÃO DE GUIAS PRÉ-FABRICADAS. AF_06/2016</v>
          </cell>
          <cell r="F58" t="str">
            <v>M</v>
          </cell>
          <cell r="G58">
            <v>0</v>
          </cell>
          <cell r="H58">
            <v>6.52</v>
          </cell>
          <cell r="I58">
            <v>0</v>
          </cell>
        </row>
        <row r="59">
          <cell r="B59" t="str">
            <v>7.4</v>
          </cell>
          <cell r="C59" t="str">
            <v>SINAPI</v>
          </cell>
          <cell r="D59">
            <v>94283</v>
          </cell>
          <cell r="E59" t="str">
            <v>EXECUÇÃO DE SARJETA DE CONCRETO USINADO, MOLDADA  IN LOCO  EM TRECHO RETO, 45 CM BASE X 15 CM ALTURA. AF_06/2016</v>
          </cell>
          <cell r="F59" t="str">
            <v>M</v>
          </cell>
          <cell r="G59">
            <v>0</v>
          </cell>
          <cell r="H59">
            <v>48.85</v>
          </cell>
          <cell r="I59">
            <v>0</v>
          </cell>
        </row>
        <row r="60">
          <cell r="B60" t="str">
            <v>7.5</v>
          </cell>
          <cell r="C60" t="str">
            <v>SINAPI</v>
          </cell>
          <cell r="D60">
            <v>94293</v>
          </cell>
          <cell r="E60" t="str">
            <v>EXECUÇÃO DE SARJETÃO DE CONCRETO USINADO, MOLDADA  IN LOCO  EM TRECHO RETO, 100 CM BASE X 20 CM ALTURA. AF_06/2016</v>
          </cell>
          <cell r="F60" t="str">
            <v>M</v>
          </cell>
          <cell r="G60">
            <v>0</v>
          </cell>
          <cell r="H60">
            <v>112.2</v>
          </cell>
          <cell r="I60">
            <v>0</v>
          </cell>
        </row>
        <row r="61">
          <cell r="B61" t="str">
            <v>7.6</v>
          </cell>
          <cell r="C61" t="str">
            <v>SINAPI</v>
          </cell>
          <cell r="D61">
            <v>97636</v>
          </cell>
          <cell r="E61" t="str">
            <v>DEMOLIÇÃO PARCIAL DE PAVIMENTO ASFÁLTICO, DE FORMA MECANIZADA, SEM REAPROVEITAMENTO. AF_12/2017</v>
          </cell>
          <cell r="F61" t="str">
            <v>M2</v>
          </cell>
          <cell r="G61">
            <v>0</v>
          </cell>
          <cell r="H61">
            <v>13.74</v>
          </cell>
          <cell r="I61">
            <v>0</v>
          </cell>
        </row>
        <row r="62">
          <cell r="B62" t="str">
            <v>7.7</v>
          </cell>
          <cell r="C62" t="str">
            <v>SINAPI</v>
          </cell>
          <cell r="D62">
            <v>102302</v>
          </cell>
          <cell r="E62" t="str">
    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    </cell>
          <cell r="F62" t="str">
            <v>M3</v>
          </cell>
          <cell r="G62">
            <v>0</v>
          </cell>
          <cell r="H62">
            <v>7</v>
          </cell>
          <cell r="I62">
            <v>0</v>
          </cell>
        </row>
        <row r="63">
          <cell r="B63" t="str">
            <v>7.8</v>
          </cell>
          <cell r="C63" t="str">
            <v>CPOS</v>
          </cell>
          <cell r="D63" t="str">
            <v>07.01.120</v>
          </cell>
          <cell r="E63" t="str">
            <v>Carga e remoção de terra até a distância média de 1 km</v>
          </cell>
          <cell r="F63" t="str">
            <v>m³</v>
          </cell>
          <cell r="G63">
            <v>0</v>
          </cell>
          <cell r="H63">
            <v>9.42</v>
          </cell>
          <cell r="I63">
            <v>0</v>
          </cell>
        </row>
        <row r="64">
          <cell r="B64" t="str">
            <v>7.9</v>
          </cell>
          <cell r="C64" t="str">
            <v>SINAPI</v>
          </cell>
          <cell r="D64">
            <v>95877</v>
          </cell>
          <cell r="E64" t="str">
            <v xml:space="preserve">	TRANSPORTE COM CAMINHÃO BASCULANTE DE 18 M³, EM VIA URBANA PAVIMENTADA, DMT ATÉ 30 KM (UNIDADE: M3XKM). AF_07/2020</v>
          </cell>
          <cell r="F64" t="str">
            <v>M3XKM</v>
          </cell>
          <cell r="G64">
            <v>0</v>
          </cell>
          <cell r="H64">
            <v>1.17</v>
          </cell>
          <cell r="I64">
            <v>0</v>
          </cell>
        </row>
        <row r="65">
          <cell r="H65" t="str">
            <v>TOTAL ITEM</v>
          </cell>
          <cell r="I65">
            <v>0</v>
          </cell>
        </row>
        <row r="66">
          <cell r="B66" t="str">
            <v>8.</v>
          </cell>
          <cell r="E66" t="str">
            <v>POÇO DE VISITA E BOCA DE LOBO</v>
          </cell>
        </row>
        <row r="67">
          <cell r="B67" t="str">
            <v>8.1</v>
          </cell>
          <cell r="C67" t="str">
            <v>SIURB INFRA</v>
          </cell>
          <cell r="D67" t="str">
            <v>06.21.00 (I)</v>
          </cell>
          <cell r="E67" t="str">
            <v>LEVANTAMENTO OU REBAIXAMENTO DE TAMPÃO DE POÇO DE VISITA</v>
          </cell>
          <cell r="F67" t="str">
            <v>UN</v>
          </cell>
          <cell r="G67">
            <v>2</v>
          </cell>
          <cell r="H67">
            <v>136.91</v>
          </cell>
          <cell r="I67">
            <v>273.82</v>
          </cell>
        </row>
        <row r="68">
          <cell r="B68" t="str">
            <v>8.2</v>
          </cell>
          <cell r="C68" t="str">
            <v>SIURB INFRA</v>
          </cell>
          <cell r="D68">
            <v>62305</v>
          </cell>
          <cell r="E68" t="str">
            <v>SUBSTITUIÇÃO DE TAMPA DE CONCRETO PARA BOCA DE LOBO</v>
          </cell>
          <cell r="F68" t="str">
            <v>UN</v>
          </cell>
          <cell r="G68">
            <v>0</v>
          </cell>
          <cell r="H68">
            <v>166.46</v>
          </cell>
          <cell r="I68">
            <v>0</v>
          </cell>
        </row>
        <row r="69">
          <cell r="B69" t="str">
            <v>8.3</v>
          </cell>
          <cell r="C69" t="str">
            <v>SIURB INFRA</v>
          </cell>
          <cell r="D69">
            <v>62301</v>
          </cell>
          <cell r="E69" t="str">
            <v>REFORMA DE BOCA DE LOBO SIMPLES</v>
          </cell>
          <cell r="F69" t="str">
            <v>UN</v>
          </cell>
          <cell r="G69">
            <v>0</v>
          </cell>
          <cell r="H69">
            <v>756.34</v>
          </cell>
          <cell r="I69">
            <v>0</v>
          </cell>
        </row>
        <row r="70">
          <cell r="B70" t="str">
            <v>8.4</v>
          </cell>
          <cell r="C70" t="str">
            <v>SIURB INFRA</v>
          </cell>
          <cell r="D70">
            <v>62302</v>
          </cell>
          <cell r="E70" t="str">
            <v>REFORMA DE BOCA DE LOBO DUPLA</v>
          </cell>
          <cell r="F70" t="str">
            <v>UN</v>
          </cell>
          <cell r="G70">
            <v>0</v>
          </cell>
          <cell r="H70">
            <v>837.76</v>
          </cell>
          <cell r="I70">
            <v>0</v>
          </cell>
        </row>
        <row r="71">
          <cell r="B71" t="str">
            <v>8.5</v>
          </cell>
          <cell r="C71" t="str">
            <v>SIURB INFRA</v>
          </cell>
          <cell r="D71">
            <v>62303</v>
          </cell>
          <cell r="E71" t="str">
            <v>REFORMA DE BOCA DE LOBO TRIPLA</v>
          </cell>
          <cell r="F71" t="str">
            <v>UN</v>
          </cell>
          <cell r="G71">
            <v>0</v>
          </cell>
          <cell r="H71">
            <v>919.19</v>
          </cell>
          <cell r="I71">
            <v>0</v>
          </cell>
        </row>
        <row r="72">
          <cell r="H72" t="str">
            <v>TOTAL ITEM</v>
          </cell>
          <cell r="I72">
            <v>273.82</v>
          </cell>
        </row>
        <row r="73">
          <cell r="B73" t="str">
            <v>9.</v>
          </cell>
          <cell r="E73" t="str">
            <v>REMOÇÃO DE SEXTAVADO</v>
          </cell>
        </row>
        <row r="74">
          <cell r="B74" t="str">
            <v>9.1</v>
          </cell>
          <cell r="C74" t="str">
            <v>SIURB</v>
          </cell>
          <cell r="D74" t="str">
            <v>17.60.46 (E)</v>
          </cell>
          <cell r="E74" t="str">
            <v xml:space="preserve">	RETIRADA DE PISO INTERTRAVADO</v>
          </cell>
          <cell r="F74" t="str">
            <v>M2</v>
          </cell>
          <cell r="G74">
            <v>0</v>
          </cell>
          <cell r="H74">
            <v>12.76</v>
          </cell>
          <cell r="I74">
            <v>0</v>
          </cell>
        </row>
        <row r="75">
          <cell r="B75" t="str">
            <v>9.2</v>
          </cell>
          <cell r="C75" t="str">
            <v>SINAPI</v>
          </cell>
          <cell r="D75">
            <v>100984</v>
          </cell>
          <cell r="E75" t="str">
            <v xml:space="preserve">	CARGA, MANOBRA E DESCARGA DE ENTULHO EM CAMINHÃO BASCULANTE 18 M³ - CARGA COM ESCAVADEIRA HIDRÁULICA (CAÇAMBA DE 0,80 M³ / 111 HP) E DESCARGA LIVRE (UNIDADE: M3). AF_07/2020</v>
          </cell>
          <cell r="F75" t="str">
            <v>M3</v>
          </cell>
          <cell r="G75">
            <v>0</v>
          </cell>
          <cell r="H75">
            <v>5.64</v>
          </cell>
          <cell r="I75">
            <v>0</v>
          </cell>
        </row>
        <row r="76">
          <cell r="B76" t="str">
            <v>9.3</v>
          </cell>
          <cell r="C76" t="str">
            <v>SINAPI</v>
          </cell>
          <cell r="D76">
            <v>95877</v>
          </cell>
          <cell r="E76" t="str">
            <v xml:space="preserve">	TRANSPORTE COM CAMINHÃO BASCULANTE DE 18 M³, EM VIA URBANA PAVIMENTADA, DMT ATÉ 30 KM (UNIDADE: M3XKM). AF_07/2020</v>
          </cell>
          <cell r="F76" t="str">
            <v>M3XKM</v>
          </cell>
          <cell r="G76">
            <v>0</v>
          </cell>
          <cell r="H76">
            <v>1.17</v>
          </cell>
          <cell r="I76">
            <v>0</v>
          </cell>
        </row>
        <row r="77">
          <cell r="H77" t="str">
            <v>TOTAL ITEM</v>
          </cell>
          <cell r="I77">
            <v>0</v>
          </cell>
        </row>
        <row r="78">
          <cell r="B78" t="str">
            <v>SINAPI</v>
          </cell>
          <cell r="C78">
            <v>44409</v>
          </cell>
          <cell r="E78" t="str">
            <v xml:space="preserve">CUSTO TOTAL </v>
          </cell>
          <cell r="F78" t="str">
            <v>R$</v>
          </cell>
          <cell r="I78">
            <v>25658.659881</v>
          </cell>
        </row>
      </sheetData>
      <sheetData sheetId="15" refreshError="1">
        <row r="4">
          <cell r="B4" t="str">
            <v>CÓDIGO</v>
          </cell>
          <cell r="C4" t="str">
            <v>DISCRIMINAÇÃO DE SERVIÇOS</v>
          </cell>
          <cell r="S4" t="str">
            <v>UN</v>
          </cell>
          <cell r="T4" t="str">
            <v>QUANT</v>
          </cell>
        </row>
        <row r="5">
          <cell r="B5" t="str">
            <v>MEMÓRIA DE CALCULO</v>
          </cell>
        </row>
        <row r="6">
          <cell r="B6" t="str">
            <v>1.</v>
          </cell>
          <cell r="C6" t="str">
            <v>SERVIÇOS PRELIMINARES</v>
          </cell>
        </row>
        <row r="8">
          <cell r="B8" t="str">
            <v>1.1</v>
          </cell>
          <cell r="C8" t="str">
            <v>PLACA DE OBRA EM CHAPA DE AÇO GALVANIZADO</v>
          </cell>
          <cell r="S8" t="str">
            <v>M2</v>
          </cell>
          <cell r="T8">
            <v>0</v>
          </cell>
        </row>
        <row r="9">
          <cell r="Q9" t="str">
            <v>Total:</v>
          </cell>
          <cell r="R9">
            <v>0</v>
          </cell>
        </row>
        <row r="10">
          <cell r="B10" t="str">
            <v>2.</v>
          </cell>
          <cell r="C10" t="str">
            <v>ADM LOCAL</v>
          </cell>
        </row>
        <row r="11">
          <cell r="B11" t="str">
            <v>2.1</v>
          </cell>
          <cell r="C11" t="str">
            <v xml:space="preserve">COMPOSIÇÃO PARA ADMINISTRAÇÃO LOCAL </v>
          </cell>
          <cell r="S11" t="str">
            <v>UN</v>
          </cell>
        </row>
        <row r="12">
          <cell r="B12" t="str">
            <v>3.</v>
          </cell>
          <cell r="C12" t="str">
            <v>RECAPEAMENTO VIÁRIO</v>
          </cell>
        </row>
        <row r="13">
          <cell r="B13" t="str">
            <v>3.1</v>
          </cell>
          <cell r="C13" t="str">
            <v>EXECUÇÃO DE PINTURA DE LIGAÇÃO COM EMULSÃO ASFÁLTICA RR-2C. AF_11/2019</v>
          </cell>
          <cell r="S13" t="str">
            <v>M2</v>
          </cell>
          <cell r="T13">
            <v>327.13</v>
          </cell>
        </row>
        <row r="14">
          <cell r="C14" t="str">
            <v xml:space="preserve">Área </v>
          </cell>
          <cell r="D14">
            <v>327.13</v>
          </cell>
          <cell r="E14" t="str">
            <v>m²</v>
          </cell>
          <cell r="F14" t="str">
            <v>-</v>
          </cell>
          <cell r="H14" t="str">
            <v>àrea sextavado</v>
          </cell>
          <cell r="J14">
            <v>0</v>
          </cell>
          <cell r="M14" t="str">
            <v>m²</v>
          </cell>
          <cell r="R14">
            <v>327.13</v>
          </cell>
        </row>
        <row r="15">
          <cell r="Q15" t="str">
            <v>Total</v>
          </cell>
          <cell r="R15">
            <v>327.13</v>
          </cell>
        </row>
        <row r="17">
          <cell r="B17" t="str">
            <v>3.2</v>
          </cell>
          <cell r="C17" t="str">
            <v>EXECUÇÃO DE PAVIMENTO COM APLICAÇÃO DE CONCRETO ASFÁLTICO, CAMADA DE ROLAMENTO - EXCLUSIVE CARGA E TRANSPORTE. AF_11/2019</v>
          </cell>
          <cell r="S17" t="str">
            <v>M3</v>
          </cell>
          <cell r="T17">
            <v>16.3565</v>
          </cell>
        </row>
        <row r="18">
          <cell r="C18" t="str">
            <v xml:space="preserve">Área </v>
          </cell>
          <cell r="D18">
            <v>327.13</v>
          </cell>
          <cell r="E18" t="str">
            <v>m²</v>
          </cell>
          <cell r="F18" t="str">
            <v>x</v>
          </cell>
          <cell r="H18">
            <v>0.05</v>
          </cell>
          <cell r="R18">
            <v>16.3565</v>
          </cell>
        </row>
        <row r="19">
          <cell r="Q19" t="str">
            <v>Total</v>
          </cell>
          <cell r="R19">
            <v>16.3565</v>
          </cell>
        </row>
        <row r="22">
          <cell r="B22" t="str">
            <v>3.3</v>
          </cell>
          <cell r="C22" t="str">
            <v xml:space="preserve">	TRANSPORTE COM CAMINHÃO BASCULANTE DE 18 M³, EM VIA URBANA PAVIMENTADA, DMT ATÉ 30 KM (UNIDADE: M3XKM). AF_07/2020</v>
          </cell>
          <cell r="S22" t="str">
            <v>M3XKM</v>
          </cell>
          <cell r="T22">
            <v>193.00670000000002</v>
          </cell>
        </row>
        <row r="23">
          <cell r="C23" t="str">
            <v xml:space="preserve">Volume </v>
          </cell>
          <cell r="D23">
            <v>16.3565</v>
          </cell>
          <cell r="E23" t="str">
            <v>x</v>
          </cell>
          <cell r="F23" t="str">
            <v>Distância até usina</v>
          </cell>
          <cell r="I23" t="str">
            <v>km</v>
          </cell>
          <cell r="J23">
            <v>11.8</v>
          </cell>
          <cell r="R23">
            <v>193.00670000000002</v>
          </cell>
        </row>
        <row r="24">
          <cell r="Q24" t="str">
            <v>Total</v>
          </cell>
          <cell r="R24">
            <v>193.00670000000002</v>
          </cell>
        </row>
        <row r="25">
          <cell r="B25" t="str">
            <v>3.4</v>
          </cell>
          <cell r="C25" t="str">
            <v>FRESAGEM DE PAVIMENTO ASFÁLTICO (PROFUNDIDADE ATÉ 5,0 CM) - EXCLUSIVE TRANSPORTE. AF_11/2019</v>
          </cell>
          <cell r="S25" t="str">
            <v>M2</v>
          </cell>
          <cell r="T25">
            <v>327.13</v>
          </cell>
        </row>
        <row r="26">
          <cell r="C26" t="str">
            <v xml:space="preserve">Área </v>
          </cell>
          <cell r="D26">
            <v>327.13</v>
          </cell>
          <cell r="Q26" t="str">
            <v>Total:</v>
          </cell>
          <cell r="R26">
            <v>327.13</v>
          </cell>
        </row>
        <row r="28">
          <cell r="B28" t="str">
            <v>3.5</v>
          </cell>
          <cell r="C28" t="str">
            <v xml:space="preserve">	CARGA, MANOBRA E DESCARGA DE ENTULHO EM CAMINHÃO BASCULANTE 18 M³ - CARGA COM ESCAVADEIRA HIDRÁULICA (CAÇAMBA DE 0,80 M³ / 111 HP) E DESCARGA LIVRE (UNIDADE: M3). AF_07/2020</v>
          </cell>
          <cell r="S28" t="str">
            <v>M3</v>
          </cell>
          <cell r="T28">
            <v>16.3565</v>
          </cell>
        </row>
        <row r="29">
          <cell r="C29" t="str">
            <v xml:space="preserve">Volume </v>
          </cell>
          <cell r="D29">
            <v>327.13</v>
          </cell>
          <cell r="E29" t="str">
            <v>x</v>
          </cell>
          <cell r="F29">
            <v>0.05</v>
          </cell>
          <cell r="R29">
            <v>16.3565</v>
          </cell>
        </row>
        <row r="30">
          <cell r="Q30" t="str">
            <v>Total</v>
          </cell>
          <cell r="R30">
            <v>16.3565</v>
          </cell>
        </row>
        <row r="32">
          <cell r="B32" t="str">
            <v>3.6</v>
          </cell>
          <cell r="C32" t="str">
            <v xml:space="preserve">	TRANSPORTE COM CAMINHÃO BASCULANTE DE 18 M³, EM VIA URBANA PAVIMENTADA, DMT ATÉ 30 KM (UNIDADE: M3XKM). AF_07/2020</v>
          </cell>
          <cell r="S32" t="str">
            <v>M3XKM</v>
          </cell>
          <cell r="T32">
            <v>85.05380000000001</v>
          </cell>
        </row>
        <row r="33">
          <cell r="C33" t="str">
            <v xml:space="preserve">Volume </v>
          </cell>
          <cell r="D33">
            <v>16.3565</v>
          </cell>
          <cell r="E33" t="str">
            <v>x</v>
          </cell>
          <cell r="F33" t="str">
            <v>Distância até bota fora</v>
          </cell>
          <cell r="I33" t="str">
            <v>km</v>
          </cell>
          <cell r="J33">
            <v>5.2</v>
          </cell>
          <cell r="R33">
            <v>85.05380000000001</v>
          </cell>
        </row>
        <row r="34">
          <cell r="Q34" t="str">
            <v>Total</v>
          </cell>
          <cell r="R34">
            <v>85.05380000000001</v>
          </cell>
        </row>
        <row r="35">
          <cell r="B35" t="str">
            <v>4.</v>
          </cell>
          <cell r="C35" t="str">
            <v xml:space="preserve">RECUPERAÇÃO DE PAVIMENTO </v>
          </cell>
        </row>
        <row r="36">
          <cell r="B36" t="str">
            <v>4.1</v>
          </cell>
          <cell r="C36" t="str">
            <v>EXECUÇÃO DE PAVIMENTO COM APLICAÇÃO DE CONCRETO ASFÁLTICO, CAMADA DE ROLAMENTO - EXCLUSIVE CARGA E TRANSPORTE. AF_11/2019</v>
          </cell>
          <cell r="S36" t="str">
            <v>M3</v>
          </cell>
          <cell r="T36">
            <v>0</v>
          </cell>
        </row>
        <row r="37">
          <cell r="C37" t="str">
            <v xml:space="preserve">Área </v>
          </cell>
          <cell r="D37">
            <v>0</v>
          </cell>
          <cell r="F37" t="str">
            <v>x</v>
          </cell>
          <cell r="H37">
            <v>0.05</v>
          </cell>
          <cell r="R37">
            <v>0</v>
          </cell>
        </row>
        <row r="38">
          <cell r="Q38" t="str">
            <v>Total</v>
          </cell>
          <cell r="R38">
            <v>0</v>
          </cell>
        </row>
        <row r="40">
          <cell r="B40" t="str">
            <v>4.2</v>
          </cell>
          <cell r="C40" t="str">
            <v>EXECUÇÃO DE IMPRIMAÇÃO COM ASFALTO DILUÍDO CM-30. AF_11/2019</v>
          </cell>
          <cell r="S40" t="str">
            <v>M2</v>
          </cell>
          <cell r="T40">
            <v>0</v>
          </cell>
        </row>
        <row r="41">
          <cell r="C41" t="str">
            <v xml:space="preserve">Área </v>
          </cell>
          <cell r="D41">
            <v>0</v>
          </cell>
          <cell r="R41">
            <v>0</v>
          </cell>
        </row>
        <row r="42">
          <cell r="Q42" t="str">
            <v>Total</v>
          </cell>
          <cell r="R42">
            <v>0</v>
          </cell>
        </row>
        <row r="43">
          <cell r="B43" t="str">
            <v>4.3</v>
          </cell>
          <cell r="C43" t="str">
            <v>EXECUÇÃO DE PINTURA DE LIGAÇÃO COM EMULSÃO ASFÁLTICA RR-2C. AF_11/2019</v>
          </cell>
          <cell r="S43" t="str">
            <v>M2</v>
          </cell>
          <cell r="T43">
            <v>0</v>
          </cell>
        </row>
        <row r="44">
          <cell r="C44" t="str">
            <v xml:space="preserve">Área </v>
          </cell>
          <cell r="D44">
            <v>0</v>
          </cell>
          <cell r="R44">
            <v>0</v>
          </cell>
        </row>
        <row r="45">
          <cell r="Q45" t="str">
            <v>Total</v>
          </cell>
          <cell r="R45">
            <v>0</v>
          </cell>
        </row>
        <row r="47">
          <cell r="B47" t="str">
            <v>4.4</v>
          </cell>
          <cell r="C47" t="str">
            <v>EXECUÇÃO E COMPACTAÇÃO DE BASE E OU SUB BASE PARA PAVIMENTAÇÃO DE BRITA GRADUADA SIMPLES - EXCLUSIVE CARGA E TRANSPORTE. AF_11/2019</v>
          </cell>
          <cell r="I47">
            <v>0</v>
          </cell>
          <cell r="S47" t="str">
            <v>M3</v>
          </cell>
          <cell r="T47">
            <v>0</v>
          </cell>
        </row>
        <row r="48">
          <cell r="C48" t="str">
            <v xml:space="preserve">Área </v>
          </cell>
          <cell r="D48">
            <v>0</v>
          </cell>
          <cell r="F48" t="str">
            <v>x</v>
          </cell>
          <cell r="H48">
            <v>0.2</v>
          </cell>
          <cell r="R48">
            <v>0</v>
          </cell>
        </row>
        <row r="49">
          <cell r="Q49" t="str">
            <v>Total</v>
          </cell>
          <cell r="R49">
            <v>0</v>
          </cell>
        </row>
        <row r="51">
          <cell r="B51" t="str">
            <v>4.5</v>
          </cell>
          <cell r="C51" t="str">
            <v>EXECUÇÃO E COMPACTAÇÃO DE BASE E OU SUB BASE PARA PAVIMENTAÇÃO DE SOLO ESTABILIZADO GRANULOMETRICAMENTE SEM MISTURA DE SOLOS - EXCLUSIVE SOLO, ESCAVAÇÃO, CARGA E TRANSPORTE. AF_11/2019</v>
          </cell>
          <cell r="S51" t="str">
            <v>M3</v>
          </cell>
          <cell r="T51">
            <v>0</v>
          </cell>
        </row>
        <row r="52">
          <cell r="C52" t="str">
            <v xml:space="preserve">Área </v>
          </cell>
          <cell r="D52">
            <v>0</v>
          </cell>
          <cell r="F52" t="str">
            <v>x</v>
          </cell>
          <cell r="H52">
            <v>0.2</v>
          </cell>
          <cell r="R52">
            <v>0</v>
          </cell>
        </row>
        <row r="53">
          <cell r="Q53" t="str">
            <v>Total</v>
          </cell>
          <cell r="R53">
            <v>0</v>
          </cell>
        </row>
        <row r="55">
          <cell r="B55" t="str">
            <v>4.6</v>
          </cell>
          <cell r="C55" t="str">
            <v>CARGA, DESCARGA E TRANSPORTE DE CONCRETO ASFÁLTICO ATÉ A DISTÂNCIA MÉDIA DE IDA E VOLTA DE 1KM</v>
          </cell>
          <cell r="S55" t="str">
            <v>M3</v>
          </cell>
          <cell r="T55">
            <v>0</v>
          </cell>
        </row>
        <row r="56">
          <cell r="C56" t="str">
            <v xml:space="preserve">Volume </v>
          </cell>
          <cell r="D56">
            <v>0</v>
          </cell>
          <cell r="E56" t="str">
            <v>x</v>
          </cell>
          <cell r="R56">
            <v>0</v>
          </cell>
        </row>
        <row r="57">
          <cell r="Q57" t="str">
            <v>Total</v>
          </cell>
          <cell r="R57">
            <v>0</v>
          </cell>
        </row>
        <row r="58">
          <cell r="B58" t="str">
            <v>4.7</v>
          </cell>
          <cell r="C58" t="str">
            <v xml:space="preserve">	TRANSPORTE COM CAMINHÃO BASCULANTE DE 18 M³, EM VIA URBANA PAVIMENTADA, DMT ATÉ 30 KM (UNIDADE: M3XKM). AF_07/2020</v>
          </cell>
          <cell r="S58" t="str">
            <v>M3XKM</v>
          </cell>
          <cell r="T58">
            <v>0</v>
          </cell>
        </row>
        <row r="59">
          <cell r="C59" t="str">
            <v xml:space="preserve">Volume </v>
          </cell>
          <cell r="D59">
            <v>0</v>
          </cell>
          <cell r="E59" t="str">
            <v>x</v>
          </cell>
          <cell r="F59" t="str">
            <v>Distância até usina</v>
          </cell>
          <cell r="I59" t="str">
            <v>km</v>
          </cell>
          <cell r="R59">
            <v>0</v>
          </cell>
        </row>
        <row r="60">
          <cell r="Q60" t="str">
            <v>Total</v>
          </cell>
          <cell r="R60">
            <v>0</v>
          </cell>
        </row>
        <row r="62">
          <cell r="B62" t="str">
            <v>4.8</v>
          </cell>
          <cell r="C62" t="str">
            <v>DEMOLIÇÃO PARCIAL DE PAVIMENTO ASFÁLTICO, DE FORMA MECANIZADA, SEM REAPROVEITAMENTO. AF_12/2017</v>
          </cell>
          <cell r="S62" t="str">
            <v>M2</v>
          </cell>
          <cell r="T62">
            <v>0</v>
          </cell>
        </row>
        <row r="63">
          <cell r="C63" t="str">
            <v xml:space="preserve">Área </v>
          </cell>
          <cell r="D63">
            <v>0</v>
          </cell>
          <cell r="Q63" t="str">
            <v>Total:</v>
          </cell>
          <cell r="R63">
            <v>0</v>
          </cell>
        </row>
        <row r="65">
          <cell r="B65" t="str">
            <v>4.9</v>
          </cell>
          <cell r="C65" t="str">
            <v>ESCAVAÇÃO HORIZONTAL EM SOLO DE 1A CATEGORIA COM TRATOR DE ESTEIRAS (100HP/LÂMINA: 2,19M3). AF_07/2020</v>
          </cell>
          <cell r="S65" t="str">
            <v>M3</v>
          </cell>
          <cell r="T65">
            <v>0</v>
          </cell>
        </row>
        <row r="66">
          <cell r="C66" t="str">
            <v xml:space="preserve">Área </v>
          </cell>
          <cell r="D66">
            <v>0</v>
          </cell>
          <cell r="F66" t="str">
            <v>x</v>
          </cell>
          <cell r="H66">
            <v>0.4</v>
          </cell>
          <cell r="Q66" t="str">
            <v>Total:</v>
          </cell>
          <cell r="R66">
            <v>0</v>
          </cell>
        </row>
        <row r="68">
          <cell r="B68" t="str">
            <v>4.10</v>
          </cell>
          <cell r="C68" t="str">
            <v xml:space="preserve">	CARGA, MANOBRA E DESCARGA DE SOLOS E MATERIAIS GRANULARES EM CAMINHÃO BASCULANTE 18 M³ - CARGA COM ESCAVADEIRA HIDRÁULICA (CAÇAMBA DE 1,20 M³ / 155 HP) E DESCARGA LIVRE (UNIDADE: M3). AF_07/2020</v>
          </cell>
          <cell r="S68" t="str">
            <v>M3</v>
          </cell>
          <cell r="T68">
            <v>0</v>
          </cell>
        </row>
        <row r="69">
          <cell r="C69" t="str">
            <v xml:space="preserve">Volume </v>
          </cell>
          <cell r="D69">
            <v>0</v>
          </cell>
          <cell r="E69" t="str">
            <v>x</v>
          </cell>
          <cell r="F69">
            <v>0.05</v>
          </cell>
          <cell r="R69">
            <v>0</v>
          </cell>
        </row>
        <row r="70">
          <cell r="Q70" t="str">
            <v>Total</v>
          </cell>
          <cell r="R70">
            <v>0</v>
          </cell>
        </row>
        <row r="72">
          <cell r="B72" t="str">
            <v>4.11</v>
          </cell>
          <cell r="C72" t="str">
            <v xml:space="preserve">	TRANSPORTE COM CAMINHÃO BASCULANTE DE 18 M³, EM VIA URBANA PAVIMENTADA, DMT ATÉ 30 KM (UNIDADE: M3XKM). AF_07/2020</v>
          </cell>
          <cell r="S72" t="str">
            <v>M3XKM</v>
          </cell>
        </row>
        <row r="73">
          <cell r="C73" t="str">
            <v xml:space="preserve">Volume </v>
          </cell>
          <cell r="D73">
            <v>0</v>
          </cell>
          <cell r="E73" t="str">
            <v>x</v>
          </cell>
          <cell r="F73" t="str">
            <v>Distância até bota fora</v>
          </cell>
          <cell r="I73" t="str">
            <v>km</v>
          </cell>
          <cell r="R73">
            <v>0</v>
          </cell>
        </row>
        <row r="75">
          <cell r="B75" t="str">
            <v>5.</v>
          </cell>
          <cell r="C75" t="str">
            <v xml:space="preserve">SINALIZAÇÃO VIÁRIA </v>
          </cell>
        </row>
        <row r="76">
          <cell r="B76" t="str">
            <v>5.1</v>
          </cell>
          <cell r="C76" t="str">
            <v>TINTA A BASE DE RESINA ACRILICA EMULSIONADA EM AGUA, PARA SINALIZACAO HORIZONTAL VIARIA (NBR 13699)</v>
          </cell>
          <cell r="S76" t="str">
            <v>M2</v>
          </cell>
          <cell r="T76">
            <v>20.56</v>
          </cell>
        </row>
        <row r="77">
          <cell r="C77" t="str">
            <v>Amarela</v>
          </cell>
          <cell r="F77">
            <v>4.2</v>
          </cell>
          <cell r="R77">
            <v>4.2</v>
          </cell>
        </row>
        <row r="78">
          <cell r="C78" t="str">
            <v xml:space="preserve">Branca </v>
          </cell>
          <cell r="F78">
            <v>16.36</v>
          </cell>
          <cell r="R78">
            <v>16.36</v>
          </cell>
        </row>
        <row r="79">
          <cell r="Q79" t="str">
            <v>Total</v>
          </cell>
          <cell r="R79">
            <v>20.56</v>
          </cell>
        </row>
        <row r="81">
          <cell r="B81" t="str">
            <v>5.2</v>
          </cell>
          <cell r="C81" t="str">
            <v xml:space="preserve">	PLACA DE ACO ESMALTADA PARA IDENTIFICACAO DE RUA, *45 CM X 20* CM</v>
          </cell>
          <cell r="S81" t="str">
            <v>UN</v>
          </cell>
          <cell r="T81">
            <v>1</v>
          </cell>
        </row>
        <row r="82">
          <cell r="C82" t="str">
            <v xml:space="preserve">Quantidade </v>
          </cell>
          <cell r="D82">
            <v>1</v>
          </cell>
          <cell r="Q82" t="str">
            <v>Total:</v>
          </cell>
          <cell r="R82">
            <v>1</v>
          </cell>
        </row>
        <row r="84">
          <cell r="B84" t="str">
            <v>5.3</v>
          </cell>
          <cell r="C84">
            <v>0</v>
          </cell>
          <cell r="S84">
            <v>0</v>
          </cell>
          <cell r="T84">
            <v>0</v>
          </cell>
        </row>
        <row r="85">
          <cell r="C85" t="str">
            <v xml:space="preserve">Quantidade </v>
          </cell>
          <cell r="F85">
            <v>0</v>
          </cell>
          <cell r="H85">
            <v>0.45</v>
          </cell>
          <cell r="I85" t="str">
            <v>x</v>
          </cell>
          <cell r="J85">
            <v>0.45</v>
          </cell>
          <cell r="R85">
            <v>0</v>
          </cell>
        </row>
        <row r="86">
          <cell r="Q86" t="str">
            <v>Total:</v>
          </cell>
          <cell r="R86">
            <v>0</v>
          </cell>
        </row>
        <row r="88">
          <cell r="B88" t="str">
            <v>5.4</v>
          </cell>
          <cell r="C88" t="str">
            <v>Colocação de placa em suporte de madeira / metálico - solo</v>
          </cell>
          <cell r="S88" t="str">
            <v>m²</v>
          </cell>
          <cell r="T88">
            <v>9.0000000000000011E-2</v>
          </cell>
        </row>
        <row r="89">
          <cell r="C89" t="str">
            <v>Logradouro</v>
          </cell>
          <cell r="R89">
            <v>9.0000000000000011E-2</v>
          </cell>
        </row>
        <row r="90">
          <cell r="C90" t="str">
            <v xml:space="preserve">Alerta / direcional </v>
          </cell>
          <cell r="R90">
            <v>0</v>
          </cell>
        </row>
        <row r="91">
          <cell r="Q91" t="str">
            <v>Total:</v>
          </cell>
          <cell r="R91">
            <v>9.0000000000000011E-2</v>
          </cell>
        </row>
        <row r="93">
          <cell r="B93" t="str">
            <v>5.5</v>
          </cell>
          <cell r="C93" t="str">
            <v>Suporte de perfil metálico galvanizado</v>
          </cell>
          <cell r="S93" t="str">
            <v>kg</v>
          </cell>
          <cell r="T93">
            <v>10.8</v>
          </cell>
        </row>
        <row r="94">
          <cell r="C94" t="str">
            <v>Postes</v>
          </cell>
          <cell r="E94" t="str">
            <v>un</v>
          </cell>
          <cell r="F94">
            <v>1</v>
          </cell>
          <cell r="G94" t="str">
            <v>H=</v>
          </cell>
          <cell r="H94">
            <v>2</v>
          </cell>
          <cell r="J94" t="str">
            <v>ɣ  aço =</v>
          </cell>
          <cell r="L94">
            <v>5.4</v>
          </cell>
          <cell r="R94">
            <v>10.8</v>
          </cell>
        </row>
        <row r="95">
          <cell r="Q95" t="str">
            <v>Total:</v>
          </cell>
          <cell r="R95">
            <v>10.8</v>
          </cell>
        </row>
        <row r="97">
          <cell r="B97" t="str">
            <v>6.</v>
          </cell>
          <cell r="C97" t="str">
            <v>REFORMA DE GUIAS, SARJETA E SARJETÃO SEM REAPROVEITAMENTO</v>
          </cell>
        </row>
        <row r="98">
          <cell r="B98" t="str">
            <v>6.1</v>
          </cell>
          <cell r="C98" t="str">
            <v>PREPARO DE FUNDO DE VALA COM LARGURA MENOR QUE 1,5 M, COM CAMADA DE BRITA, LANÇAMENTO MANUAL. AF_08/2020</v>
          </cell>
          <cell r="S98" t="str">
            <v>M3</v>
          </cell>
          <cell r="T98">
            <v>2.5100000000000002</v>
          </cell>
        </row>
        <row r="99">
          <cell r="D99" t="str">
            <v>GUIA</v>
          </cell>
          <cell r="H99">
            <v>0</v>
          </cell>
          <cell r="J99" t="str">
            <v>m</v>
          </cell>
          <cell r="K99" t="str">
            <v>x</v>
          </cell>
          <cell r="L99">
            <v>0.15</v>
          </cell>
          <cell r="M99" t="str">
            <v>x</v>
          </cell>
          <cell r="N99">
            <v>0.1</v>
          </cell>
          <cell r="Q99" t="str">
            <v>=</v>
          </cell>
          <cell r="R99">
            <v>0</v>
          </cell>
        </row>
        <row r="100">
          <cell r="D100" t="str">
            <v xml:space="preserve">SARJETA </v>
          </cell>
          <cell r="H100">
            <v>0</v>
          </cell>
          <cell r="J100" t="str">
            <v>m</v>
          </cell>
          <cell r="K100" t="str">
            <v>x</v>
          </cell>
          <cell r="L100">
            <v>0.45</v>
          </cell>
          <cell r="M100" t="str">
            <v>x</v>
          </cell>
          <cell r="N100">
            <v>0.15</v>
          </cell>
          <cell r="Q100" t="str">
            <v>=</v>
          </cell>
          <cell r="R100">
            <v>0</v>
          </cell>
        </row>
        <row r="101">
          <cell r="D101" t="str">
            <v>SARJETÃO</v>
          </cell>
          <cell r="H101">
            <v>12.55</v>
          </cell>
          <cell r="J101" t="str">
            <v>m</v>
          </cell>
          <cell r="K101" t="str">
            <v>x</v>
          </cell>
          <cell r="L101">
            <v>1</v>
          </cell>
          <cell r="M101" t="str">
            <v>x</v>
          </cell>
          <cell r="N101">
            <v>0.2</v>
          </cell>
          <cell r="Q101" t="str">
            <v>=</v>
          </cell>
          <cell r="R101">
            <v>2.5100000000000002</v>
          </cell>
        </row>
        <row r="102">
          <cell r="Q102" t="str">
            <v>Total:</v>
          </cell>
          <cell r="R102">
            <v>2.5100000000000002</v>
          </cell>
        </row>
        <row r="103">
          <cell r="B103" t="str">
            <v>6.2</v>
          </cell>
          <cell r="C103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S103" t="str">
            <v>M</v>
          </cell>
          <cell r="T103">
            <v>0</v>
          </cell>
        </row>
        <row r="104">
          <cell r="C104" t="str">
            <v xml:space="preserve">Guias </v>
          </cell>
          <cell r="D104">
            <v>0</v>
          </cell>
          <cell r="Q104" t="str">
            <v>Total:</v>
          </cell>
          <cell r="R104">
            <v>0</v>
          </cell>
        </row>
        <row r="106">
          <cell r="B106" t="str">
            <v>6.3</v>
          </cell>
          <cell r="C106" t="str">
            <v>EXECUÇÃO DE ESCORAS DE CONCRETO PARA CONTENÇÃO DE GUIAS PRÉ-FABRICADAS. AF_06/2016</v>
          </cell>
          <cell r="S106" t="str">
            <v>M</v>
          </cell>
          <cell r="T106">
            <v>0</v>
          </cell>
        </row>
        <row r="107">
          <cell r="C107" t="str">
            <v xml:space="preserve">Guias </v>
          </cell>
          <cell r="D107">
            <v>0</v>
          </cell>
          <cell r="Q107" t="str">
            <v>Total:</v>
          </cell>
          <cell r="R107">
            <v>0</v>
          </cell>
        </row>
        <row r="109">
          <cell r="B109" t="str">
            <v>6.4</v>
          </cell>
          <cell r="C109" t="str">
            <v>EXECUÇÃO DE SARJETA DE CONCRETO USINADO, MOLDADA  IN LOCO  EM TRECHO RETO, 45 CM BASE X 15 CM ALTURA. AF_06/2016</v>
          </cell>
          <cell r="S109" t="str">
            <v>M</v>
          </cell>
          <cell r="T109">
            <v>0</v>
          </cell>
        </row>
        <row r="110">
          <cell r="C110" t="str">
            <v>Sarjetas</v>
          </cell>
          <cell r="D110">
            <v>0</v>
          </cell>
          <cell r="Q110" t="str">
            <v>Total:</v>
          </cell>
          <cell r="R110">
            <v>0</v>
          </cell>
        </row>
        <row r="112">
          <cell r="B112" t="str">
            <v>6.5</v>
          </cell>
          <cell r="C112" t="str">
            <v>EXECUÇÃO DE SARJETÃO DE CONCRETO USINADO, MOLDADA  IN LOCO  EM TRECHO RETO, 100 CM BASE X 20 CM ALTURA. AF_06/2016</v>
          </cell>
          <cell r="S112" t="str">
            <v>M</v>
          </cell>
          <cell r="T112">
            <v>12.55</v>
          </cell>
        </row>
        <row r="113">
          <cell r="C113" t="str">
            <v>Sarjetão</v>
          </cell>
          <cell r="D113">
            <v>12.55</v>
          </cell>
          <cell r="Q113" t="str">
            <v>Total:</v>
          </cell>
          <cell r="R113">
            <v>12.55</v>
          </cell>
        </row>
        <row r="115">
          <cell r="B115" t="str">
            <v>6.6</v>
          </cell>
          <cell r="C115" t="str">
            <v xml:space="preserve">	ARRANCAMENTO DE GUIAS, INCLUI CARGA EM CAMINHÃO</v>
          </cell>
          <cell r="S115" t="str">
            <v>M</v>
          </cell>
          <cell r="T115">
            <v>0</v>
          </cell>
        </row>
        <row r="116">
          <cell r="C116" t="str">
            <v xml:space="preserve">Guias </v>
          </cell>
          <cell r="D116">
            <v>0</v>
          </cell>
          <cell r="Q116" t="str">
            <v>Total:</v>
          </cell>
          <cell r="R116">
            <v>0</v>
          </cell>
        </row>
        <row r="118">
          <cell r="B118" t="str">
            <v>6.7</v>
          </cell>
          <cell r="C118" t="str">
            <v>DEMOLIÇÃO DE PAVIMENTO DE CONCRETO, SARJETA OU SARJETÃO, INCLUI CARGA EM CAMINHÃO</v>
          </cell>
          <cell r="S118" t="str">
            <v>M2</v>
          </cell>
          <cell r="T118">
            <v>12.55</v>
          </cell>
        </row>
        <row r="119">
          <cell r="C119" t="str">
            <v>Sarjetas</v>
          </cell>
          <cell r="D119">
            <v>0</v>
          </cell>
          <cell r="E119" t="str">
            <v>x</v>
          </cell>
          <cell r="F119">
            <v>0.45</v>
          </cell>
          <cell r="R119">
            <v>0</v>
          </cell>
        </row>
        <row r="120">
          <cell r="C120" t="str">
            <v>Sarjetão</v>
          </cell>
          <cell r="D120">
            <v>12.55</v>
          </cell>
          <cell r="E120" t="str">
            <v>x</v>
          </cell>
          <cell r="F120">
            <v>1</v>
          </cell>
          <cell r="R120">
            <v>12.55</v>
          </cell>
        </row>
        <row r="121">
          <cell r="Q121" t="str">
            <v>Total:</v>
          </cell>
          <cell r="R121">
            <v>12.55</v>
          </cell>
        </row>
        <row r="123">
          <cell r="B123" t="str">
            <v>6.8</v>
          </cell>
          <cell r="C123" t="str">
            <v>Carga e remoção de terra até a distância média de 1 km</v>
          </cell>
          <cell r="S123" t="str">
            <v>m³</v>
          </cell>
          <cell r="T123">
            <v>2.5100000000000002</v>
          </cell>
        </row>
        <row r="124">
          <cell r="C124" t="str">
            <v>Sarjetas</v>
          </cell>
          <cell r="D124">
            <v>0</v>
          </cell>
          <cell r="E124" t="str">
            <v>x</v>
          </cell>
          <cell r="F124">
            <v>0.45</v>
          </cell>
          <cell r="G124" t="str">
            <v>x</v>
          </cell>
          <cell r="H124">
            <v>0.15</v>
          </cell>
          <cell r="R124">
            <v>0</v>
          </cell>
        </row>
        <row r="125">
          <cell r="C125" t="str">
            <v>Sarjetão</v>
          </cell>
          <cell r="D125">
            <v>12.55</v>
          </cell>
          <cell r="E125" t="str">
            <v>x</v>
          </cell>
          <cell r="F125">
            <v>1</v>
          </cell>
          <cell r="G125" t="str">
            <v>x</v>
          </cell>
          <cell r="H125">
            <v>0.2</v>
          </cell>
          <cell r="R125">
            <v>2.5100000000000002</v>
          </cell>
        </row>
        <row r="126">
          <cell r="Q126" t="str">
            <v>Total:</v>
          </cell>
          <cell r="R126">
            <v>2.5100000000000002</v>
          </cell>
        </row>
        <row r="128">
          <cell r="B128" t="str">
            <v>6.9</v>
          </cell>
          <cell r="C128" t="str">
            <v xml:space="preserve">	TRANSPORTE COM CAMINHÃO BASCULANTE DE 18 M³, EM VIA URBANA PAVIMENTADA, DMT ATÉ 30 KM (UNIDADE: M3XKM). AF_07/2020</v>
          </cell>
          <cell r="S128" t="str">
            <v>M3XKM</v>
          </cell>
          <cell r="T128">
            <v>13.052000000000001</v>
          </cell>
        </row>
        <row r="129">
          <cell r="C129" t="str">
            <v xml:space="preserve">Volume </v>
          </cell>
          <cell r="D129">
            <v>2.5100000000000002</v>
          </cell>
          <cell r="E129" t="str">
            <v>x</v>
          </cell>
          <cell r="F129" t="str">
            <v>Distância até bota fora</v>
          </cell>
          <cell r="I129" t="str">
            <v>km</v>
          </cell>
          <cell r="J129">
            <v>5.2</v>
          </cell>
          <cell r="R129">
            <v>13.052000000000001</v>
          </cell>
        </row>
        <row r="130">
          <cell r="Q130" t="str">
            <v>Total</v>
          </cell>
          <cell r="R130">
            <v>13.052000000000001</v>
          </cell>
        </row>
        <row r="132">
          <cell r="B132" t="str">
            <v>7.</v>
          </cell>
          <cell r="C132" t="str">
            <v>IMPLANTAÇÃO DE GUIAS, SARJETAS E SARJETÃO</v>
          </cell>
        </row>
        <row r="133">
          <cell r="B133" t="str">
            <v>7.1</v>
          </cell>
          <cell r="C133" t="str">
            <v>PREPARO DE FUNDO DE VALA COM LARGURA MENOR QUE 1,5 M, COM CAMADA DE BRITA, LANÇAMENTO MANUAL. AF_08/2020</v>
          </cell>
          <cell r="S133" t="str">
            <v>M3</v>
          </cell>
          <cell r="T133">
            <v>0</v>
          </cell>
        </row>
        <row r="134">
          <cell r="D134" t="str">
            <v>GUIA</v>
          </cell>
          <cell r="H134">
            <v>0</v>
          </cell>
          <cell r="J134" t="str">
            <v>m</v>
          </cell>
          <cell r="K134" t="str">
            <v>x</v>
          </cell>
          <cell r="L134">
            <v>0.15</v>
          </cell>
          <cell r="M134" t="str">
            <v>x</v>
          </cell>
          <cell r="N134">
            <v>0.1</v>
          </cell>
          <cell r="Q134" t="str">
            <v>=</v>
          </cell>
          <cell r="R134">
            <v>0</v>
          </cell>
        </row>
        <row r="135">
          <cell r="D135" t="str">
            <v xml:space="preserve">SARJETA </v>
          </cell>
          <cell r="H135">
            <v>0</v>
          </cell>
          <cell r="J135" t="str">
            <v>m</v>
          </cell>
          <cell r="K135" t="str">
            <v>x</v>
          </cell>
          <cell r="L135">
            <v>0.45</v>
          </cell>
          <cell r="M135" t="str">
            <v>x</v>
          </cell>
          <cell r="N135">
            <v>0.1</v>
          </cell>
          <cell r="Q135" t="str">
            <v>=</v>
          </cell>
          <cell r="R135">
            <v>0</v>
          </cell>
        </row>
        <row r="136">
          <cell r="D136" t="str">
            <v>SARJETÃO</v>
          </cell>
          <cell r="J136" t="str">
            <v>m</v>
          </cell>
          <cell r="K136" t="str">
            <v>x</v>
          </cell>
          <cell r="L136">
            <v>1</v>
          </cell>
          <cell r="M136" t="str">
            <v>x</v>
          </cell>
          <cell r="N136">
            <v>0.1</v>
          </cell>
          <cell r="Q136" t="str">
            <v>=</v>
          </cell>
          <cell r="R136">
            <v>0</v>
          </cell>
        </row>
        <row r="137">
          <cell r="Q137" t="str">
            <v>Total:</v>
          </cell>
          <cell r="R137">
            <v>0</v>
          </cell>
        </row>
        <row r="139">
          <cell r="B139" t="str">
            <v>7.2</v>
          </cell>
          <cell r="C139" t="str">
            <v>ASSENTAMENTO DE GUIA (MEIO-FIO) EM TRECHO RETO, CONFECCIONADA EM CONCRETO PRÉ-FABRICADO, DIMENSÕES 100X15X13X30 CM (COMPRIMENTO X BASE INFERIOR X BASE SUPERIOR X ALTURA), PARA VIAS URBANAS (USO VIÁRIO). AF_06/2016</v>
          </cell>
          <cell r="S139" t="str">
            <v>M</v>
          </cell>
          <cell r="T139">
            <v>0</v>
          </cell>
        </row>
        <row r="140">
          <cell r="C140" t="str">
            <v xml:space="preserve">Guias </v>
          </cell>
          <cell r="D140">
            <v>0</v>
          </cell>
          <cell r="Q140" t="str">
            <v>Total:</v>
          </cell>
          <cell r="R140">
            <v>0</v>
          </cell>
        </row>
        <row r="142">
          <cell r="B142" t="str">
            <v>7.3</v>
          </cell>
          <cell r="C142" t="str">
            <v>EXECUÇÃO DE ESCORAS DE CONCRETO PARA CONTENÇÃO DE GUIAS PRÉ-FABRICADAS. AF_06/2016</v>
          </cell>
          <cell r="S142" t="str">
            <v>M</v>
          </cell>
          <cell r="T142">
            <v>0</v>
          </cell>
        </row>
        <row r="143">
          <cell r="C143" t="str">
            <v xml:space="preserve">Guias </v>
          </cell>
          <cell r="D143">
            <v>0</v>
          </cell>
          <cell r="Q143" t="str">
            <v>Total:</v>
          </cell>
          <cell r="R143">
            <v>0</v>
          </cell>
        </row>
        <row r="145">
          <cell r="B145" t="str">
            <v>7.4</v>
          </cell>
          <cell r="C145" t="str">
            <v>EXECUÇÃO DE SARJETA DE CONCRETO USINADO, MOLDADA  IN LOCO  EM TRECHO RETO, 45 CM BASE X 15 CM ALTURA. AF_06/2016</v>
          </cell>
          <cell r="S145" t="str">
            <v>M</v>
          </cell>
          <cell r="T145">
            <v>0</v>
          </cell>
        </row>
        <row r="146">
          <cell r="C146" t="str">
            <v>Sarjetas</v>
          </cell>
          <cell r="D146">
            <v>0</v>
          </cell>
          <cell r="Q146" t="str">
            <v>Total:</v>
          </cell>
          <cell r="R146">
            <v>0</v>
          </cell>
        </row>
        <row r="148">
          <cell r="B148" t="str">
            <v>7.5</v>
          </cell>
          <cell r="C148" t="str">
            <v>EXECUÇÃO DE SARJETÃO DE CONCRETO USINADO, MOLDADA  IN LOCO  EM TRECHO RETO, 100 CM BASE X 20 CM ALTURA. AF_06/2016</v>
          </cell>
          <cell r="S148" t="str">
            <v>M</v>
          </cell>
          <cell r="T148">
            <v>0</v>
          </cell>
        </row>
        <row r="149">
          <cell r="C149" t="str">
            <v>Sarjetão</v>
          </cell>
          <cell r="D149">
            <v>0</v>
          </cell>
          <cell r="Q149" t="str">
            <v>Total:</v>
          </cell>
          <cell r="R149">
            <v>0</v>
          </cell>
        </row>
        <row r="151">
          <cell r="B151" t="str">
            <v>7.6</v>
          </cell>
          <cell r="C151" t="str">
            <v>DEMOLIÇÃO PARCIAL DE PAVIMENTO ASFÁLTICO, DE FORMA MECANIZADA, SEM REAPROVEITAMENTO. AF_12/2017</v>
          </cell>
          <cell r="S151" t="str">
            <v>M2</v>
          </cell>
          <cell r="T151">
            <v>0</v>
          </cell>
        </row>
        <row r="152">
          <cell r="C152" t="str">
            <v xml:space="preserve">Comprimento </v>
          </cell>
          <cell r="D152">
            <v>0</v>
          </cell>
          <cell r="E152" t="str">
            <v>x</v>
          </cell>
          <cell r="F152">
            <v>0.6</v>
          </cell>
          <cell r="R152">
            <v>0</v>
          </cell>
        </row>
        <row r="154">
          <cell r="B154" t="str">
            <v>7.7</v>
          </cell>
          <cell r="C154" t="str">
    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    </cell>
          <cell r="S154" t="str">
            <v>M3</v>
          </cell>
          <cell r="T154">
            <v>0</v>
          </cell>
        </row>
        <row r="155">
          <cell r="C155" t="str">
            <v>Guias</v>
          </cell>
          <cell r="D155">
            <v>0</v>
          </cell>
          <cell r="E155" t="str">
            <v>x</v>
          </cell>
          <cell r="F155">
            <v>0.15</v>
          </cell>
          <cell r="G155" t="str">
            <v>x</v>
          </cell>
          <cell r="H155">
            <v>0.3</v>
          </cell>
        </row>
        <row r="156">
          <cell r="C156" t="str">
            <v>Sarjetas</v>
          </cell>
          <cell r="D156">
            <v>0</v>
          </cell>
          <cell r="E156" t="str">
            <v>x</v>
          </cell>
          <cell r="F156">
            <v>0.45</v>
          </cell>
          <cell r="G156" t="str">
            <v>x</v>
          </cell>
          <cell r="H156">
            <v>0.15</v>
          </cell>
          <cell r="R156">
            <v>0</v>
          </cell>
        </row>
        <row r="157">
          <cell r="C157" t="str">
            <v>Sarjetão</v>
          </cell>
          <cell r="D157">
            <v>0</v>
          </cell>
          <cell r="E157" t="str">
            <v>x</v>
          </cell>
          <cell r="F157">
            <v>1</v>
          </cell>
          <cell r="G157" t="str">
            <v>x</v>
          </cell>
          <cell r="H157">
            <v>0.2</v>
          </cell>
          <cell r="R157">
            <v>0</v>
          </cell>
        </row>
        <row r="158">
          <cell r="Q158" t="str">
            <v>Total:</v>
          </cell>
          <cell r="R158">
            <v>0</v>
          </cell>
        </row>
        <row r="160">
          <cell r="B160" t="str">
            <v>7.8</v>
          </cell>
          <cell r="C160" t="str">
            <v>Carga e remoção de terra até a distância média de 1 km</v>
          </cell>
          <cell r="S160" t="str">
            <v>m³</v>
          </cell>
          <cell r="T160">
            <v>0</v>
          </cell>
        </row>
        <row r="161">
          <cell r="C161" t="str">
            <v xml:space="preserve">Volume </v>
          </cell>
          <cell r="D161">
            <v>0</v>
          </cell>
          <cell r="R161">
            <v>0</v>
          </cell>
        </row>
        <row r="162">
          <cell r="Q162" t="str">
            <v>Total</v>
          </cell>
          <cell r="R162">
            <v>0</v>
          </cell>
        </row>
        <row r="163">
          <cell r="B163" t="str">
            <v>7.9</v>
          </cell>
          <cell r="C163" t="str">
            <v xml:space="preserve">	TRANSPORTE COM CAMINHÃO BASCULANTE DE 18 M³, EM VIA URBANA PAVIMENTADA, DMT ATÉ 30 KM (UNIDADE: M3XKM). AF_07/2020</v>
          </cell>
          <cell r="S163" t="str">
            <v>M3XKM</v>
          </cell>
          <cell r="T163">
            <v>0</v>
          </cell>
        </row>
        <row r="164">
          <cell r="C164" t="str">
            <v xml:space="preserve">Volume </v>
          </cell>
          <cell r="D164">
            <v>0</v>
          </cell>
          <cell r="E164" t="str">
            <v>x</v>
          </cell>
          <cell r="F164" t="str">
            <v>Distância até bota fora</v>
          </cell>
          <cell r="I164" t="str">
            <v>km</v>
          </cell>
          <cell r="J164">
            <v>26</v>
          </cell>
          <cell r="R164">
            <v>0</v>
          </cell>
        </row>
        <row r="165">
          <cell r="Q165" t="str">
            <v>Total</v>
          </cell>
          <cell r="R165">
            <v>0</v>
          </cell>
        </row>
        <row r="166">
          <cell r="B166" t="str">
            <v>8.</v>
          </cell>
          <cell r="C166" t="str">
            <v>POÇO DE VISITA E BOCA DE LOBO</v>
          </cell>
        </row>
        <row r="167">
          <cell r="B167" t="str">
            <v>8.1</v>
          </cell>
          <cell r="C167" t="str">
            <v>LEVANTAMENTO OU REBAIXAMENTO DE TAMPÃO DE POÇO DE VISITA</v>
          </cell>
          <cell r="S167" t="str">
            <v>UN</v>
          </cell>
          <cell r="T167">
            <v>2</v>
          </cell>
        </row>
        <row r="168">
          <cell r="C168" t="str">
            <v xml:space="preserve">Qtd. </v>
          </cell>
          <cell r="D168">
            <v>2</v>
          </cell>
          <cell r="Q168" t="str">
            <v>Total:</v>
          </cell>
          <cell r="R168">
            <v>2</v>
          </cell>
        </row>
        <row r="170">
          <cell r="B170" t="str">
            <v>8.2</v>
          </cell>
          <cell r="C170" t="str">
            <v>SUBSTITUIÇÃO DE TAMPA DE CONCRETO PARA BOCA DE LOBO</v>
          </cell>
          <cell r="S170" t="str">
            <v>UN</v>
          </cell>
          <cell r="T170">
            <v>0</v>
          </cell>
        </row>
        <row r="171">
          <cell r="C171" t="str">
            <v xml:space="preserve">Qtd. </v>
          </cell>
          <cell r="D171">
            <v>0</v>
          </cell>
          <cell r="Q171" t="str">
            <v>Total:</v>
          </cell>
          <cell r="R171">
            <v>0</v>
          </cell>
        </row>
        <row r="173">
          <cell r="B173" t="str">
            <v>8.3</v>
          </cell>
          <cell r="C173" t="str">
            <v>REFORMA DE BOCA DE LOBO SIMPLES</v>
          </cell>
          <cell r="S173" t="str">
            <v>UN</v>
          </cell>
          <cell r="T173">
            <v>0</v>
          </cell>
        </row>
        <row r="174">
          <cell r="C174" t="str">
            <v xml:space="preserve">Qtd. </v>
          </cell>
          <cell r="D174">
            <v>0</v>
          </cell>
          <cell r="Q174" t="str">
            <v>Total:</v>
          </cell>
          <cell r="R174">
            <v>0</v>
          </cell>
        </row>
        <row r="176">
          <cell r="B176" t="str">
            <v>8.4</v>
          </cell>
          <cell r="C176" t="str">
            <v>REFORMA DE BOCA DE LOBO DUPLA</v>
          </cell>
          <cell r="S176" t="str">
            <v>UN</v>
          </cell>
          <cell r="T176">
            <v>0</v>
          </cell>
        </row>
        <row r="178">
          <cell r="Q178" t="str">
            <v>Total:</v>
          </cell>
          <cell r="R178">
            <v>0</v>
          </cell>
        </row>
        <row r="179">
          <cell r="B179" t="str">
            <v>8.5</v>
          </cell>
          <cell r="C179" t="str">
            <v>REFORMA DE BOCA DE LOBO TRIPLA</v>
          </cell>
          <cell r="S179" t="str">
            <v>UN</v>
          </cell>
          <cell r="T179">
            <v>0</v>
          </cell>
        </row>
        <row r="180">
          <cell r="D180">
            <v>0</v>
          </cell>
          <cell r="Q180" t="str">
            <v>Total:</v>
          </cell>
          <cell r="R180">
            <v>0</v>
          </cell>
        </row>
        <row r="181">
          <cell r="B181" t="str">
            <v>9.</v>
          </cell>
          <cell r="C181" t="str">
            <v>REMOÇÃO DE SEXTAVADO</v>
          </cell>
        </row>
        <row r="182">
          <cell r="B182" t="str">
            <v>9.1</v>
          </cell>
          <cell r="C182" t="str">
            <v xml:space="preserve">	RETIRADA DE PISO INTERTRAVADO</v>
          </cell>
          <cell r="S182" t="str">
            <v>M2</v>
          </cell>
          <cell r="T182">
            <v>0</v>
          </cell>
        </row>
        <row r="183">
          <cell r="C183" t="str">
            <v>Área</v>
          </cell>
          <cell r="D183">
            <v>0</v>
          </cell>
          <cell r="R183">
            <v>0</v>
          </cell>
        </row>
        <row r="184">
          <cell r="Q184" t="str">
            <v>Total</v>
          </cell>
          <cell r="R184">
            <v>0</v>
          </cell>
        </row>
        <row r="185">
          <cell r="B185" t="str">
            <v>9.2</v>
          </cell>
          <cell r="C185" t="str">
            <v xml:space="preserve">	CARGA, MANOBRA E DESCARGA DE ENTULHO EM CAMINHÃO BASCULANTE 18 M³ - CARGA COM ESCAVADEIRA HIDRÁULICA (CAÇAMBA DE 0,80 M³ / 111 HP) E DESCARGA LIVRE (UNIDADE: M3). AF_07/2020</v>
          </cell>
          <cell r="S185" t="str">
            <v>M3</v>
          </cell>
          <cell r="T185">
            <v>0</v>
          </cell>
        </row>
        <row r="186">
          <cell r="C186" t="str">
            <v xml:space="preserve">Volume </v>
          </cell>
          <cell r="D186">
            <v>0</v>
          </cell>
          <cell r="E186" t="str">
            <v>x</v>
          </cell>
          <cell r="F186">
            <v>0.7</v>
          </cell>
          <cell r="R186">
            <v>0</v>
          </cell>
        </row>
        <row r="187">
          <cell r="Q187" t="str">
            <v>Total</v>
          </cell>
          <cell r="R187">
            <v>0</v>
          </cell>
        </row>
        <row r="188">
          <cell r="B188" t="str">
            <v>9.3</v>
          </cell>
          <cell r="C188" t="str">
            <v xml:space="preserve">	TRANSPORTE COM CAMINHÃO BASCULANTE DE 18 M³, EM VIA URBANA PAVIMENTADA, DMT ATÉ 30 KM (UNIDADE: M3XKM). AF_07/2020</v>
          </cell>
          <cell r="S188" t="str">
            <v>M3XKM</v>
          </cell>
          <cell r="T188">
            <v>0</v>
          </cell>
        </row>
        <row r="189">
          <cell r="C189" t="str">
            <v xml:space="preserve">Volume </v>
          </cell>
          <cell r="D189">
            <v>0</v>
          </cell>
          <cell r="E189" t="str">
            <v>x</v>
          </cell>
          <cell r="F189" t="str">
            <v>Distância até bota fora</v>
          </cell>
          <cell r="I189" t="str">
            <v>km</v>
          </cell>
          <cell r="J189">
            <v>26</v>
          </cell>
          <cell r="R189">
            <v>0</v>
          </cell>
        </row>
        <row r="190">
          <cell r="Q190" t="str">
            <v>Total</v>
          </cell>
          <cell r="R190">
            <v>0</v>
          </cell>
        </row>
        <row r="221">
          <cell r="B221" t="str">
            <v>FELIPE DE SOUSA PINHEIRO - ENGENHEIRO CIVIL</v>
          </cell>
        </row>
        <row r="222">
          <cell r="B222" t="str">
            <v>CREA-SP: 5070185958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111">
          <cell r="R111">
            <v>0</v>
          </cell>
        </row>
        <row r="114">
          <cell r="R114">
            <v>0</v>
          </cell>
        </row>
        <row r="122">
          <cell r="R122">
            <v>0</v>
          </cell>
        </row>
        <row r="127">
          <cell r="R127">
            <v>0</v>
          </cell>
        </row>
        <row r="131">
          <cell r="R13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Rua Flor de Lotus"/>
      <sheetName val="MEMORIA DE CALCULO Rua Flor De "/>
      <sheetName val="Rua Jaborandi"/>
      <sheetName val="MEMORIA DE CALCULO Rua Jaborand"/>
      <sheetName val="Rua Flor do Ipê"/>
      <sheetName val="MEMORIA DE CALCULO RUA Flor Ipe"/>
      <sheetName val="RUA GIRRASOL"/>
      <sheetName val="ORÇAMENTO "/>
      <sheetName val="ORÇAMENTO  (2)"/>
      <sheetName val="memoria de cálcul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5">
          <cell r="B15" t="str">
            <v>02.10.060</v>
          </cell>
        </row>
        <row r="21">
          <cell r="D21" t="str">
            <v>COMPACTAÇÃO DE TERRA, MEDIDA NO ATERRO</v>
          </cell>
        </row>
        <row r="23">
          <cell r="D23" t="str">
            <v>REMOÇÃO DE TERRA ALÉM DO PRIMEIRO KM</v>
          </cell>
          <cell r="E23" t="str">
            <v>M3XKM</v>
          </cell>
        </row>
        <row r="25">
          <cell r="D25" t="str">
            <v>ABERTURA DE CAIXA ATÉ 25CM, INCLUI ESCAVAÇÃO, COMPACTAÇÃO, TRANSPORTE E PREPARO DO SUB-LEITO</v>
          </cell>
        </row>
        <row r="33">
          <cell r="B33" t="str">
            <v>05-25-01</v>
          </cell>
        </row>
        <row r="35">
          <cell r="B35" t="str">
            <v>54.03.230</v>
          </cell>
          <cell r="C35" t="str">
            <v>CDHU</v>
          </cell>
        </row>
        <row r="37">
          <cell r="B37" t="str">
            <v>54.03.240</v>
          </cell>
          <cell r="C37" t="str">
            <v>CDHU</v>
          </cell>
        </row>
        <row r="43">
          <cell r="C43" t="str">
            <v>CDHU</v>
          </cell>
        </row>
        <row r="49">
          <cell r="E49" t="str">
            <v>M3XKM</v>
          </cell>
        </row>
        <row r="53">
          <cell r="E53" t="str">
            <v>M3XKM</v>
          </cell>
        </row>
        <row r="57">
          <cell r="D57" t="str">
            <v>ABERTURA DE CAIXA ATÉ 25CM, INCLUI ESCAVAÇÃO, COMPACTAÇÃO, TRANSPORTE E PREPARO DO SUB-LEITO</v>
          </cell>
        </row>
        <row r="59">
          <cell r="D59" t="str">
            <v>ESCAVAÇÃO MECANIZADA DE VALA COM PROF. ATÉ 1,5 M (MÉDIA ENTRE MONTANTE E JUSANTE/UMA COMPOSIÇÃO POR TRECHO) COM RETROESCAVADEIRA (0,26 M3 /88 HP), LARG. MENOR QUE 0,8 M, EM SOLO MOLE, LOCAIS COM BAIXO NÍVEL DE NTERFERÊNCIA. AF_02/2021</v>
          </cell>
        </row>
        <row r="67">
          <cell r="C67" t="str">
            <v>SINAPI</v>
          </cell>
          <cell r="D67" t="str">
            <v>TRANSPORTE COM CAMINHÃO BASCULANTE DE 18 M³, EM VIA URBANA PAVIMENTADA, DMT ATÉ 30 KM (UNIDADE: M3XKM). AF_07/2020</v>
          </cell>
        </row>
        <row r="69">
          <cell r="C69" t="str">
            <v>SINAPI</v>
          </cell>
          <cell r="D69" t="str">
            <v>PREPARO DE FUNDO DE VALA COM LARGURA MENOR QUE 1,5 M, COM CAMADA DE BRITA, LANÇAMENTO MANUAL. AF_08/2020</v>
          </cell>
        </row>
        <row r="75">
          <cell r="C75" t="str">
            <v>SINAPI</v>
          </cell>
          <cell r="D75" t="str">
            <v>ASSENTAMENTO DE GUIA (MEIO-FIO) EM TRECHO RETO, CONFECCIONADA EM CONCRETO PRÉ-FABRICADO, DIMENSÕES 100X15X13X30 CM (COMPRIMENTO X BASE INFERIOR X BASE SUPERIOR X ALTURA), PARA VIAS URBANAS (USO VIÁRIO). AF_06/2016</v>
          </cell>
        </row>
        <row r="77">
          <cell r="C77" t="str">
            <v>SINAPI</v>
          </cell>
          <cell r="D77" t="str">
            <v>EXECUÇÃO DE ESCORAS DE CONCRETO PARA CONTENÇÃO DE GUIAS PRÉ-FABRICADAS. AF_06/2016</v>
          </cell>
        </row>
        <row r="79">
          <cell r="D79" t="str">
            <v>EXECUÇÃO DE SARJETA DE CONCRETO USINADO, MOLDADA  IN LOCO  EM TRECHO RETO, 45 CM BASE X 15 CM ALTURA. AF_06/2016</v>
          </cell>
        </row>
        <row r="86">
          <cell r="B86" t="str">
            <v>03.02.040</v>
          </cell>
          <cell r="C86" t="str">
            <v>CDHU</v>
          </cell>
        </row>
        <row r="89">
          <cell r="C89" t="str">
            <v>CDHU</v>
          </cell>
        </row>
        <row r="91">
          <cell r="B91" t="str">
            <v>03.01.230</v>
          </cell>
          <cell r="C91" t="str">
            <v>CDHU</v>
          </cell>
        </row>
        <row r="93">
          <cell r="B93" t="str">
            <v>06.01.020</v>
          </cell>
          <cell r="C93" t="str">
            <v>CDHU</v>
          </cell>
        </row>
        <row r="95">
          <cell r="B95" t="str">
            <v>02.09.040</v>
          </cell>
          <cell r="C95" t="str">
            <v>CDHU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Rua Flor de Lotus"/>
      <sheetName val="MEMORIA DE CALCULO Rua Flor De "/>
      <sheetName val="Rua Jaborandi"/>
      <sheetName val="MEMORIA DE CALCULO Rua Jaborand"/>
      <sheetName val="Rua Flor do Ipê"/>
      <sheetName val="MEMORIA DE CALCULO RUA Flor Ipe"/>
      <sheetName val="RUA GIRRASOL"/>
      <sheetName val="MEMORIA DE CALCULO - RUA GIRASS"/>
      <sheetName val="ORÇAMENTO "/>
      <sheetName val="ORÇAMENTO  (2)"/>
      <sheetName val="memoria de cálcul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3">
          <cell r="C13" t="str">
            <v>1.1.</v>
          </cell>
          <cell r="D13" t="str">
            <v>CANTEIRO E SERVIÇOS INICIAIS</v>
          </cell>
        </row>
        <row r="15">
          <cell r="D15" t="str">
            <v>Tapume móvel para fechamento de áreas</v>
          </cell>
        </row>
        <row r="16">
          <cell r="C16" t="str">
            <v>1.1.3.</v>
          </cell>
          <cell r="D16" t="str">
            <v xml:space="preserve">PLACA DE OBRA (PARA CONSTRUCAO CIVIL) EM CHAPA GALVANIZADA *N. 22*, ADESIVADA, DE *2,0 X 1,125*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</row>
        <row r="17">
          <cell r="C17" t="str">
            <v>1.1.4.</v>
          </cell>
          <cell r="D17" t="str">
            <v>Locação de vias, calçadas, tanques e lagoas</v>
          </cell>
        </row>
        <row r="23">
          <cell r="C23" t="str">
            <v>2.1.</v>
          </cell>
        </row>
        <row r="24">
          <cell r="C24" t="str">
            <v>2.2.</v>
          </cell>
          <cell r="D24" t="str">
            <v>COMPACTAÇÃO DE TERRA, MEDIDA NO ATERRO</v>
          </cell>
        </row>
        <row r="25">
          <cell r="C25" t="str">
            <v>2.3.</v>
          </cell>
          <cell r="D25" t="str">
            <v>REMOÇÃO DE TERRA ALÉM DO PRIMEIRO KM</v>
          </cell>
        </row>
        <row r="26">
          <cell r="D26" t="str">
            <v>ABERTURA DE CAIXA ATÉ 25CM, INCLUI ESCAVAÇÃO, COMPACTAÇÃO, TRANSPORTE E PREPARO DO SUB-LEITO</v>
          </cell>
        </row>
        <row r="27">
          <cell r="D27" t="str">
            <v>BASE DE CONCRETO FCK=15,00MPA PARA GUIAS, SARJETAS OU SARJETÕES</v>
          </cell>
        </row>
        <row r="28">
          <cell r="D28" t="str">
            <v>FORNECIMENTO E ASSENTAMENTO DE GUIAS TIPO PMSP 100, INCLUSIVE ENCOSTAMENTO DE TERRA - FCK=30,0MPA</v>
          </cell>
        </row>
        <row r="29">
          <cell r="D29" t="str">
            <v>CONSTRUÇÃO DE SARJETA OU SARJETÃO DE CONCRETO - FCK=25,0MPA</v>
          </cell>
        </row>
        <row r="30">
          <cell r="D30" t="str">
            <v>BASE DE BINDER ABERTO (SEM TRANSPORTE)</v>
          </cell>
        </row>
        <row r="31">
          <cell r="D31" t="str">
            <v>IMPRIMAÇÃO BETUMINOSA LIGANTE</v>
          </cell>
        </row>
        <row r="32">
          <cell r="D32" t="str">
            <v>IMPRIMAÇÃO BETUMINOSA IMPERMEABILIZANTE</v>
          </cell>
        </row>
        <row r="33">
          <cell r="D33" t="str">
            <v>REVESTIMENTO DE CONCRETO ASFÁLTICO (SEM TRANSPORTE)</v>
          </cell>
        </row>
        <row r="34">
          <cell r="D34" t="str">
            <v>PASSEIO DE CONCRETO FCK=15,0MPA, INCLUSIVE PREPARO DE CAIXA E LASTRO DE BRITA</v>
          </cell>
        </row>
        <row r="35">
          <cell r="D35" t="str">
            <v>BASE DE BRITA GRADUADA</v>
          </cell>
        </row>
        <row r="36">
          <cell r="D36" t="str">
            <v>REFORÇO DE SUB-LEITO/SUB-BASE DE SOLO MELHORADO COM BRITA 40% EM VOLUME</v>
          </cell>
        </row>
        <row r="37">
          <cell r="D37" t="str">
            <v>CARGA, DESCARGA E TRANSPORTE DE CONCRETO ASFÁLTICO ATÉ A DISTÂNCIA MÉDIA DE IDA E VOLTA DE 1KM</v>
          </cell>
        </row>
        <row r="38">
          <cell r="D38" t="str">
            <v>TRANSPORTE DE CONCRETO ASFÁLTICO ALÉM DO PRIMEIRO KM</v>
          </cell>
        </row>
        <row r="39">
          <cell r="D39" t="str">
            <v>CARGA, DESCARGA E TRANSPORTE DE BINDER ATÉ A DISTÂNCIA MÉDIA DE IDA E VOLTA DE 1KM</v>
          </cell>
        </row>
        <row r="43">
          <cell r="D43" t="str">
            <v>TRANSPORTE DE BINDER ALÉM DO PRIMEIRO KM</v>
          </cell>
        </row>
        <row r="52">
          <cell r="D52" t="str">
            <v>ABERTURA DE CAIXA ATÉ 25CM, INCLUI ESCAVAÇÃO, COMPACTAÇÃO, TRANSPORTE E PREPARO DO SUB-LEITO</v>
          </cell>
        </row>
      </sheetData>
      <sheetData sheetId="9" refreshError="1"/>
      <sheetData sheetId="10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 RUA FERROS"/>
      <sheetName val="MEMORIA DE CALCULO - FERROS"/>
      <sheetName val="RUA CHILE, BOLIVIA E LAVITO "/>
      <sheetName val="MEMORIA DE CALCULO RUA C, B E L"/>
      <sheetName val="RUA FLOR DO CAMPO"/>
      <sheetName val="MEMORIA DE CALCULO RUA FLOR DO "/>
      <sheetName val="RUA MARIA LAUDELINA DE OLIVEIRA"/>
      <sheetName val="MEMORIA DE CALCULO RUA M. LAUDE"/>
      <sheetName val="RUA COLOMBIA"/>
      <sheetName val="MEMORIA DE CALCULO RUA COLOMBIA"/>
      <sheetName val="RUA PARAGUAI"/>
      <sheetName val="MEMORIA DE CALCULO RUA PARAGUAI"/>
      <sheetName val="RUA PERU"/>
      <sheetName val="MEMORIA DE CALCULO RUA PERU"/>
      <sheetName val="RUA ITAPEVA"/>
      <sheetName val="MEMORIA DE CALCULO RUA ITAPEVA"/>
      <sheetName val="RUA CENTRAL E JOÃO"/>
      <sheetName val="MEMORIA DE CALCULO RUA CENTRAL "/>
      <sheetName val="CONSOLIDADA"/>
      <sheetName val="CRONOGRAMA DESEMBOL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6"/>
  </sheetPr>
  <dimension ref="B1:O93"/>
  <sheetViews>
    <sheetView topLeftCell="A47" workbookViewId="0">
      <selection activeCell="D170" sqref="D170"/>
    </sheetView>
  </sheetViews>
  <sheetFormatPr defaultRowHeight="15"/>
  <cols>
    <col min="2" max="2" width="9.140625" style="1"/>
    <col min="3" max="3" width="12.140625" style="1" bestFit="1" customWidth="1"/>
    <col min="4" max="4" width="17.140625" style="1" customWidth="1"/>
    <col min="5" max="5" width="63.42578125" style="1" bestFit="1" customWidth="1"/>
    <col min="6" max="6" width="10" style="1" customWidth="1"/>
    <col min="7" max="7" width="11.85546875" style="1" customWidth="1"/>
    <col min="8" max="8" width="16.5703125" style="1" customWidth="1"/>
    <col min="9" max="9" width="17.28515625" style="1" customWidth="1"/>
    <col min="12" max="12" width="9.5703125" bestFit="1" customWidth="1"/>
  </cols>
  <sheetData>
    <row r="1" spans="2:9">
      <c r="B1" s="1" t="s">
        <v>0</v>
      </c>
    </row>
    <row r="7" spans="2:9" ht="15.75" thickBot="1"/>
    <row r="8" spans="2:9" ht="15.75" thickBot="1">
      <c r="B8" s="729" t="s">
        <v>1</v>
      </c>
      <c r="C8" s="730"/>
      <c r="D8" s="730"/>
      <c r="E8" s="730"/>
      <c r="F8" s="730"/>
      <c r="G8" s="730"/>
      <c r="H8" s="730"/>
      <c r="I8" s="731"/>
    </row>
    <row r="9" spans="2:9" ht="30.75" thickBot="1">
      <c r="B9" s="2" t="s">
        <v>2</v>
      </c>
      <c r="C9" s="3" t="s">
        <v>3</v>
      </c>
      <c r="D9" s="3" t="s">
        <v>4</v>
      </c>
      <c r="E9" s="4" t="s">
        <v>5</v>
      </c>
      <c r="F9" s="5" t="s">
        <v>6</v>
      </c>
      <c r="G9" s="6" t="s">
        <v>7</v>
      </c>
      <c r="H9" s="7" t="s">
        <v>8</v>
      </c>
      <c r="I9" s="8" t="s">
        <v>9</v>
      </c>
    </row>
    <row r="10" spans="2:9">
      <c r="B10" s="9" t="s">
        <v>10</v>
      </c>
      <c r="C10" s="10"/>
      <c r="D10" s="11"/>
      <c r="E10" s="12" t="s">
        <v>11</v>
      </c>
      <c r="F10" s="11"/>
      <c r="G10" s="11"/>
      <c r="H10" s="11"/>
      <c r="I10" s="13"/>
    </row>
    <row r="11" spans="2:9">
      <c r="B11" s="14" t="s">
        <v>12</v>
      </c>
      <c r="C11" s="15" t="s">
        <v>13</v>
      </c>
      <c r="D11" s="15" t="s">
        <v>14</v>
      </c>
      <c r="E11" s="16" t="s">
        <v>15</v>
      </c>
      <c r="F11" s="15" t="s">
        <v>16</v>
      </c>
      <c r="G11" s="17"/>
      <c r="H11" s="17">
        <v>266.91000000000003</v>
      </c>
      <c r="I11" s="18">
        <f>ROUND(H11*G11,2)</f>
        <v>0</v>
      </c>
    </row>
    <row r="12" spans="2:9">
      <c r="B12" s="14"/>
      <c r="C12" s="15"/>
      <c r="D12" s="15"/>
      <c r="E12" s="19"/>
      <c r="F12" s="15"/>
      <c r="G12" s="17"/>
      <c r="H12" s="20" t="s">
        <v>17</v>
      </c>
      <c r="I12" s="18">
        <f>I11</f>
        <v>0</v>
      </c>
    </row>
    <row r="13" spans="2:9" hidden="1">
      <c r="B13" s="21" t="s">
        <v>18</v>
      </c>
      <c r="C13" s="22"/>
      <c r="D13" s="23"/>
      <c r="E13" s="12" t="s">
        <v>19</v>
      </c>
      <c r="F13" s="23"/>
      <c r="G13" s="24"/>
      <c r="H13" s="24"/>
      <c r="I13" s="25"/>
    </row>
    <row r="14" spans="2:9" ht="13.5" hidden="1" customHeight="1">
      <c r="B14" s="14" t="s">
        <v>20</v>
      </c>
      <c r="C14" s="15" t="s">
        <v>21</v>
      </c>
      <c r="D14" s="15" t="s">
        <v>22</v>
      </c>
      <c r="E14" s="16" t="s">
        <v>23</v>
      </c>
      <c r="F14" s="15" t="s">
        <v>6</v>
      </c>
      <c r="G14" s="17"/>
      <c r="H14" s="17">
        <v>3873.06</v>
      </c>
      <c r="I14" s="18">
        <f>ROUND(H14*G14,2)</f>
        <v>0</v>
      </c>
    </row>
    <row r="15" spans="2:9" hidden="1">
      <c r="B15" s="14"/>
      <c r="C15" s="15"/>
      <c r="D15" s="15"/>
      <c r="E15" s="19"/>
      <c r="F15" s="15"/>
      <c r="G15" s="17"/>
      <c r="H15" s="20" t="s">
        <v>17</v>
      </c>
      <c r="I15" s="18">
        <f>I14</f>
        <v>0</v>
      </c>
    </row>
    <row r="16" spans="2:9">
      <c r="B16" s="26" t="s">
        <v>24</v>
      </c>
      <c r="C16" s="27"/>
      <c r="D16" s="28"/>
      <c r="E16" s="29" t="s">
        <v>25</v>
      </c>
      <c r="F16" s="28"/>
      <c r="G16" s="30"/>
      <c r="H16" s="30"/>
      <c r="I16" s="31"/>
    </row>
    <row r="17" spans="2:15" ht="30">
      <c r="B17" s="14" t="s">
        <v>26</v>
      </c>
      <c r="C17" s="15" t="s">
        <v>27</v>
      </c>
      <c r="D17" s="15">
        <v>96402</v>
      </c>
      <c r="E17" s="32" t="s">
        <v>28</v>
      </c>
      <c r="F17" s="15" t="s">
        <v>16</v>
      </c>
      <c r="G17" s="17">
        <f>'MEMORIA DE CALCULO Rua Flor De '!R15</f>
        <v>498.89</v>
      </c>
      <c r="H17" s="17">
        <v>2.37</v>
      </c>
      <c r="I17" s="18">
        <f>ROUND(H17*G17,2)</f>
        <v>1182.3699999999999</v>
      </c>
      <c r="O17" t="s">
        <v>29</v>
      </c>
    </row>
    <row r="18" spans="2:15" ht="45">
      <c r="B18" s="33" t="s">
        <v>30</v>
      </c>
      <c r="C18" s="15" t="s">
        <v>27</v>
      </c>
      <c r="D18" s="15">
        <v>95995</v>
      </c>
      <c r="E18" s="32" t="s">
        <v>31</v>
      </c>
      <c r="F18" s="15" t="s">
        <v>32</v>
      </c>
      <c r="G18" s="17">
        <f>'MEMORIA DE CALCULO Rua Flor De '!R20</f>
        <v>24.944500000000001</v>
      </c>
      <c r="H18" s="17">
        <v>1148.33</v>
      </c>
      <c r="I18" s="18">
        <f>ROUND(H18*G18,2)</f>
        <v>28644.52</v>
      </c>
    </row>
    <row r="19" spans="2:15" ht="45">
      <c r="B19" s="14" t="s">
        <v>33</v>
      </c>
      <c r="C19" s="15" t="s">
        <v>27</v>
      </c>
      <c r="D19" s="15">
        <v>95877</v>
      </c>
      <c r="E19" s="32" t="s">
        <v>34</v>
      </c>
      <c r="F19" s="15" t="s">
        <v>35</v>
      </c>
      <c r="G19" s="17">
        <f>'MEMORIA DE CALCULO Rua Flor De '!R25</f>
        <v>329.26740000000001</v>
      </c>
      <c r="H19" s="17">
        <v>1.37</v>
      </c>
      <c r="I19" s="18">
        <f>ROUND(H19*G19,2)</f>
        <v>451.1</v>
      </c>
    </row>
    <row r="20" spans="2:15" ht="30">
      <c r="B20" s="33" t="s">
        <v>36</v>
      </c>
      <c r="C20" s="34" t="s">
        <v>27</v>
      </c>
      <c r="D20" s="35">
        <v>96001</v>
      </c>
      <c r="E20" s="36" t="s">
        <v>37</v>
      </c>
      <c r="F20" s="35" t="s">
        <v>16</v>
      </c>
      <c r="G20" s="17">
        <f>'MEMORIA DE CALCULO Rua Flor De '!R27</f>
        <v>498.89</v>
      </c>
      <c r="H20" s="17">
        <v>6.88</v>
      </c>
      <c r="I20" s="18">
        <f>H20*G20</f>
        <v>3432.3631999999998</v>
      </c>
    </row>
    <row r="21" spans="2:15" ht="60">
      <c r="B21" s="14" t="s">
        <v>38</v>
      </c>
      <c r="C21" s="34" t="s">
        <v>27</v>
      </c>
      <c r="D21" s="35">
        <v>100984</v>
      </c>
      <c r="E21" s="36" t="s">
        <v>39</v>
      </c>
      <c r="F21" s="35" t="s">
        <v>32</v>
      </c>
      <c r="G21" s="17">
        <f>'MEMORIA DE CALCULO Rua Flor De '!R31</f>
        <v>24.944500000000001</v>
      </c>
      <c r="H21" s="17">
        <v>6.59</v>
      </c>
      <c r="I21" s="18">
        <f>H21*G21</f>
        <v>164.384255</v>
      </c>
      <c r="L21" s="37"/>
    </row>
    <row r="22" spans="2:15" ht="45">
      <c r="B22" s="33" t="s">
        <v>40</v>
      </c>
      <c r="C22" s="34" t="s">
        <v>27</v>
      </c>
      <c r="D22" s="35">
        <v>95877</v>
      </c>
      <c r="E22" s="36" t="s">
        <v>34</v>
      </c>
      <c r="F22" s="35" t="s">
        <v>35</v>
      </c>
      <c r="G22" s="17">
        <f>'MEMORIA DE CALCULO Rua Flor De '!R35</f>
        <v>74.833500000000001</v>
      </c>
      <c r="H22" s="17">
        <v>1.37</v>
      </c>
      <c r="I22" s="18">
        <f>H22*G22</f>
        <v>102.52189500000001</v>
      </c>
      <c r="L22" s="37"/>
    </row>
    <row r="23" spans="2:15">
      <c r="B23" s="14"/>
      <c r="C23" s="15"/>
      <c r="D23" s="15"/>
      <c r="E23" s="19"/>
      <c r="F23" s="15"/>
      <c r="G23" s="17"/>
      <c r="H23" s="20" t="s">
        <v>17</v>
      </c>
      <c r="I23" s="38">
        <f>SUM(I17:I22)</f>
        <v>33977.259349999993</v>
      </c>
    </row>
    <row r="24" spans="2:15" hidden="1">
      <c r="B24" s="21" t="s">
        <v>41</v>
      </c>
      <c r="C24" s="22"/>
      <c r="D24" s="23"/>
      <c r="E24" s="12" t="s">
        <v>42</v>
      </c>
      <c r="F24" s="23"/>
      <c r="G24" s="24"/>
      <c r="H24" s="24"/>
      <c r="I24" s="25"/>
    </row>
    <row r="25" spans="2:15" ht="45" hidden="1">
      <c r="B25" s="14" t="s">
        <v>43</v>
      </c>
      <c r="C25" s="15" t="s">
        <v>27</v>
      </c>
      <c r="D25" s="15">
        <v>95995</v>
      </c>
      <c r="E25" s="32" t="s">
        <v>31</v>
      </c>
      <c r="F25" s="15" t="s">
        <v>32</v>
      </c>
      <c r="G25" s="17">
        <f>IFERROR(VLOOKUP(B25,'[33]MEMORIA DE CALCULO RUA TAPES'!$B$4:$T$709,19,FALSE),0)</f>
        <v>0</v>
      </c>
      <c r="H25" s="17">
        <v>940.45</v>
      </c>
      <c r="I25" s="18">
        <f>G25*H25</f>
        <v>0</v>
      </c>
    </row>
    <row r="26" spans="2:15" ht="30" hidden="1">
      <c r="B26" s="14" t="s">
        <v>44</v>
      </c>
      <c r="C26" s="15" t="s">
        <v>27</v>
      </c>
      <c r="D26" s="15">
        <v>96401</v>
      </c>
      <c r="E26" s="32" t="s">
        <v>45</v>
      </c>
      <c r="F26" s="15" t="s">
        <v>16</v>
      </c>
      <c r="G26" s="17">
        <f>IFERROR(VLOOKUP(B26,'[33]MEMORIA DE CALCULO RUA TAPES'!$B$4:$T$709,19,FALSE),0)</f>
        <v>0</v>
      </c>
      <c r="H26" s="17">
        <v>6.7</v>
      </c>
      <c r="I26" s="18">
        <f t="shared" ref="I26:I31" si="0">G26*H26</f>
        <v>0</v>
      </c>
    </row>
    <row r="27" spans="2:15" ht="30" hidden="1">
      <c r="B27" s="14" t="s">
        <v>46</v>
      </c>
      <c r="C27" s="15" t="s">
        <v>27</v>
      </c>
      <c r="D27" s="15">
        <v>96402</v>
      </c>
      <c r="E27" s="32" t="s">
        <v>28</v>
      </c>
      <c r="F27" s="15" t="s">
        <v>16</v>
      </c>
      <c r="G27" s="17">
        <f>IFERROR(VLOOKUP(B27,'[33]MEMORIA DE CALCULO RUA TAPES'!$B$4:$T$709,19,FALSE),0)</f>
        <v>0</v>
      </c>
      <c r="H27" s="17">
        <v>1.93</v>
      </c>
      <c r="I27" s="18">
        <f t="shared" si="0"/>
        <v>0</v>
      </c>
    </row>
    <row r="28" spans="2:15" ht="45" hidden="1">
      <c r="B28" s="14" t="s">
        <v>47</v>
      </c>
      <c r="C28" s="15" t="s">
        <v>27</v>
      </c>
      <c r="D28" s="15">
        <v>96396</v>
      </c>
      <c r="E28" s="32" t="s">
        <v>48</v>
      </c>
      <c r="F28" s="15" t="s">
        <v>32</v>
      </c>
      <c r="G28" s="17">
        <f>IFERROR(VLOOKUP(B28,'[33]MEMORIA DE CALCULO RUA TAPES'!$B$4:$T$709,19,FALSE),0)</f>
        <v>0</v>
      </c>
      <c r="H28" s="17">
        <v>102.92</v>
      </c>
      <c r="I28" s="18">
        <f t="shared" si="0"/>
        <v>0</v>
      </c>
    </row>
    <row r="29" spans="2:15" ht="60" hidden="1">
      <c r="B29" s="14" t="s">
        <v>49</v>
      </c>
      <c r="C29" s="15" t="s">
        <v>27</v>
      </c>
      <c r="D29" s="15">
        <v>101768</v>
      </c>
      <c r="E29" s="32" t="s">
        <v>50</v>
      </c>
      <c r="F29" s="15" t="s">
        <v>32</v>
      </c>
      <c r="G29" s="17">
        <f>IFERROR(VLOOKUP(B29,'[33]MEMORIA DE CALCULO RUA TAPES'!$B$4:$T$709,19,FALSE),0)</f>
        <v>0</v>
      </c>
      <c r="H29" s="17">
        <v>28.8</v>
      </c>
      <c r="I29" s="18">
        <f t="shared" si="0"/>
        <v>0</v>
      </c>
    </row>
    <row r="30" spans="2:15" ht="30" hidden="1">
      <c r="B30" s="14" t="s">
        <v>51</v>
      </c>
      <c r="C30" s="15" t="s">
        <v>52</v>
      </c>
      <c r="D30" s="15" t="s">
        <v>53</v>
      </c>
      <c r="E30" s="32" t="s">
        <v>54</v>
      </c>
      <c r="F30" s="15" t="s">
        <v>32</v>
      </c>
      <c r="G30" s="17">
        <f>IFERROR(VLOOKUP(B30,'[33]MEMORIA DE CALCULO RUA TAPES'!$B$4:$T$709,19,FALSE),0)</f>
        <v>0</v>
      </c>
      <c r="H30" s="17">
        <v>12.46</v>
      </c>
      <c r="I30" s="18">
        <f>G30*H30</f>
        <v>0</v>
      </c>
    </row>
    <row r="31" spans="2:15" ht="45" hidden="1">
      <c r="B31" s="14" t="s">
        <v>55</v>
      </c>
      <c r="C31" s="15" t="s">
        <v>27</v>
      </c>
      <c r="D31" s="15">
        <v>95877</v>
      </c>
      <c r="E31" s="32" t="s">
        <v>34</v>
      </c>
      <c r="F31" s="15" t="s">
        <v>35</v>
      </c>
      <c r="G31" s="17">
        <f>IFERROR(VLOOKUP(B31,'[33]MEMORIA DE CALCULO RUA TAPES'!$B$4:$T$709,19,FALSE),0)</f>
        <v>0</v>
      </c>
      <c r="H31" s="17">
        <v>1.17</v>
      </c>
      <c r="I31" s="18">
        <f t="shared" si="0"/>
        <v>0</v>
      </c>
    </row>
    <row r="32" spans="2:15" ht="30" hidden="1">
      <c r="B32" s="14" t="s">
        <v>56</v>
      </c>
      <c r="C32" s="34" t="s">
        <v>27</v>
      </c>
      <c r="D32" s="35">
        <v>97636</v>
      </c>
      <c r="E32" s="36" t="s">
        <v>57</v>
      </c>
      <c r="F32" s="35" t="s">
        <v>16</v>
      </c>
      <c r="G32" s="17">
        <f>IFERROR(VLOOKUP(B32,'[33]MEMORIA DE CALCULO RUA TAPES'!$B$4:$T$709,19,FALSE),0)</f>
        <v>0</v>
      </c>
      <c r="H32" s="17">
        <v>13.74</v>
      </c>
      <c r="I32" s="18">
        <f>H32*G32</f>
        <v>0</v>
      </c>
    </row>
    <row r="33" spans="2:9" ht="30" hidden="1">
      <c r="B33" s="14" t="s">
        <v>58</v>
      </c>
      <c r="C33" s="34" t="s">
        <v>27</v>
      </c>
      <c r="D33" s="35">
        <v>101114</v>
      </c>
      <c r="E33" s="36" t="s">
        <v>59</v>
      </c>
      <c r="F33" s="35" t="s">
        <v>32</v>
      </c>
      <c r="G33" s="17">
        <f>IFERROR(VLOOKUP(B33,'[33]MEMORIA DE CALCULO RUA TAPES'!$B$4:$T$709,19,FALSE),0)</f>
        <v>0</v>
      </c>
      <c r="H33" s="17">
        <v>3.03</v>
      </c>
      <c r="I33" s="18">
        <f>H33*G33</f>
        <v>0</v>
      </c>
    </row>
    <row r="34" spans="2:9" ht="60" hidden="1">
      <c r="B34" s="14" t="s">
        <v>60</v>
      </c>
      <c r="C34" s="34" t="s">
        <v>27</v>
      </c>
      <c r="D34" s="35" t="s">
        <v>61</v>
      </c>
      <c r="E34" s="36" t="s">
        <v>62</v>
      </c>
      <c r="F34" s="35" t="s">
        <v>32</v>
      </c>
      <c r="G34" s="17">
        <f>IFERROR(VLOOKUP(B34,'[33]MEMORIA DE CALCULO RUA TAPES'!$B$4:$T$709,19,FALSE),0)</f>
        <v>0</v>
      </c>
      <c r="H34" s="17">
        <v>4.01</v>
      </c>
      <c r="I34" s="18">
        <f>H34*G34</f>
        <v>0</v>
      </c>
    </row>
    <row r="35" spans="2:9" ht="45" hidden="1">
      <c r="B35" s="14" t="s">
        <v>63</v>
      </c>
      <c r="C35" s="34" t="s">
        <v>27</v>
      </c>
      <c r="D35" s="35">
        <v>95877</v>
      </c>
      <c r="E35" s="36" t="s">
        <v>34</v>
      </c>
      <c r="F35" s="35" t="s">
        <v>35</v>
      </c>
      <c r="G35" s="17">
        <f>IFERROR(VLOOKUP(B35,'[33]MEMORIA DE CALCULO RUA TAPES'!$B$4:$T$709,19,FALSE),0)</f>
        <v>0</v>
      </c>
      <c r="H35" s="17">
        <v>1.17</v>
      </c>
      <c r="I35" s="18">
        <f>H35*G35</f>
        <v>0</v>
      </c>
    </row>
    <row r="36" spans="2:9" hidden="1">
      <c r="B36" s="14"/>
      <c r="C36" s="15"/>
      <c r="D36" s="15"/>
      <c r="E36" s="19"/>
      <c r="F36" s="15"/>
      <c r="G36" s="17"/>
      <c r="H36" s="20" t="s">
        <v>17</v>
      </c>
      <c r="I36" s="38">
        <f>SUM(I25:I31)</f>
        <v>0</v>
      </c>
    </row>
    <row r="37" spans="2:9">
      <c r="B37" s="21" t="s">
        <v>64</v>
      </c>
      <c r="C37" s="22"/>
      <c r="D37" s="23"/>
      <c r="E37" s="12" t="s">
        <v>65</v>
      </c>
      <c r="F37" s="23"/>
      <c r="G37" s="24"/>
      <c r="H37" s="24"/>
      <c r="I37" s="25"/>
    </row>
    <row r="38" spans="2:9" ht="30">
      <c r="B38" s="14" t="s">
        <v>66</v>
      </c>
      <c r="C38" s="34" t="s">
        <v>27</v>
      </c>
      <c r="D38" s="39">
        <v>38121</v>
      </c>
      <c r="E38" s="40" t="s">
        <v>67</v>
      </c>
      <c r="F38" s="34" t="s">
        <v>16</v>
      </c>
      <c r="G38" s="17">
        <f>'MEMORIA DE CALCULO Rua Flor De '!R80</f>
        <v>48.92</v>
      </c>
      <c r="H38" s="17">
        <v>14.88</v>
      </c>
      <c r="I38" s="18">
        <f>H38*G38</f>
        <v>727.92960000000005</v>
      </c>
    </row>
    <row r="39" spans="2:9" ht="30">
      <c r="B39" s="14" t="s">
        <v>68</v>
      </c>
      <c r="C39" s="34" t="s">
        <v>27</v>
      </c>
      <c r="D39" s="15">
        <v>13521</v>
      </c>
      <c r="E39" s="41" t="s">
        <v>69</v>
      </c>
      <c r="F39" s="34" t="s">
        <v>6</v>
      </c>
      <c r="G39" s="17">
        <f>'MEMORIA DE CALCULO Rua Flor De '!R83</f>
        <v>2</v>
      </c>
      <c r="H39" s="17">
        <v>74.25</v>
      </c>
      <c r="I39" s="18">
        <f>H39*G39</f>
        <v>148.5</v>
      </c>
    </row>
    <row r="40" spans="2:9" hidden="1">
      <c r="B40" s="14" t="s">
        <v>70</v>
      </c>
      <c r="C40" s="34"/>
      <c r="D40" s="15"/>
      <c r="E40" s="41"/>
      <c r="F40" s="34"/>
      <c r="G40" s="17">
        <f>IFERROR(VLOOKUP(B40,'[33]MEMORIA DE CALCULO RUA TAPES'!$B$4:$T$709,19,FALSE),0)</f>
        <v>0</v>
      </c>
      <c r="H40" s="17"/>
      <c r="I40" s="18">
        <f>H40*G40</f>
        <v>0</v>
      </c>
    </row>
    <row r="41" spans="2:9">
      <c r="B41" s="14" t="s">
        <v>71</v>
      </c>
      <c r="C41" s="42" t="s">
        <v>72</v>
      </c>
      <c r="D41" s="43" t="s">
        <v>73</v>
      </c>
      <c r="E41" s="41" t="s">
        <v>74</v>
      </c>
      <c r="F41" s="34" t="s">
        <v>75</v>
      </c>
      <c r="G41" s="17">
        <f>'MEMORIA DE CALCULO Rua Flor De '!R92</f>
        <v>0.18000000000000002</v>
      </c>
      <c r="H41" s="17">
        <v>51.21</v>
      </c>
      <c r="I41" s="18">
        <f>H41*G41</f>
        <v>9.2178000000000004</v>
      </c>
    </row>
    <row r="42" spans="2:9">
      <c r="B42" s="14" t="s">
        <v>76</v>
      </c>
      <c r="C42" s="42" t="s">
        <v>72</v>
      </c>
      <c r="D42" s="43" t="s">
        <v>77</v>
      </c>
      <c r="E42" s="41" t="s">
        <v>78</v>
      </c>
      <c r="F42" s="34" t="s">
        <v>79</v>
      </c>
      <c r="G42" s="17">
        <f>'MEMORIA DE CALCULO Rua Flor De '!R96</f>
        <v>21.6</v>
      </c>
      <c r="H42" s="17">
        <v>20.87</v>
      </c>
      <c r="I42" s="18">
        <f>H42*G42</f>
        <v>450.79200000000003</v>
      </c>
    </row>
    <row r="43" spans="2:9">
      <c r="B43" s="14"/>
      <c r="C43" s="15"/>
      <c r="D43" s="15"/>
      <c r="E43" s="19"/>
      <c r="F43" s="15"/>
      <c r="G43" s="17"/>
      <c r="H43" s="20" t="s">
        <v>17</v>
      </c>
      <c r="I43" s="38">
        <f>SUM(I38:I42)</f>
        <v>1336.4394000000002</v>
      </c>
    </row>
    <row r="44" spans="2:9">
      <c r="B44" s="21" t="s">
        <v>80</v>
      </c>
      <c r="C44" s="22"/>
      <c r="D44" s="23"/>
      <c r="E44" s="12" t="s">
        <v>81</v>
      </c>
      <c r="F44" s="23"/>
      <c r="G44" s="24"/>
      <c r="H44" s="24"/>
      <c r="I44" s="25"/>
    </row>
    <row r="45" spans="2:9" ht="30">
      <c r="B45" s="14" t="s">
        <v>82</v>
      </c>
      <c r="C45" s="34" t="s">
        <v>27</v>
      </c>
      <c r="D45" s="34" t="s">
        <v>83</v>
      </c>
      <c r="E45" s="44" t="s">
        <v>84</v>
      </c>
      <c r="F45" s="43" t="s">
        <v>32</v>
      </c>
      <c r="G45" s="17">
        <f>'MEMORIA DE CALCULO Rua Flor De '!R103</f>
        <v>3.1999999999999997</v>
      </c>
      <c r="H45" s="17">
        <v>218.64</v>
      </c>
      <c r="I45" s="18">
        <f t="shared" ref="I45:I53" si="1">G45*H45</f>
        <v>699.64799999999991</v>
      </c>
    </row>
    <row r="46" spans="2:9" ht="75">
      <c r="B46" s="14" t="s">
        <v>85</v>
      </c>
      <c r="C46" s="34" t="s">
        <v>27</v>
      </c>
      <c r="D46" s="34">
        <v>94273</v>
      </c>
      <c r="E46" s="44" t="s">
        <v>86</v>
      </c>
      <c r="F46" s="43" t="s">
        <v>87</v>
      </c>
      <c r="G46" s="17">
        <f>'MEMORIA DE CALCULO Rua Flor De '!R105</f>
        <v>7</v>
      </c>
      <c r="H46" s="17">
        <v>43.02</v>
      </c>
      <c r="I46" s="18">
        <f t="shared" si="1"/>
        <v>301.14000000000004</v>
      </c>
    </row>
    <row r="47" spans="2:9" ht="30">
      <c r="B47" s="14" t="s">
        <v>88</v>
      </c>
      <c r="C47" s="34" t="s">
        <v>27</v>
      </c>
      <c r="D47" s="34">
        <v>94294</v>
      </c>
      <c r="E47" s="44" t="s">
        <v>89</v>
      </c>
      <c r="F47" s="43" t="s">
        <v>87</v>
      </c>
      <c r="G47" s="17">
        <f>'MEMORIA DE CALCULO Rua Flor De '!R108</f>
        <v>7</v>
      </c>
      <c r="H47" s="17">
        <v>7.32</v>
      </c>
      <c r="I47" s="18">
        <f t="shared" si="1"/>
        <v>51.24</v>
      </c>
    </row>
    <row r="48" spans="2:9" ht="30">
      <c r="B48" s="14" t="s">
        <v>90</v>
      </c>
      <c r="C48" s="34" t="s">
        <v>27</v>
      </c>
      <c r="D48" s="34">
        <v>94283</v>
      </c>
      <c r="E48" s="44" t="s">
        <v>91</v>
      </c>
      <c r="F48" s="43" t="s">
        <v>87</v>
      </c>
      <c r="G48" s="17">
        <f>'MEMORIA DE CALCULO Rua Flor De '!R111</f>
        <v>10</v>
      </c>
      <c r="H48" s="17">
        <v>57.09</v>
      </c>
      <c r="I48" s="18">
        <f t="shared" si="1"/>
        <v>570.90000000000009</v>
      </c>
    </row>
    <row r="49" spans="2:9" ht="37.5" customHeight="1">
      <c r="B49" s="14" t="s">
        <v>92</v>
      </c>
      <c r="C49" s="34" t="s">
        <v>27</v>
      </c>
      <c r="D49" s="34">
        <v>94293</v>
      </c>
      <c r="E49" s="44" t="s">
        <v>93</v>
      </c>
      <c r="F49" s="43" t="s">
        <v>87</v>
      </c>
      <c r="G49" s="17">
        <f>'MEMORIA DE CALCULO Rua Flor De '!R114</f>
        <v>12.1</v>
      </c>
      <c r="H49" s="17">
        <v>131.12</v>
      </c>
      <c r="I49" s="18">
        <f t="shared" si="1"/>
        <v>1586.5519999999999</v>
      </c>
    </row>
    <row r="50" spans="2:9" ht="19.5" customHeight="1">
      <c r="B50" s="14" t="s">
        <v>94</v>
      </c>
      <c r="C50" s="34" t="s">
        <v>13</v>
      </c>
      <c r="D50" s="35" t="s">
        <v>95</v>
      </c>
      <c r="E50" s="36" t="s">
        <v>96</v>
      </c>
      <c r="F50" s="35" t="s">
        <v>87</v>
      </c>
      <c r="G50" s="17">
        <f>'MEMORIA DE CALCULO Rua Flor De '!R117</f>
        <v>7</v>
      </c>
      <c r="H50" s="17">
        <v>7.78</v>
      </c>
      <c r="I50" s="18">
        <f t="shared" si="1"/>
        <v>54.46</v>
      </c>
    </row>
    <row r="51" spans="2:9" ht="30">
      <c r="B51" s="14" t="s">
        <v>97</v>
      </c>
      <c r="C51" s="34" t="s">
        <v>13</v>
      </c>
      <c r="D51" s="35" t="s">
        <v>98</v>
      </c>
      <c r="E51" s="36" t="s">
        <v>99</v>
      </c>
      <c r="F51" s="35" t="s">
        <v>16</v>
      </c>
      <c r="G51" s="17">
        <f>'MEMORIA DE CALCULO Rua Flor De '!R122</f>
        <v>9</v>
      </c>
      <c r="H51" s="17">
        <v>19.010000000000002</v>
      </c>
      <c r="I51" s="18">
        <f t="shared" si="1"/>
        <v>171.09</v>
      </c>
    </row>
    <row r="52" spans="2:9">
      <c r="B52" s="14" t="s">
        <v>100</v>
      </c>
      <c r="C52" s="34" t="s">
        <v>101</v>
      </c>
      <c r="D52" s="35" t="s">
        <v>102</v>
      </c>
      <c r="E52" s="36" t="s">
        <v>103</v>
      </c>
      <c r="F52" s="35" t="s">
        <v>104</v>
      </c>
      <c r="G52" s="17">
        <f>'MEMORIA DE CALCULO Rua Flor De '!R127</f>
        <v>3.0949999999999998</v>
      </c>
      <c r="H52" s="17">
        <v>10.56</v>
      </c>
      <c r="I52" s="18">
        <f t="shared" si="1"/>
        <v>32.683199999999999</v>
      </c>
    </row>
    <row r="53" spans="2:9" ht="45">
      <c r="B53" s="14" t="s">
        <v>105</v>
      </c>
      <c r="C53" s="34" t="s">
        <v>27</v>
      </c>
      <c r="D53" s="35">
        <v>95877</v>
      </c>
      <c r="E53" s="36" t="s">
        <v>34</v>
      </c>
      <c r="F53" s="35" t="s">
        <v>35</v>
      </c>
      <c r="G53" s="17">
        <f>'MEMORIA DE CALCULO Rua Flor De '!R131</f>
        <v>9.2850000000000001</v>
      </c>
      <c r="H53" s="17">
        <v>1.37</v>
      </c>
      <c r="I53" s="18">
        <f t="shared" si="1"/>
        <v>12.720450000000001</v>
      </c>
    </row>
    <row r="54" spans="2:9">
      <c r="B54" s="14"/>
      <c r="C54" s="15"/>
      <c r="D54" s="15"/>
      <c r="E54" s="19"/>
      <c r="F54" s="15"/>
      <c r="G54" s="17"/>
      <c r="H54" s="20" t="s">
        <v>17</v>
      </c>
      <c r="I54" s="38">
        <f>SUM(I45:I53)</f>
        <v>3480.4336499999999</v>
      </c>
    </row>
    <row r="55" spans="2:9" hidden="1">
      <c r="B55" s="21" t="s">
        <v>106</v>
      </c>
      <c r="C55" s="22"/>
      <c r="D55" s="23"/>
      <c r="E55" s="12" t="s">
        <v>107</v>
      </c>
      <c r="F55" s="23"/>
      <c r="G55" s="24"/>
      <c r="H55" s="24"/>
      <c r="I55" s="25"/>
    </row>
    <row r="56" spans="2:9" ht="30" hidden="1">
      <c r="B56" s="14" t="s">
        <v>108</v>
      </c>
      <c r="C56" s="34" t="s">
        <v>27</v>
      </c>
      <c r="D56" s="34" t="s">
        <v>83</v>
      </c>
      <c r="E56" s="41" t="s">
        <v>84</v>
      </c>
      <c r="F56" s="43" t="s">
        <v>32</v>
      </c>
      <c r="G56" s="17">
        <f>IFERROR(VLOOKUP(B56,'[33]MEMORIA DE CALCULO RUA TAPES'!$B$4:$T$709,19,FALSE),0)</f>
        <v>0</v>
      </c>
      <c r="H56" s="17">
        <v>202.17</v>
      </c>
      <c r="I56" s="18">
        <f>G56*H56</f>
        <v>0</v>
      </c>
    </row>
    <row r="57" spans="2:9" ht="75" hidden="1">
      <c r="B57" s="14" t="s">
        <v>109</v>
      </c>
      <c r="C57" s="34" t="s">
        <v>27</v>
      </c>
      <c r="D57" s="34">
        <v>94273</v>
      </c>
      <c r="E57" s="41" t="s">
        <v>86</v>
      </c>
      <c r="F57" s="43" t="s">
        <v>87</v>
      </c>
      <c r="G57" s="17">
        <f>IFERROR(VLOOKUP(B57,'[33]MEMORIA DE CALCULO RUA TAPES'!$B$4:$T$709,19,FALSE),0)</f>
        <v>0</v>
      </c>
      <c r="H57" s="17">
        <v>37.01</v>
      </c>
      <c r="I57" s="18">
        <f>G57*H57</f>
        <v>0</v>
      </c>
    </row>
    <row r="58" spans="2:9" ht="30" hidden="1">
      <c r="B58" s="14" t="s">
        <v>110</v>
      </c>
      <c r="C58" s="34" t="s">
        <v>27</v>
      </c>
      <c r="D58" s="34">
        <v>94294</v>
      </c>
      <c r="E58" s="41" t="s">
        <v>89</v>
      </c>
      <c r="F58" s="43" t="s">
        <v>87</v>
      </c>
      <c r="G58" s="17">
        <f>IFERROR(VLOOKUP(B58,'[33]MEMORIA DE CALCULO RUA TAPES'!$B$4:$T$709,19,FALSE),0)</f>
        <v>0</v>
      </c>
      <c r="H58" s="17">
        <v>6.52</v>
      </c>
      <c r="I58" s="18">
        <f>G58*H58</f>
        <v>0</v>
      </c>
    </row>
    <row r="59" spans="2:9" ht="30" hidden="1">
      <c r="B59" s="14" t="s">
        <v>111</v>
      </c>
      <c r="C59" s="34" t="s">
        <v>27</v>
      </c>
      <c r="D59" s="34">
        <v>94283</v>
      </c>
      <c r="E59" s="41" t="s">
        <v>91</v>
      </c>
      <c r="F59" s="43" t="s">
        <v>87</v>
      </c>
      <c r="G59" s="17">
        <f>IFERROR(VLOOKUP(B59,'[33]MEMORIA DE CALCULO RUA TAPES'!$B$4:$T$709,19,FALSE),0)</f>
        <v>0</v>
      </c>
      <c r="H59" s="17">
        <v>48.85</v>
      </c>
      <c r="I59" s="18">
        <f>G59*H59</f>
        <v>0</v>
      </c>
    </row>
    <row r="60" spans="2:9" ht="30" hidden="1">
      <c r="B60" s="14" t="s">
        <v>112</v>
      </c>
      <c r="C60" s="34" t="s">
        <v>27</v>
      </c>
      <c r="D60" s="34">
        <v>94293</v>
      </c>
      <c r="E60" s="41" t="s">
        <v>93</v>
      </c>
      <c r="F60" s="43" t="s">
        <v>87</v>
      </c>
      <c r="G60" s="17">
        <f>IFERROR(VLOOKUP(B60,'[33]MEMORIA DE CALCULO RUA TAPES'!$B$4:$T$709,19,FALSE),0)</f>
        <v>0</v>
      </c>
      <c r="H60" s="17">
        <v>112.2</v>
      </c>
      <c r="I60" s="18">
        <f>G60*H60</f>
        <v>0</v>
      </c>
    </row>
    <row r="61" spans="2:9" ht="30" hidden="1">
      <c r="B61" s="14" t="s">
        <v>113</v>
      </c>
      <c r="C61" s="34" t="s">
        <v>27</v>
      </c>
      <c r="D61" s="35">
        <v>97636</v>
      </c>
      <c r="E61" s="45" t="s">
        <v>57</v>
      </c>
      <c r="F61" s="35" t="s">
        <v>16</v>
      </c>
      <c r="G61" s="17">
        <f>IFERROR(VLOOKUP(B61,'[33]MEMORIA DE CALCULO RUA TAPES'!$B$4:$T$709,19,FALSE),0)</f>
        <v>0</v>
      </c>
      <c r="H61" s="17">
        <v>13.74</v>
      </c>
      <c r="I61" s="18">
        <f>H61*G61</f>
        <v>0</v>
      </c>
    </row>
    <row r="62" spans="2:9" ht="75" hidden="1">
      <c r="B62" s="14" t="s">
        <v>114</v>
      </c>
      <c r="C62" s="34" t="s">
        <v>27</v>
      </c>
      <c r="D62" s="35">
        <v>102302</v>
      </c>
      <c r="E62" s="45" t="s">
        <v>115</v>
      </c>
      <c r="F62" s="35" t="s">
        <v>32</v>
      </c>
      <c r="G62" s="17">
        <f>IFERROR(VLOOKUP(B62,'[33]MEMORIA DE CALCULO RUA TAPES'!$B$4:$T$709,19,FALSE),0)</f>
        <v>0</v>
      </c>
      <c r="H62" s="17">
        <v>7</v>
      </c>
      <c r="I62" s="18">
        <f>H62*G62</f>
        <v>0</v>
      </c>
    </row>
    <row r="63" spans="2:9" hidden="1">
      <c r="B63" s="14" t="s">
        <v>116</v>
      </c>
      <c r="C63" s="34" t="s">
        <v>101</v>
      </c>
      <c r="D63" s="35" t="s">
        <v>102</v>
      </c>
      <c r="E63" s="45" t="s">
        <v>103</v>
      </c>
      <c r="F63" s="35" t="s">
        <v>104</v>
      </c>
      <c r="G63" s="17">
        <f>IFERROR(VLOOKUP(B63,'[33]MEMORIA DE CALCULO RUA TAPES'!$B$4:$T$709,19,FALSE),0)</f>
        <v>0</v>
      </c>
      <c r="H63" s="17">
        <v>9.42</v>
      </c>
      <c r="I63" s="18">
        <f>G63*H63</f>
        <v>0</v>
      </c>
    </row>
    <row r="64" spans="2:9" ht="45" hidden="1">
      <c r="B64" s="14" t="s">
        <v>117</v>
      </c>
      <c r="C64" s="34" t="s">
        <v>27</v>
      </c>
      <c r="D64" s="35">
        <v>95877</v>
      </c>
      <c r="E64" s="45" t="s">
        <v>34</v>
      </c>
      <c r="F64" s="35" t="s">
        <v>35</v>
      </c>
      <c r="G64" s="17">
        <f>IFERROR(VLOOKUP(B64,'[33]MEMORIA DE CALCULO RUA TAPES'!$B$4:$T$709,19,FALSE),0)</f>
        <v>0</v>
      </c>
      <c r="H64" s="17">
        <v>1.17</v>
      </c>
      <c r="I64" s="18">
        <f>H64*G64</f>
        <v>0</v>
      </c>
    </row>
    <row r="65" spans="2:13" hidden="1">
      <c r="B65" s="14"/>
      <c r="C65" s="15"/>
      <c r="D65" s="15"/>
      <c r="E65" s="19"/>
      <c r="F65" s="15"/>
      <c r="G65" s="17"/>
      <c r="H65" s="20" t="s">
        <v>17</v>
      </c>
      <c r="I65" s="38">
        <f>SUM(I56:I60)</f>
        <v>0</v>
      </c>
    </row>
    <row r="66" spans="2:13">
      <c r="B66" s="46" t="s">
        <v>118</v>
      </c>
      <c r="C66" s="22"/>
      <c r="D66" s="23"/>
      <c r="E66" s="12" t="s">
        <v>119</v>
      </c>
      <c r="F66" s="23"/>
      <c r="G66" s="24"/>
      <c r="H66" s="24"/>
      <c r="I66" s="25"/>
    </row>
    <row r="67" spans="2:13">
      <c r="B67" s="14" t="s">
        <v>120</v>
      </c>
      <c r="C67" s="34" t="s">
        <v>13</v>
      </c>
      <c r="D67" s="34" t="s">
        <v>121</v>
      </c>
      <c r="E67" s="41" t="s">
        <v>122</v>
      </c>
      <c r="F67" s="34" t="s">
        <v>6</v>
      </c>
      <c r="G67" s="17">
        <f>'MEMORIA DE CALCULO Rua Flor De '!R169</f>
        <v>0</v>
      </c>
      <c r="H67" s="17">
        <v>136.91</v>
      </c>
      <c r="I67" s="18">
        <f>G67*H67</f>
        <v>0</v>
      </c>
    </row>
    <row r="68" spans="2:13">
      <c r="B68" s="14" t="s">
        <v>123</v>
      </c>
      <c r="C68" s="34" t="s">
        <v>13</v>
      </c>
      <c r="D68" s="34">
        <v>62305</v>
      </c>
      <c r="E68" s="41" t="s">
        <v>124</v>
      </c>
      <c r="F68" s="34" t="s">
        <v>6</v>
      </c>
      <c r="G68" s="17">
        <v>0</v>
      </c>
      <c r="H68" s="17">
        <v>166.46</v>
      </c>
      <c r="I68" s="18">
        <f>G68*H68</f>
        <v>0</v>
      </c>
    </row>
    <row r="69" spans="2:13">
      <c r="B69" s="14" t="s">
        <v>125</v>
      </c>
      <c r="C69" s="34" t="s">
        <v>13</v>
      </c>
      <c r="D69" s="34">
        <v>62301</v>
      </c>
      <c r="E69" s="41" t="s">
        <v>126</v>
      </c>
      <c r="F69" s="34" t="s">
        <v>6</v>
      </c>
      <c r="G69" s="17">
        <f>IFERROR(VLOOKUP(B69,'[33]MEMORIA DE CALCULO RUA TAPES'!$B$4:$T$709,19,FALSE),0)</f>
        <v>0</v>
      </c>
      <c r="H69" s="17">
        <v>756.34</v>
      </c>
      <c r="I69" s="18">
        <f>G69*H69</f>
        <v>0</v>
      </c>
    </row>
    <row r="70" spans="2:13">
      <c r="B70" s="14" t="s">
        <v>127</v>
      </c>
      <c r="C70" s="34" t="s">
        <v>13</v>
      </c>
      <c r="D70" s="34">
        <v>62302</v>
      </c>
      <c r="E70" s="41" t="s">
        <v>128</v>
      </c>
      <c r="F70" s="34" t="s">
        <v>6</v>
      </c>
      <c r="G70" s="17">
        <v>0</v>
      </c>
      <c r="H70" s="17">
        <v>837.76</v>
      </c>
      <c r="I70" s="18">
        <f>G70*H70</f>
        <v>0</v>
      </c>
    </row>
    <row r="71" spans="2:13" s="47" customFormat="1" ht="15.75" customHeight="1">
      <c r="B71" s="14" t="s">
        <v>129</v>
      </c>
      <c r="C71" s="35" t="s">
        <v>13</v>
      </c>
      <c r="D71" s="35">
        <v>62303</v>
      </c>
      <c r="E71" s="45" t="s">
        <v>130</v>
      </c>
      <c r="F71" s="35" t="s">
        <v>6</v>
      </c>
      <c r="G71" s="17"/>
      <c r="H71" s="17">
        <v>919.19</v>
      </c>
      <c r="I71" s="18">
        <f>G71*H71</f>
        <v>0</v>
      </c>
    </row>
    <row r="72" spans="2:13">
      <c r="B72" s="14"/>
      <c r="C72" s="15"/>
      <c r="D72" s="15"/>
      <c r="E72" s="19"/>
      <c r="F72" s="15"/>
      <c r="G72" s="17"/>
      <c r="H72" s="20" t="s">
        <v>17</v>
      </c>
      <c r="I72" s="38">
        <f>SUM(I67:I71)</f>
        <v>0</v>
      </c>
    </row>
    <row r="73" spans="2:13" hidden="1">
      <c r="B73" s="21" t="s">
        <v>131</v>
      </c>
      <c r="C73" s="22"/>
      <c r="D73" s="23"/>
      <c r="E73" s="12" t="s">
        <v>132</v>
      </c>
      <c r="F73" s="23"/>
      <c r="G73" s="24"/>
      <c r="H73" s="24"/>
      <c r="I73" s="25"/>
    </row>
    <row r="74" spans="2:13" hidden="1">
      <c r="B74" s="48" t="s">
        <v>133</v>
      </c>
      <c r="C74" s="34" t="s">
        <v>52</v>
      </c>
      <c r="D74" s="35" t="s">
        <v>134</v>
      </c>
      <c r="E74" s="49" t="s">
        <v>135</v>
      </c>
      <c r="F74" s="35" t="s">
        <v>16</v>
      </c>
      <c r="G74" s="17">
        <f>IFERROR(VLOOKUP(B74,'[33]MEMORIA DE CALCULO RUA TAPES'!$B$4:$T$709,19,FALSE),0)</f>
        <v>0</v>
      </c>
      <c r="H74" s="17">
        <v>12.76</v>
      </c>
      <c r="I74" s="50">
        <f>G74*H74</f>
        <v>0</v>
      </c>
    </row>
    <row r="75" spans="2:13" ht="60" hidden="1">
      <c r="B75" s="48" t="s">
        <v>136</v>
      </c>
      <c r="C75" s="34" t="s">
        <v>27</v>
      </c>
      <c r="D75" s="35">
        <v>100984</v>
      </c>
      <c r="E75" s="45" t="s">
        <v>39</v>
      </c>
      <c r="F75" s="35" t="s">
        <v>32</v>
      </c>
      <c r="G75" s="17">
        <f>IFERROR(VLOOKUP(B75,'[33]MEMORIA DE CALCULO RUA TAPES'!$B$4:$T$709,19,FALSE),0)</f>
        <v>0</v>
      </c>
      <c r="H75" s="17">
        <v>5.64</v>
      </c>
      <c r="I75" s="18">
        <f>H75*G75</f>
        <v>0</v>
      </c>
    </row>
    <row r="76" spans="2:13" ht="45" hidden="1">
      <c r="B76" s="48" t="s">
        <v>137</v>
      </c>
      <c r="C76" s="34" t="s">
        <v>27</v>
      </c>
      <c r="D76" s="35">
        <v>95877</v>
      </c>
      <c r="E76" s="45" t="s">
        <v>34</v>
      </c>
      <c r="F76" s="35" t="s">
        <v>35</v>
      </c>
      <c r="G76" s="17">
        <f>IFERROR(VLOOKUP(B76,'[33]MEMORIA DE CALCULO RUA TAPES'!$B$4:$T$709,19,FALSE),0)</f>
        <v>0</v>
      </c>
      <c r="H76" s="17">
        <v>1.17</v>
      </c>
      <c r="I76" s="18">
        <f>H76*G76</f>
        <v>0</v>
      </c>
      <c r="M76" t="s">
        <v>29</v>
      </c>
    </row>
    <row r="77" spans="2:13" hidden="1">
      <c r="B77" s="14"/>
      <c r="C77" s="15"/>
      <c r="D77" s="15"/>
      <c r="E77" s="19"/>
      <c r="F77" s="15"/>
      <c r="G77" s="17"/>
      <c r="H77" s="20" t="s">
        <v>17</v>
      </c>
      <c r="I77" s="38">
        <f>SUM(I74:I76)</f>
        <v>0</v>
      </c>
    </row>
    <row r="78" spans="2:13" ht="18" customHeight="1">
      <c r="B78" s="51" t="s">
        <v>27</v>
      </c>
      <c r="C78" s="52">
        <v>44409</v>
      </c>
      <c r="D78" s="53"/>
      <c r="E78" s="54" t="s">
        <v>138</v>
      </c>
      <c r="F78" s="55" t="s">
        <v>139</v>
      </c>
      <c r="G78" s="53"/>
      <c r="H78" s="53"/>
      <c r="I78" s="56">
        <f>I77+I72+I65+I54+I43+I36+I23+I15+I12</f>
        <v>38794.132399999995</v>
      </c>
    </row>
    <row r="79" spans="2:13" ht="18" customHeight="1">
      <c r="B79" s="51" t="s">
        <v>101</v>
      </c>
      <c r="C79" s="57">
        <v>183</v>
      </c>
      <c r="D79" s="53"/>
      <c r="E79" s="54" t="s">
        <v>140</v>
      </c>
      <c r="F79" s="58">
        <v>0.24229999999999999</v>
      </c>
      <c r="G79" s="53"/>
      <c r="H79" s="53"/>
      <c r="I79" s="56">
        <f>I78*F79</f>
        <v>9399.8182805199976</v>
      </c>
    </row>
    <row r="80" spans="2:13" ht="18" customHeight="1" thickBot="1">
      <c r="B80" s="59" t="s">
        <v>52</v>
      </c>
      <c r="C80" s="60">
        <v>44378</v>
      </c>
      <c r="D80" s="61"/>
      <c r="E80" s="62" t="s">
        <v>141</v>
      </c>
      <c r="F80" s="63" t="s">
        <v>139</v>
      </c>
      <c r="G80" s="61"/>
      <c r="H80" s="61"/>
      <c r="I80" s="64">
        <f>I78+I79</f>
        <v>48193.950680519993</v>
      </c>
    </row>
    <row r="92" spans="2:9" ht="15.75">
      <c r="B92" s="732" t="s">
        <v>142</v>
      </c>
      <c r="C92" s="732"/>
      <c r="D92" s="732"/>
      <c r="E92" s="732"/>
      <c r="F92" s="732"/>
      <c r="G92" s="732"/>
      <c r="H92" s="732"/>
      <c r="I92" s="732"/>
    </row>
    <row r="93" spans="2:9" ht="15.75">
      <c r="B93" s="733" t="s">
        <v>143</v>
      </c>
      <c r="C93" s="733"/>
      <c r="D93" s="733"/>
      <c r="E93" s="733"/>
      <c r="F93" s="733"/>
      <c r="G93" s="733"/>
      <c r="H93" s="733"/>
      <c r="I93" s="733"/>
    </row>
  </sheetData>
  <mergeCells count="3">
    <mergeCell ref="B8:I8"/>
    <mergeCell ref="B92:I92"/>
    <mergeCell ref="B93:I93"/>
  </mergeCells>
  <dataValidations count="1">
    <dataValidation type="list" allowBlank="1" sqref="C64 C35 C38:C41">
      <formula1>"SINAPI,SINAPI-I,SICRO,Composição,Cotação"</formula1>
      <formula2>0</formula2>
    </dataValidation>
  </dataValidations>
  <printOptions horizontalCentered="1"/>
  <pageMargins left="0.39370078740157483" right="0.39370078740157483" top="0.98425196850393704" bottom="0.59055118110236227" header="7.874015748031496E-2" footer="7.874015748031496E-2"/>
  <pageSetup paperSize="9" scale="60" orientation="portrait" verticalDpi="597" r:id="rId1"/>
  <headerFooter>
    <oddHeader>&amp;C&amp;G</oddHead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B1:V223"/>
  <sheetViews>
    <sheetView view="pageBreakPreview" zoomScale="110" zoomScaleNormal="115" zoomScaleSheetLayoutView="110" zoomScalePageLayoutView="85" workbookViewId="0">
      <selection activeCell="D170" sqref="D170"/>
    </sheetView>
  </sheetViews>
  <sheetFormatPr defaultRowHeight="15"/>
  <cols>
    <col min="1" max="1" width="9.140625" style="65"/>
    <col min="2" max="2" width="10.85546875" style="65" customWidth="1"/>
    <col min="3" max="3" width="9.5703125" style="65" customWidth="1"/>
    <col min="4" max="4" width="11" style="65" bestFit="1" customWidth="1"/>
    <col min="5" max="5" width="3" style="65" customWidth="1"/>
    <col min="6" max="6" width="9.140625" style="65"/>
    <col min="7" max="7" width="3.140625" style="65" customWidth="1"/>
    <col min="8" max="8" width="9.140625" style="65"/>
    <col min="9" max="9" width="5.140625" style="65" customWidth="1"/>
    <col min="10" max="10" width="9.140625" style="65"/>
    <col min="11" max="11" width="3" style="65" customWidth="1"/>
    <col min="12" max="12" width="8.5703125" style="65" customWidth="1"/>
    <col min="13" max="13" width="3.140625" style="65" customWidth="1"/>
    <col min="14" max="14" width="9.85546875" style="65" customWidth="1"/>
    <col min="15" max="15" width="3" style="65" customWidth="1"/>
    <col min="16" max="16" width="9.140625" style="65"/>
    <col min="17" max="17" width="5" style="65" customWidth="1"/>
    <col min="18" max="18" width="26" style="65" customWidth="1"/>
    <col min="19" max="19" width="7" style="65" customWidth="1"/>
    <col min="20" max="20" width="11.140625" style="65" bestFit="1" customWidth="1"/>
    <col min="21" max="21" width="12.5703125" style="65" customWidth="1"/>
    <col min="22" max="22" width="8" style="65" customWidth="1"/>
    <col min="23" max="23" width="9.140625" style="65"/>
    <col min="24" max="24" width="13.42578125" style="65" bestFit="1" customWidth="1"/>
    <col min="25" max="16384" width="9.140625" style="65"/>
  </cols>
  <sheetData>
    <row r="1" spans="2:22">
      <c r="B1" s="734" t="s">
        <v>144</v>
      </c>
      <c r="C1" s="735"/>
      <c r="D1" s="735"/>
      <c r="E1" s="735"/>
      <c r="F1" s="735"/>
      <c r="G1" s="735"/>
      <c r="H1" s="735"/>
      <c r="I1" s="735"/>
      <c r="J1" s="735"/>
      <c r="K1" s="735"/>
      <c r="L1" s="735"/>
      <c r="M1" s="735"/>
      <c r="N1" s="735"/>
      <c r="O1" s="735"/>
      <c r="P1" s="735"/>
      <c r="Q1" s="735"/>
      <c r="R1" s="735"/>
      <c r="S1" s="735"/>
      <c r="T1" s="736"/>
    </row>
    <row r="2" spans="2:22">
      <c r="B2" s="737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/>
      <c r="O2" s="738"/>
      <c r="P2" s="738"/>
      <c r="Q2" s="738"/>
      <c r="R2" s="738"/>
      <c r="S2" s="738"/>
      <c r="T2" s="739"/>
    </row>
    <row r="3" spans="2:22">
      <c r="B3" s="66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8"/>
      <c r="S3" s="68"/>
      <c r="T3" s="69"/>
    </row>
    <row r="4" spans="2:22" ht="16.5" customHeight="1">
      <c r="B4" s="70" t="s">
        <v>145</v>
      </c>
      <c r="C4" s="740" t="s">
        <v>146</v>
      </c>
      <c r="D4" s="741"/>
      <c r="E4" s="741"/>
      <c r="F4" s="741"/>
      <c r="G4" s="741"/>
      <c r="H4" s="741"/>
      <c r="I4" s="741"/>
      <c r="J4" s="741"/>
      <c r="K4" s="741"/>
      <c r="L4" s="741"/>
      <c r="M4" s="741"/>
      <c r="N4" s="741"/>
      <c r="O4" s="741"/>
      <c r="P4" s="741"/>
      <c r="Q4" s="741"/>
      <c r="R4" s="741"/>
      <c r="S4" s="70" t="s">
        <v>6</v>
      </c>
      <c r="T4" s="71" t="s">
        <v>147</v>
      </c>
    </row>
    <row r="5" spans="2:22" ht="18" customHeight="1">
      <c r="B5" s="742" t="s">
        <v>148</v>
      </c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  <c r="R5" s="742"/>
      <c r="S5" s="742"/>
      <c r="T5" s="742"/>
    </row>
    <row r="6" spans="2:22">
      <c r="B6" s="72" t="s">
        <v>10</v>
      </c>
      <c r="C6" s="73" t="str">
        <f>VLOOKUP(B6,'[33]Rua Tapes + Rua Patrich'!$B$9:$I$78,4,FALSE)</f>
        <v>SERVIÇOS PRELIMINARES</v>
      </c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5"/>
      <c r="T6" s="76"/>
      <c r="V6" s="77"/>
    </row>
    <row r="7" spans="2:22" ht="8.25" customHeight="1">
      <c r="B7" s="78"/>
      <c r="C7" s="79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1"/>
      <c r="T7" s="82"/>
      <c r="V7" s="77"/>
    </row>
    <row r="8" spans="2:22">
      <c r="B8" s="83" t="s">
        <v>12</v>
      </c>
      <c r="C8" s="84" t="str">
        <f>VLOOKUP(B8,'[33]Rua Tapes + Rua Patrich'!$B$9:$I$78,4,FALSE)</f>
        <v>PLACA DE OBRA EM CHAPA DE AÇO GALVANIZADO</v>
      </c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6" t="str">
        <f>VLOOKUP(B8,'[33]Rua Tapes + Rua Patrich'!$B$9:$I$78,5,FALSE)</f>
        <v>M2</v>
      </c>
      <c r="T8" s="87">
        <f>ROUND(R9,2)</f>
        <v>0</v>
      </c>
      <c r="V8" s="88"/>
    </row>
    <row r="9" spans="2:22">
      <c r="B9" s="83"/>
      <c r="C9" s="89"/>
      <c r="D9" s="90"/>
      <c r="E9" s="85"/>
      <c r="F9" s="85"/>
      <c r="G9" s="85"/>
      <c r="H9" s="91"/>
      <c r="I9" s="91"/>
      <c r="J9" s="91"/>
      <c r="K9" s="91"/>
      <c r="L9" s="91"/>
      <c r="M9" s="85"/>
      <c r="N9" s="85"/>
      <c r="O9" s="85"/>
      <c r="P9" s="85"/>
      <c r="Q9" s="92" t="s">
        <v>149</v>
      </c>
      <c r="R9" s="93">
        <v>0</v>
      </c>
      <c r="S9" s="94"/>
      <c r="T9" s="87"/>
      <c r="V9" s="88"/>
    </row>
    <row r="10" spans="2:22" hidden="1">
      <c r="B10" s="72" t="s">
        <v>18</v>
      </c>
      <c r="C10" s="73" t="str">
        <f>VLOOKUP(B10,'[33]Rua Tapes + Rua Patrich'!$B$9:$I$78,4,FALSE)</f>
        <v>ADM LOCAL</v>
      </c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95"/>
      <c r="T10" s="76"/>
      <c r="V10" s="77"/>
    </row>
    <row r="11" spans="2:22" hidden="1">
      <c r="B11" s="96" t="s">
        <v>20</v>
      </c>
      <c r="C11" s="84" t="str">
        <f>VLOOKUP(B11,'[33]Rua Tapes + Rua Patrich'!$B$9:$I$78,4,FALSE)</f>
        <v xml:space="preserve">COMPOSIÇÃO PARA ADMINISTRAÇÃO LOCAL 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6" t="str">
        <f>VLOOKUP(B11,'[33]Rua Tapes + Rua Patrich'!$B$9:$I$78,5,FALSE)</f>
        <v>UN</v>
      </c>
      <c r="T11" s="97"/>
    </row>
    <row r="12" spans="2:22">
      <c r="B12" s="72" t="s">
        <v>24</v>
      </c>
      <c r="C12" s="73" t="str">
        <f>VLOOKUP(B12,'[33]Rua Tapes + Rua Patrich'!$B$9:$I$78,4,FALSE)</f>
        <v>RECAPEAMENTO VIÁRIO</v>
      </c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95"/>
      <c r="T12" s="76"/>
      <c r="V12" s="77"/>
    </row>
    <row r="13" spans="2:22" s="102" customFormat="1" ht="12.75">
      <c r="B13" s="96" t="s">
        <v>26</v>
      </c>
      <c r="C13" s="98" t="str">
        <f>VLOOKUP(B13,'[33]Rua Tapes + Rua Patrich'!$B$9:$I$78,4,FALSE)</f>
        <v>EXECUÇÃO DE PINTURA DE LIGAÇÃO COM EMULSÃO ASFÁLTICA RR-2C. AF_11/2019</v>
      </c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100"/>
      <c r="S13" s="86" t="str">
        <f>VLOOKUP(B13,'[33]Rua Tapes + Rua Patrich'!$B$9:$I$78,5,FALSE)</f>
        <v>M2</v>
      </c>
      <c r="T13" s="101">
        <f>R15</f>
        <v>498.89</v>
      </c>
    </row>
    <row r="14" spans="2:22" s="102" customFormat="1" ht="12.75">
      <c r="B14" s="96"/>
      <c r="C14" s="99" t="s">
        <v>150</v>
      </c>
      <c r="D14" s="99">
        <v>498.89</v>
      </c>
      <c r="E14" s="103" t="s">
        <v>75</v>
      </c>
      <c r="F14" s="103" t="s">
        <v>151</v>
      </c>
      <c r="G14" s="99"/>
      <c r="H14" s="99" t="s">
        <v>152</v>
      </c>
      <c r="I14" s="99"/>
      <c r="J14" s="99">
        <v>0</v>
      </c>
      <c r="K14" s="99"/>
      <c r="L14" s="99"/>
      <c r="M14" s="99" t="s">
        <v>75</v>
      </c>
      <c r="N14" s="99"/>
      <c r="O14" s="99"/>
      <c r="P14" s="99"/>
      <c r="Q14" s="99"/>
      <c r="R14" s="100">
        <f>D14-J14</f>
        <v>498.89</v>
      </c>
      <c r="S14" s="104"/>
      <c r="T14" s="96"/>
    </row>
    <row r="15" spans="2:22" s="102" customFormat="1" ht="12.75">
      <c r="B15" s="96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 t="s">
        <v>153</v>
      </c>
      <c r="R15" s="100">
        <f>R14</f>
        <v>498.89</v>
      </c>
      <c r="S15" s="104"/>
      <c r="T15" s="96"/>
    </row>
    <row r="16" spans="2:22" s="102" customFormat="1" ht="12.75">
      <c r="B16" s="96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100"/>
      <c r="S16" s="105"/>
      <c r="T16" s="96"/>
    </row>
    <row r="17" spans="2:20" s="102" customFormat="1" ht="12.75">
      <c r="B17" s="96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100"/>
      <c r="S17" s="105"/>
      <c r="T17" s="96"/>
    </row>
    <row r="18" spans="2:20" s="102" customFormat="1" ht="12.75">
      <c r="B18" s="96" t="s">
        <v>30</v>
      </c>
      <c r="C18" s="98" t="str">
        <f>VLOOKUP(B18,'[33]Rua Tapes + Rua Patrich'!$B$9:$I$78,4,FALSE)</f>
        <v>EXECUÇÃO DE PAVIMENTO COM APLICAÇÃO DE CONCRETO ASFÁLTICO, CAMADA DE ROLAMENTO - EXCLUSIVE CARGA E TRANSPORTE. AF_11/2019</v>
      </c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100"/>
      <c r="S18" s="86" t="str">
        <f>VLOOKUP(B18,'[33]Rua Tapes + Rua Patrich'!$B$9:$I$78,5,FALSE)</f>
        <v>M3</v>
      </c>
      <c r="T18" s="101">
        <f>R20</f>
        <v>24.944500000000001</v>
      </c>
    </row>
    <row r="19" spans="2:20" s="102" customFormat="1" ht="12.75">
      <c r="B19" s="96"/>
      <c r="C19" s="99" t="s">
        <v>150</v>
      </c>
      <c r="D19" s="99">
        <f>D14</f>
        <v>498.89</v>
      </c>
      <c r="E19" s="103" t="s">
        <v>75</v>
      </c>
      <c r="F19" s="103" t="s">
        <v>154</v>
      </c>
      <c r="G19" s="99"/>
      <c r="H19" s="103">
        <v>0.05</v>
      </c>
      <c r="I19" s="99"/>
      <c r="J19" s="99"/>
      <c r="K19" s="99"/>
      <c r="L19" s="99"/>
      <c r="M19" s="99"/>
      <c r="N19" s="99"/>
      <c r="O19" s="99"/>
      <c r="P19" s="99"/>
      <c r="Q19" s="99"/>
      <c r="R19" s="100">
        <f>D19*H19</f>
        <v>24.944500000000001</v>
      </c>
      <c r="S19" s="104"/>
      <c r="T19" s="96"/>
    </row>
    <row r="20" spans="2:20" s="102" customFormat="1" ht="12.75">
      <c r="B20" s="96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 t="s">
        <v>153</v>
      </c>
      <c r="R20" s="100">
        <f>R19</f>
        <v>24.944500000000001</v>
      </c>
      <c r="S20" s="104"/>
      <c r="T20" s="96"/>
    </row>
    <row r="21" spans="2:20" s="102" customFormat="1" ht="12.75">
      <c r="B21" s="96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100"/>
      <c r="S21" s="105"/>
      <c r="T21" s="96"/>
    </row>
    <row r="22" spans="2:20" s="102" customFormat="1" ht="12.75">
      <c r="B22" s="96"/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  <c r="O22" s="99"/>
      <c r="P22" s="99"/>
      <c r="Q22" s="99"/>
      <c r="R22" s="100"/>
      <c r="S22" s="105"/>
      <c r="T22" s="96"/>
    </row>
    <row r="23" spans="2:20" s="102" customFormat="1" ht="12.75">
      <c r="B23" s="96" t="s">
        <v>33</v>
      </c>
      <c r="C23" s="98" t="str">
        <f>VLOOKUP(B23,'[33]Rua Tapes + Rua Patrich'!$B$9:$I$78,4,FALSE)</f>
        <v xml:space="preserve">	TRANSPORTE COM CAMINHÃO BASCULANTE DE 18 M³, EM VIA URBANA PAVIMENTADA, DMT ATÉ 30 KM (UNIDADE: M3XKM). AF_07/2020</v>
      </c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100"/>
      <c r="S23" s="86" t="str">
        <f>VLOOKUP(B23,'[33]Rua Tapes + Rua Patrich'!$B$9:$I$78,5,FALSE)</f>
        <v>M3XKM</v>
      </c>
      <c r="T23" s="106">
        <f>R25</f>
        <v>329.26740000000001</v>
      </c>
    </row>
    <row r="24" spans="2:20" s="102" customFormat="1" ht="12.75">
      <c r="B24" s="96"/>
      <c r="C24" s="99" t="s">
        <v>155</v>
      </c>
      <c r="D24" s="99">
        <f>R20</f>
        <v>24.944500000000001</v>
      </c>
      <c r="E24" s="103" t="s">
        <v>154</v>
      </c>
      <c r="F24" s="99" t="s">
        <v>156</v>
      </c>
      <c r="G24" s="99"/>
      <c r="H24" s="99"/>
      <c r="I24" s="99" t="s">
        <v>157</v>
      </c>
      <c r="J24" s="99">
        <v>13.2</v>
      </c>
      <c r="K24" s="99"/>
      <c r="L24" s="99"/>
      <c r="M24" s="99"/>
      <c r="N24" s="99"/>
      <c r="O24" s="99"/>
      <c r="P24" s="99"/>
      <c r="Q24" s="99"/>
      <c r="R24" s="100">
        <f>D24*J24</f>
        <v>329.26740000000001</v>
      </c>
      <c r="S24" s="104"/>
      <c r="T24" s="96"/>
    </row>
    <row r="25" spans="2:20" s="102" customFormat="1" ht="12.75">
      <c r="B25" s="96"/>
      <c r="C25" s="99"/>
      <c r="D25" s="99"/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 t="s">
        <v>153</v>
      </c>
      <c r="R25" s="100">
        <f>R24</f>
        <v>329.26740000000001</v>
      </c>
      <c r="S25" s="104"/>
      <c r="T25" s="96"/>
    </row>
    <row r="26" spans="2:20" s="102" customFormat="1" ht="12.75">
      <c r="B26" s="96" t="s">
        <v>36</v>
      </c>
      <c r="C26" s="98" t="str">
        <f>VLOOKUP(B26,'[33]Rua Tapes + Rua Patrich'!$B$9:$I$78,4,FALSE)</f>
        <v>FRESAGEM DE PAVIMENTO ASFÁLTICO (PROFUNDIDADE ATÉ 5,0 CM) - EXCLUSIVE TRANSPORTE. AF_11/2019</v>
      </c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86" t="str">
        <f>VLOOKUP(B26,'[33]Rua Tapes + Rua Patrich'!$B$9:$I$78,5,FALSE)</f>
        <v>M2</v>
      </c>
      <c r="T26" s="106">
        <f>R27</f>
        <v>498.89</v>
      </c>
    </row>
    <row r="27" spans="2:20" s="102" customFormat="1" ht="12.75">
      <c r="B27" s="96"/>
      <c r="C27" s="99" t="s">
        <v>150</v>
      </c>
      <c r="D27" s="99">
        <f>R15</f>
        <v>498.89</v>
      </c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107" t="s">
        <v>149</v>
      </c>
      <c r="R27" s="100">
        <f>D27</f>
        <v>498.89</v>
      </c>
      <c r="S27" s="104"/>
      <c r="T27" s="96"/>
    </row>
    <row r="28" spans="2:20" s="102" customFormat="1" ht="12.75">
      <c r="B28" s="96"/>
      <c r="C28" s="99"/>
      <c r="D28" s="99"/>
      <c r="E28" s="99"/>
      <c r="F28" s="99"/>
      <c r="G28" s="99"/>
      <c r="H28" s="99"/>
      <c r="I28" s="99"/>
      <c r="J28" s="99"/>
      <c r="K28" s="99"/>
      <c r="L28" s="99"/>
      <c r="M28" s="99"/>
      <c r="N28" s="99"/>
      <c r="O28" s="99"/>
      <c r="P28" s="99"/>
      <c r="Q28" s="99"/>
      <c r="R28" s="100"/>
      <c r="S28" s="104"/>
      <c r="T28" s="96"/>
    </row>
    <row r="29" spans="2:20" s="111" customFormat="1" ht="28.5" customHeight="1">
      <c r="B29" s="108" t="s">
        <v>38</v>
      </c>
      <c r="C29" s="743" t="str">
        <f>VLOOKUP(B29,'[33]Rua Tapes + Rua Patrich'!$B$9:$I$78,4,FALSE)</f>
        <v xml:space="preserve">	CARGA, MANOBRA E DESCARGA DE ENTULHO EM CAMINHÃO BASCULANTE 18 M³ - CARGA COM ESCAVADEIRA HIDRÁULICA (CAÇAMBA DE 0,80 M³ / 111 HP) E DESCARGA LIVRE (UNIDADE: M3). AF_07/2020</v>
      </c>
      <c r="D29" s="744"/>
      <c r="E29" s="744"/>
      <c r="F29" s="744"/>
      <c r="G29" s="744"/>
      <c r="H29" s="744"/>
      <c r="I29" s="744"/>
      <c r="J29" s="744"/>
      <c r="K29" s="744"/>
      <c r="L29" s="744"/>
      <c r="M29" s="744"/>
      <c r="N29" s="744"/>
      <c r="O29" s="744"/>
      <c r="P29" s="744"/>
      <c r="Q29" s="744"/>
      <c r="R29" s="745"/>
      <c r="S29" s="109" t="str">
        <f>VLOOKUP(B29,'[33]Rua Tapes + Rua Patrich'!$B$9:$I$78,5,FALSE)</f>
        <v>M3</v>
      </c>
      <c r="T29" s="110">
        <f>R31</f>
        <v>24.944500000000001</v>
      </c>
    </row>
    <row r="30" spans="2:20" s="102" customFormat="1" ht="12.75">
      <c r="B30" s="96"/>
      <c r="C30" s="99" t="s">
        <v>155</v>
      </c>
      <c r="D30" s="99">
        <f>R27</f>
        <v>498.89</v>
      </c>
      <c r="E30" s="103" t="s">
        <v>154</v>
      </c>
      <c r="F30" s="99">
        <v>0.05</v>
      </c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/>
      <c r="R30" s="100">
        <f>D30*F30</f>
        <v>24.944500000000001</v>
      </c>
      <c r="S30" s="104"/>
      <c r="T30" s="96"/>
    </row>
    <row r="31" spans="2:20" s="102" customFormat="1" ht="12.75">
      <c r="B31" s="96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 t="s">
        <v>153</v>
      </c>
      <c r="R31" s="100">
        <f>R30</f>
        <v>24.944500000000001</v>
      </c>
      <c r="S31" s="104"/>
      <c r="T31" s="96"/>
    </row>
    <row r="32" spans="2:20" s="102" customFormat="1" ht="12.75">
      <c r="B32" s="96"/>
      <c r="C32" s="99"/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100"/>
      <c r="S32" s="104"/>
      <c r="T32" s="96"/>
    </row>
    <row r="33" spans="2:20" s="102" customFormat="1" ht="12.75">
      <c r="B33" s="96" t="s">
        <v>40</v>
      </c>
      <c r="C33" s="98" t="str">
        <f>VLOOKUP(B33,'[33]Rua Tapes + Rua Patrich'!$B$9:$I$78,4,FALSE)</f>
        <v xml:space="preserve">	TRANSPORTE COM CAMINHÃO BASCULANTE DE 18 M³, EM VIA URBANA PAVIMENTADA, DMT ATÉ 30 KM (UNIDADE: M3XKM). AF_07/2020</v>
      </c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86" t="str">
        <f>VLOOKUP(B33,'[33]Rua Tapes + Rua Patrich'!$B$9:$I$78,5,FALSE)</f>
        <v>M3XKM</v>
      </c>
      <c r="T33" s="106">
        <f>R34</f>
        <v>74.833500000000001</v>
      </c>
    </row>
    <row r="34" spans="2:20" s="102" customFormat="1" ht="12.75">
      <c r="B34" s="96"/>
      <c r="C34" s="99" t="s">
        <v>155</v>
      </c>
      <c r="D34" s="99">
        <f>R31</f>
        <v>24.944500000000001</v>
      </c>
      <c r="E34" s="103" t="s">
        <v>154</v>
      </c>
      <c r="F34" s="99" t="s">
        <v>158</v>
      </c>
      <c r="G34" s="99"/>
      <c r="H34" s="99"/>
      <c r="I34" s="99" t="s">
        <v>157</v>
      </c>
      <c r="J34" s="99">
        <v>3</v>
      </c>
      <c r="K34" s="99"/>
      <c r="L34" s="99"/>
      <c r="M34" s="99"/>
      <c r="N34" s="99"/>
      <c r="O34" s="99"/>
      <c r="P34" s="99"/>
      <c r="Q34" s="99"/>
      <c r="R34" s="100">
        <f>D34*J34</f>
        <v>74.833500000000001</v>
      </c>
      <c r="S34" s="104"/>
      <c r="T34" s="96"/>
    </row>
    <row r="35" spans="2:20" s="102" customFormat="1" ht="12.75">
      <c r="B35" s="96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 t="s">
        <v>153</v>
      </c>
      <c r="R35" s="100">
        <f>R34</f>
        <v>74.833500000000001</v>
      </c>
      <c r="S35" s="104"/>
      <c r="T35" s="96"/>
    </row>
    <row r="36" spans="2:20" s="102" customFormat="1" ht="12.75" hidden="1">
      <c r="B36" s="72" t="s">
        <v>41</v>
      </c>
      <c r="C36" s="73" t="str">
        <f>VLOOKUP(B36,'[33]Rua Tapes + Rua Patrich'!$B$9:$I$78,4,FALSE)</f>
        <v xml:space="preserve">RECUPERAÇÃO DE PAVIMENTO </v>
      </c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95"/>
      <c r="T36" s="76"/>
    </row>
    <row r="37" spans="2:20" s="102" customFormat="1" ht="12.75" hidden="1">
      <c r="B37" s="96" t="s">
        <v>43</v>
      </c>
      <c r="C37" s="84" t="str">
        <f>VLOOKUP(B37,'[33]Rua Tapes + Rua Patrich'!$B$9:$I$78,4,FALSE)</f>
        <v>EXECUÇÃO DE PAVIMENTO COM APLICAÇÃO DE CONCRETO ASFÁLTICO, CAMADA DE ROLAMENTO - EXCLUSIVE CARGA E TRANSPORTE. AF_11/2019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112"/>
      <c r="S37" s="86" t="str">
        <f>VLOOKUP(B37,'[33]Rua Tapes + Rua Patrich'!$B$9:$I$78,5,FALSE)</f>
        <v>M3</v>
      </c>
      <c r="T37" s="106">
        <f>R39</f>
        <v>0</v>
      </c>
    </row>
    <row r="38" spans="2:20" s="102" customFormat="1" ht="12.75" hidden="1">
      <c r="B38" s="96"/>
      <c r="C38" s="85" t="s">
        <v>150</v>
      </c>
      <c r="D38" s="113">
        <v>0</v>
      </c>
      <c r="E38" s="85"/>
      <c r="F38" s="85" t="s">
        <v>154</v>
      </c>
      <c r="G38" s="85"/>
      <c r="H38" s="85">
        <v>0.05</v>
      </c>
      <c r="I38" s="85"/>
      <c r="J38" s="85"/>
      <c r="K38" s="85"/>
      <c r="L38" s="85"/>
      <c r="M38" s="85"/>
      <c r="N38" s="85"/>
      <c r="O38" s="85"/>
      <c r="P38" s="85"/>
      <c r="Q38" s="85"/>
      <c r="R38" s="114">
        <f>D38*H38</f>
        <v>0</v>
      </c>
      <c r="S38" s="104"/>
      <c r="T38" s="96"/>
    </row>
    <row r="39" spans="2:20" s="102" customFormat="1" ht="12.75" hidden="1">
      <c r="B39" s="96"/>
      <c r="C39" s="85"/>
      <c r="D39" s="85"/>
      <c r="E39" s="11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 t="s">
        <v>153</v>
      </c>
      <c r="R39" s="114">
        <f>R38</f>
        <v>0</v>
      </c>
      <c r="S39" s="104"/>
      <c r="T39" s="96"/>
    </row>
    <row r="40" spans="2:20" s="102" customFormat="1" ht="12.75" hidden="1">
      <c r="B40" s="96"/>
      <c r="C40" s="85"/>
      <c r="D40" s="85"/>
      <c r="E40" s="11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112"/>
      <c r="S40" s="104"/>
      <c r="T40" s="96"/>
    </row>
    <row r="41" spans="2:20" s="102" customFormat="1" ht="12.75" hidden="1">
      <c r="B41" s="116" t="s">
        <v>44</v>
      </c>
      <c r="C41" s="84" t="str">
        <f>VLOOKUP(B41,'[33]Rua Tapes + Rua Patrich'!$B$9:$I$78,4,FALSE)</f>
        <v>EXECUÇÃO DE IMPRIMAÇÃO COM ASFALTO DILUÍDO CM-30. AF_11/2019</v>
      </c>
      <c r="D41" s="85"/>
      <c r="E41" s="11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112"/>
      <c r="S41" s="86" t="str">
        <f>VLOOKUP(B41,'[33]Rua Tapes + Rua Patrich'!$B$9:$I$78,5,FALSE)</f>
        <v>M2</v>
      </c>
      <c r="T41" s="106">
        <f>R43</f>
        <v>0</v>
      </c>
    </row>
    <row r="42" spans="2:20" s="102" customFormat="1" ht="12.75" hidden="1">
      <c r="B42" s="96"/>
      <c r="C42" s="85" t="s">
        <v>150</v>
      </c>
      <c r="D42" s="113">
        <f>D38</f>
        <v>0</v>
      </c>
      <c r="E42" s="11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114">
        <f>D42</f>
        <v>0</v>
      </c>
      <c r="S42" s="104"/>
      <c r="T42" s="96"/>
    </row>
    <row r="43" spans="2:20" s="102" customFormat="1" ht="12.75" hidden="1">
      <c r="B43" s="96"/>
      <c r="C43" s="85"/>
      <c r="D43" s="85"/>
      <c r="E43" s="11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 t="s">
        <v>153</v>
      </c>
      <c r="R43" s="114">
        <f>R42</f>
        <v>0</v>
      </c>
      <c r="S43" s="104"/>
      <c r="T43" s="96"/>
    </row>
    <row r="44" spans="2:20" s="102" customFormat="1" ht="12.75" hidden="1">
      <c r="B44" s="96" t="s">
        <v>46</v>
      </c>
      <c r="C44" s="84" t="str">
        <f>VLOOKUP(B44,'[33]Rua Tapes + Rua Patrich'!$B$9:$I$78,4,FALSE)</f>
        <v>EXECUÇÃO DE PINTURA DE LIGAÇÃO COM EMULSÃO ASFÁLTICA RR-2C. AF_11/2019</v>
      </c>
      <c r="D44" s="85"/>
      <c r="E44" s="11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112"/>
      <c r="S44" s="86" t="str">
        <f>VLOOKUP(B44,'[33]Rua Tapes + Rua Patrich'!$B$9:$I$78,5,FALSE)</f>
        <v>M2</v>
      </c>
      <c r="T44" s="106">
        <f>R46</f>
        <v>0</v>
      </c>
    </row>
    <row r="45" spans="2:20" s="102" customFormat="1" ht="12.75" hidden="1">
      <c r="B45" s="96"/>
      <c r="C45" s="85" t="s">
        <v>150</v>
      </c>
      <c r="D45" s="113">
        <f>D42</f>
        <v>0</v>
      </c>
      <c r="E45" s="11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114">
        <f>D45</f>
        <v>0</v>
      </c>
      <c r="S45" s="104"/>
      <c r="T45" s="96"/>
    </row>
    <row r="46" spans="2:20" s="102" customFormat="1" ht="12.75" hidden="1">
      <c r="B46" s="96"/>
      <c r="C46" s="85"/>
      <c r="D46" s="85"/>
      <c r="E46" s="11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 t="s">
        <v>153</v>
      </c>
      <c r="R46" s="114">
        <f>R45</f>
        <v>0</v>
      </c>
      <c r="S46" s="104"/>
      <c r="T46" s="96"/>
    </row>
    <row r="47" spans="2:20" s="102" customFormat="1" ht="12.75" hidden="1">
      <c r="B47" s="96"/>
      <c r="C47" s="85"/>
      <c r="D47" s="85"/>
      <c r="E47" s="11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112"/>
      <c r="S47" s="104"/>
      <c r="T47" s="96"/>
    </row>
    <row r="48" spans="2:20" s="102" customFormat="1" ht="12.75" hidden="1">
      <c r="B48" s="96" t="s">
        <v>47</v>
      </c>
      <c r="C48" s="84" t="str">
        <f>VLOOKUP(B48,'[33]Rua Tapes + Rua Patrich'!$B$9:$I$78,4,FALSE)</f>
        <v>EXECUÇÃO E COMPACTAÇÃO DE BASE E OU SUB BASE PARA PAVIMENTAÇÃO DE BRITA GRADUADA SIMPLES - EXCLUSIVE CARGA E TRANSPORTE. AF_11/2019</v>
      </c>
      <c r="D48" s="85"/>
      <c r="E48" s="85"/>
      <c r="F48" s="85"/>
      <c r="G48" s="85"/>
      <c r="H48" s="85"/>
      <c r="I48" s="85">
        <f>SUM(I39:I47)</f>
        <v>0</v>
      </c>
      <c r="J48" s="85"/>
      <c r="K48" s="85"/>
      <c r="L48" s="85"/>
      <c r="M48" s="85"/>
      <c r="N48" s="85"/>
      <c r="O48" s="85"/>
      <c r="P48" s="85"/>
      <c r="Q48" s="85"/>
      <c r="R48" s="112"/>
      <c r="S48" s="86" t="str">
        <f>VLOOKUP(B48,'[33]Rua Tapes + Rua Patrich'!$B$9:$I$78,5,FALSE)</f>
        <v>M3</v>
      </c>
      <c r="T48" s="106">
        <f>R50</f>
        <v>0</v>
      </c>
    </row>
    <row r="49" spans="2:20" s="102" customFormat="1" ht="12.75" hidden="1">
      <c r="B49" s="96"/>
      <c r="C49" s="85" t="s">
        <v>150</v>
      </c>
      <c r="D49" s="113">
        <f>D45</f>
        <v>0</v>
      </c>
      <c r="E49" s="85"/>
      <c r="F49" s="85" t="s">
        <v>154</v>
      </c>
      <c r="G49" s="85"/>
      <c r="H49" s="99">
        <v>0.2</v>
      </c>
      <c r="I49" s="85"/>
      <c r="J49" s="85"/>
      <c r="K49" s="85"/>
      <c r="L49" s="85"/>
      <c r="M49" s="85"/>
      <c r="N49" s="85"/>
      <c r="O49" s="85"/>
      <c r="P49" s="85"/>
      <c r="Q49" s="85"/>
      <c r="R49" s="114">
        <f>D49*H49</f>
        <v>0</v>
      </c>
      <c r="S49" s="104"/>
      <c r="T49" s="96"/>
    </row>
    <row r="50" spans="2:20" s="102" customFormat="1" ht="12.75" hidden="1">
      <c r="B50" s="96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 t="s">
        <v>153</v>
      </c>
      <c r="R50" s="114">
        <f>R49</f>
        <v>0</v>
      </c>
      <c r="S50" s="104"/>
      <c r="T50" s="96"/>
    </row>
    <row r="51" spans="2:20" s="102" customFormat="1" ht="12.75" hidden="1">
      <c r="B51" s="96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114"/>
      <c r="S51" s="104"/>
      <c r="T51" s="96"/>
    </row>
    <row r="52" spans="2:20" s="102" customFormat="1" ht="33.75" hidden="1" customHeight="1">
      <c r="B52" s="96" t="s">
        <v>49</v>
      </c>
      <c r="C52" s="746" t="str">
        <f>VLOOKUP(B52,'[33]Rua Tapes + Rua Patrich'!$B$9:$I$78,4,FALSE)</f>
        <v>EXECUÇÃO E COMPACTAÇÃO DE BASE E OU SUB BASE PARA PAVIMENTAÇÃO DE SOLO ESTABILIZADO GRANULOMETRICAMENTE SEM MISTURA DE SOLOS - EXCLUSIVE SOLO, ESCAVAÇÃO, CARGA E TRANSPORTE. AF_11/2019</v>
      </c>
      <c r="D52" s="747"/>
      <c r="E52" s="747"/>
      <c r="F52" s="747"/>
      <c r="G52" s="747"/>
      <c r="H52" s="747"/>
      <c r="I52" s="747"/>
      <c r="J52" s="747"/>
      <c r="K52" s="747"/>
      <c r="L52" s="747"/>
      <c r="M52" s="747"/>
      <c r="N52" s="747"/>
      <c r="O52" s="747"/>
      <c r="P52" s="747"/>
      <c r="Q52" s="747"/>
      <c r="R52" s="748"/>
      <c r="S52" s="86" t="str">
        <f>VLOOKUP(B52,'[33]Rua Tapes + Rua Patrich'!$B$9:$I$78,5,FALSE)</f>
        <v>M3</v>
      </c>
      <c r="T52" s="106">
        <f>R54</f>
        <v>0</v>
      </c>
    </row>
    <row r="53" spans="2:20" s="102" customFormat="1" ht="12.75" hidden="1">
      <c r="B53" s="96"/>
      <c r="C53" s="85" t="s">
        <v>150</v>
      </c>
      <c r="D53" s="113">
        <f>D49</f>
        <v>0</v>
      </c>
      <c r="E53" s="85"/>
      <c r="F53" s="85" t="s">
        <v>154</v>
      </c>
      <c r="G53" s="85"/>
      <c r="H53" s="99">
        <v>0.2</v>
      </c>
      <c r="I53" s="85"/>
      <c r="J53" s="85"/>
      <c r="K53" s="85"/>
      <c r="L53" s="85"/>
      <c r="M53" s="85"/>
      <c r="N53" s="85"/>
      <c r="O53" s="85"/>
      <c r="P53" s="85"/>
      <c r="Q53" s="85"/>
      <c r="R53" s="114">
        <f>D53*H53</f>
        <v>0</v>
      </c>
      <c r="S53" s="104"/>
      <c r="T53" s="96"/>
    </row>
    <row r="54" spans="2:20" s="102" customFormat="1" ht="12.75" hidden="1">
      <c r="B54" s="96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 t="s">
        <v>153</v>
      </c>
      <c r="R54" s="114">
        <f>R53</f>
        <v>0</v>
      </c>
      <c r="S54" s="104"/>
      <c r="T54" s="96"/>
    </row>
    <row r="55" spans="2:20" s="102" customFormat="1" ht="12.75" hidden="1">
      <c r="B55" s="96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112"/>
      <c r="S55" s="104"/>
      <c r="T55" s="96"/>
    </row>
    <row r="56" spans="2:20" s="102" customFormat="1" ht="12.75" hidden="1">
      <c r="B56" s="96" t="s">
        <v>51</v>
      </c>
      <c r="C56" s="84" t="str">
        <f>VLOOKUP(B56,'[33]Rua Tapes + Rua Patrich'!$B$9:$I$78,4,FALSE)</f>
        <v>CARGA, DESCARGA E TRANSPORTE DE CONCRETO ASFÁLTICO ATÉ A DISTÂNCIA MÉDIA DE IDA E VOLTA DE 1KM</v>
      </c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112"/>
      <c r="S56" s="86" t="str">
        <f>VLOOKUP(B56,'[33]Rua Tapes + Rua Patrich'!$B$9:$I$78,5,FALSE)</f>
        <v>M3</v>
      </c>
      <c r="T56" s="106">
        <f>R58</f>
        <v>0</v>
      </c>
    </row>
    <row r="57" spans="2:20" s="102" customFormat="1" ht="12.75" hidden="1">
      <c r="B57" s="96"/>
      <c r="C57" s="85" t="s">
        <v>155</v>
      </c>
      <c r="D57" s="117">
        <f>R54</f>
        <v>0</v>
      </c>
      <c r="E57" s="85" t="s">
        <v>154</v>
      </c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100">
        <f>D57</f>
        <v>0</v>
      </c>
      <c r="S57" s="104"/>
      <c r="T57" s="96"/>
    </row>
    <row r="58" spans="2:20" s="102" customFormat="1" ht="12.75" hidden="1">
      <c r="B58" s="96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 t="s">
        <v>153</v>
      </c>
      <c r="R58" s="114">
        <f>R57</f>
        <v>0</v>
      </c>
      <c r="S58" s="104"/>
      <c r="T58" s="106"/>
    </row>
    <row r="59" spans="2:20" s="102" customFormat="1" ht="12.75" hidden="1">
      <c r="B59" s="96" t="s">
        <v>55</v>
      </c>
      <c r="C59" s="84" t="str">
        <f>VLOOKUP(B59,'[33]Rua Tapes + Rua Patrich'!$B$9:$I$78,4,FALSE)</f>
        <v xml:space="preserve">	TRANSPORTE COM CAMINHÃO BASCULANTE DE 18 M³, EM VIA URBANA PAVIMENTADA, DMT ATÉ 30 KM (UNIDADE: M3XKM). AF_07/2020</v>
      </c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112"/>
      <c r="S59" s="86" t="str">
        <f>VLOOKUP(B59,'[33]Rua Tapes + Rua Patrich'!$B$9:$I$78,5,FALSE)</f>
        <v>M3XKM</v>
      </c>
      <c r="T59" s="106">
        <f>R61</f>
        <v>0</v>
      </c>
    </row>
    <row r="60" spans="2:20" s="102" customFormat="1" ht="12.75" hidden="1">
      <c r="B60" s="96"/>
      <c r="C60" s="85" t="s">
        <v>155</v>
      </c>
      <c r="D60" s="117">
        <f>R57</f>
        <v>0</v>
      </c>
      <c r="E60" s="85" t="s">
        <v>154</v>
      </c>
      <c r="F60" s="85" t="s">
        <v>156</v>
      </c>
      <c r="G60" s="85"/>
      <c r="H60" s="85"/>
      <c r="I60" s="85" t="s">
        <v>157</v>
      </c>
      <c r="J60" s="85"/>
      <c r="K60" s="85"/>
      <c r="L60" s="85"/>
      <c r="M60" s="85"/>
      <c r="N60" s="85"/>
      <c r="O60" s="85"/>
      <c r="P60" s="85"/>
      <c r="Q60" s="85"/>
      <c r="R60" s="100">
        <f>D60*J60</f>
        <v>0</v>
      </c>
      <c r="S60" s="104"/>
      <c r="T60" s="96"/>
    </row>
    <row r="61" spans="2:20" s="102" customFormat="1" ht="12.75" hidden="1">
      <c r="B61" s="96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 t="s">
        <v>153</v>
      </c>
      <c r="R61" s="114">
        <f>R60</f>
        <v>0</v>
      </c>
      <c r="S61" s="104"/>
      <c r="T61" s="96"/>
    </row>
    <row r="62" spans="2:20" s="102" customFormat="1" ht="12.75" hidden="1">
      <c r="B62" s="96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113"/>
      <c r="S62" s="94"/>
      <c r="T62" s="96"/>
    </row>
    <row r="63" spans="2:20" s="102" customFormat="1" ht="12.75" hidden="1">
      <c r="B63" s="96" t="s">
        <v>56</v>
      </c>
      <c r="C63" s="84" t="str">
        <f>VLOOKUP(B63,'[33]Rua Tapes + Rua Patrich'!$B$9:$I$78,4,FALSE)</f>
        <v>DEMOLIÇÃO PARCIAL DE PAVIMENTO ASFÁLTICO, DE FORMA MECANIZADA, SEM REAPROVEITAMENTO. AF_12/2017</v>
      </c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94" t="str">
        <f>VLOOKUP(B63,'[33]Rua Tapes + Rua Patrich'!$B$9:$I$78,5,FALSE)</f>
        <v>M2</v>
      </c>
      <c r="T63" s="106">
        <f>R64</f>
        <v>0</v>
      </c>
    </row>
    <row r="64" spans="2:20" s="102" customFormat="1" ht="12.75" hidden="1">
      <c r="B64" s="96"/>
      <c r="C64" s="85" t="s">
        <v>150</v>
      </c>
      <c r="D64" s="113">
        <v>0</v>
      </c>
      <c r="E64" s="85"/>
      <c r="F64" s="85"/>
      <c r="G64" s="85"/>
      <c r="H64" s="99"/>
      <c r="I64" s="85"/>
      <c r="J64" s="85"/>
      <c r="K64" s="85"/>
      <c r="L64" s="85"/>
      <c r="M64" s="85"/>
      <c r="N64" s="85"/>
      <c r="O64" s="85"/>
      <c r="P64" s="85"/>
      <c r="Q64" s="118" t="s">
        <v>149</v>
      </c>
      <c r="R64" s="114">
        <f>D64</f>
        <v>0</v>
      </c>
      <c r="S64" s="104"/>
      <c r="T64" s="96"/>
    </row>
    <row r="65" spans="2:20" s="102" customFormat="1" ht="12.75" hidden="1">
      <c r="B65" s="96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112"/>
      <c r="S65" s="104"/>
      <c r="T65" s="96"/>
    </row>
    <row r="66" spans="2:20" s="102" customFormat="1" ht="12.75" hidden="1">
      <c r="B66" s="96" t="s">
        <v>58</v>
      </c>
      <c r="C66" s="84" t="str">
        <f>VLOOKUP(B66,'[33]Rua Tapes + Rua Patrich'!$B$9:$I$78,4,FALSE)</f>
        <v>ESCAVAÇÃO HORIZONTAL EM SOLO DE 1A CATEGORIA COM TRATOR DE ESTEIRAS (100HP/LÂMINA: 2,19M3). AF_07/2020</v>
      </c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6" t="str">
        <f>VLOOKUP(B66,'[33]Rua Tapes + Rua Patrich'!$B$9:$I$78,5,FALSE)</f>
        <v>M3</v>
      </c>
      <c r="T66" s="106">
        <f>R67</f>
        <v>0</v>
      </c>
    </row>
    <row r="67" spans="2:20" s="102" customFormat="1" ht="12.75" hidden="1">
      <c r="B67" s="96"/>
      <c r="C67" s="85" t="s">
        <v>150</v>
      </c>
      <c r="D67" s="113">
        <f>D64</f>
        <v>0</v>
      </c>
      <c r="E67" s="85"/>
      <c r="F67" s="105" t="s">
        <v>154</v>
      </c>
      <c r="G67" s="85"/>
      <c r="H67" s="99">
        <v>0.4</v>
      </c>
      <c r="I67" s="85"/>
      <c r="J67" s="85"/>
      <c r="K67" s="85"/>
      <c r="L67" s="85"/>
      <c r="M67" s="85"/>
      <c r="N67" s="85"/>
      <c r="O67" s="85"/>
      <c r="P67" s="85"/>
      <c r="Q67" s="118" t="s">
        <v>149</v>
      </c>
      <c r="R67" s="114">
        <f>H67*D67</f>
        <v>0</v>
      </c>
      <c r="S67" s="104"/>
      <c r="T67" s="96"/>
    </row>
    <row r="68" spans="2:20" s="102" customFormat="1" ht="12.75" hidden="1">
      <c r="B68" s="96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112"/>
      <c r="S68" s="104"/>
      <c r="T68" s="96"/>
    </row>
    <row r="69" spans="2:20" s="102" customFormat="1" ht="35.25" hidden="1" customHeight="1">
      <c r="B69" s="96" t="s">
        <v>60</v>
      </c>
      <c r="C69" s="746" t="str">
        <f>VLOOKUP(B69,'[33]Rua Tapes + Rua Patrich'!$B$9:$I$78,4,FALSE)</f>
        <v xml:space="preserve">	CARGA, MANOBRA E DESCARGA DE SOLOS E MATERIAIS GRANULARES EM CAMINHÃO BASCULANTE 18 M³ - CARGA COM ESCAVADEIRA HIDRÁULICA (CAÇAMBA DE 1,20 M³ / 155 HP) E DESCARGA LIVRE (UNIDADE: M3). AF_07/2020</v>
      </c>
      <c r="D69" s="747"/>
      <c r="E69" s="747"/>
      <c r="F69" s="747"/>
      <c r="G69" s="747"/>
      <c r="H69" s="747"/>
      <c r="I69" s="747"/>
      <c r="J69" s="747"/>
      <c r="K69" s="747"/>
      <c r="L69" s="747"/>
      <c r="M69" s="747"/>
      <c r="N69" s="747"/>
      <c r="O69" s="747"/>
      <c r="P69" s="747"/>
      <c r="Q69" s="747"/>
      <c r="R69" s="748"/>
      <c r="S69" s="86" t="str">
        <f>VLOOKUP(B69,'[33]Rua Tapes + Rua Patrich'!$B$9:$I$78,5,FALSE)</f>
        <v>M3</v>
      </c>
      <c r="T69" s="106">
        <f>R71</f>
        <v>0</v>
      </c>
    </row>
    <row r="70" spans="2:20" s="102" customFormat="1" ht="12.75" hidden="1">
      <c r="B70" s="96"/>
      <c r="C70" s="85" t="s">
        <v>155</v>
      </c>
      <c r="D70" s="117">
        <f>D67</f>
        <v>0</v>
      </c>
      <c r="E70" s="85" t="s">
        <v>154</v>
      </c>
      <c r="F70" s="85">
        <v>0.05</v>
      </c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100">
        <f>D70*F70</f>
        <v>0</v>
      </c>
      <c r="S70" s="104"/>
      <c r="T70" s="96"/>
    </row>
    <row r="71" spans="2:20" s="102" customFormat="1" ht="12.75" hidden="1">
      <c r="B71" s="96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 t="s">
        <v>153</v>
      </c>
      <c r="R71" s="114">
        <f>R70</f>
        <v>0</v>
      </c>
      <c r="S71" s="104"/>
      <c r="T71" s="96"/>
    </row>
    <row r="72" spans="2:20" s="102" customFormat="1" ht="12.75" hidden="1">
      <c r="B72" s="96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114"/>
      <c r="S72" s="104"/>
      <c r="T72" s="96"/>
    </row>
    <row r="73" spans="2:20" s="102" customFormat="1" ht="12.75" hidden="1">
      <c r="B73" s="96" t="s">
        <v>63</v>
      </c>
      <c r="C73" s="84" t="str">
        <f>VLOOKUP(B73,'[33]Rua Tapes + Rua Patrich'!$B$9:$I$78,4,FALSE)</f>
        <v xml:space="preserve">	TRANSPORTE COM CAMINHÃO BASCULANTE DE 18 M³, EM VIA URBANA PAVIMENTADA, DMT ATÉ 30 KM (UNIDADE: M3XKM). AF_07/2020</v>
      </c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6" t="str">
        <f>VLOOKUP(B73,'[33]Rua Tapes + Rua Patrich'!$B$9:$I$78,5,FALSE)</f>
        <v>M3XKM</v>
      </c>
      <c r="T73" s="96"/>
    </row>
    <row r="74" spans="2:20" s="102" customFormat="1" ht="12.75" hidden="1">
      <c r="B74" s="96"/>
      <c r="C74" s="85" t="s">
        <v>155</v>
      </c>
      <c r="D74" s="117">
        <f>R71</f>
        <v>0</v>
      </c>
      <c r="E74" s="85" t="s">
        <v>154</v>
      </c>
      <c r="F74" s="85" t="s">
        <v>158</v>
      </c>
      <c r="G74" s="85"/>
      <c r="H74" s="85"/>
      <c r="I74" s="85" t="s">
        <v>157</v>
      </c>
      <c r="J74" s="85"/>
      <c r="K74" s="85"/>
      <c r="L74" s="85"/>
      <c r="M74" s="85"/>
      <c r="N74" s="85"/>
      <c r="O74" s="85"/>
      <c r="P74" s="85"/>
      <c r="Q74" s="85"/>
      <c r="R74" s="100">
        <f>((D74*0.05)*J74)</f>
        <v>0</v>
      </c>
      <c r="S74" s="104"/>
      <c r="T74" s="96"/>
    </row>
    <row r="75" spans="2:20" s="102" customFormat="1" ht="12.75" hidden="1">
      <c r="B75" s="96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112"/>
      <c r="S75" s="104"/>
      <c r="T75" s="96"/>
    </row>
    <row r="76" spans="2:20" s="102" customFormat="1" ht="12.75">
      <c r="B76" s="72" t="s">
        <v>64</v>
      </c>
      <c r="C76" s="73" t="str">
        <f>VLOOKUP(B76,'[33]Rua Tapes + Rua Patrich'!$B$9:$I$78,4,FALSE)</f>
        <v xml:space="preserve">SINALIZAÇÃO VIÁRIA </v>
      </c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95"/>
      <c r="T76" s="76"/>
    </row>
    <row r="77" spans="2:20" s="102" customFormat="1" ht="12.75">
      <c r="B77" s="96" t="s">
        <v>66</v>
      </c>
      <c r="C77" s="98" t="str">
        <f>VLOOKUP(B77,'[33]Rua Tapes + Rua Patrich'!$B$9:$I$78,4,FALSE)</f>
        <v>TINTA A BASE DE RESINA ACRILICA EMULSIONADA EM AGUA, PARA SINALIZACAO HORIZONTAL VIARIA (NBR 13699)</v>
      </c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100"/>
      <c r="S77" s="119" t="str">
        <f>VLOOKUP(B77,'[33]Rua Tapes + Rua Patrich'!$B$9:$I$78,5,FALSE)</f>
        <v>M2</v>
      </c>
      <c r="T77" s="120">
        <f>R80</f>
        <v>48.92</v>
      </c>
    </row>
    <row r="78" spans="2:20" s="102" customFormat="1" ht="12.75">
      <c r="B78" s="96"/>
      <c r="C78" s="99" t="s">
        <v>159</v>
      </c>
      <c r="D78" s="99"/>
      <c r="E78" s="99"/>
      <c r="F78" s="99">
        <f>6.38+0.3</f>
        <v>6.68</v>
      </c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100">
        <f>F78</f>
        <v>6.68</v>
      </c>
      <c r="S78" s="121"/>
      <c r="T78" s="120"/>
    </row>
    <row r="79" spans="2:20" s="102" customFormat="1" ht="12.75">
      <c r="B79" s="96"/>
      <c r="C79" s="99" t="s">
        <v>160</v>
      </c>
      <c r="D79" s="99"/>
      <c r="E79" s="99"/>
      <c r="F79" s="99">
        <v>42.24</v>
      </c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103"/>
      <c r="R79" s="100">
        <f>F79</f>
        <v>42.24</v>
      </c>
      <c r="S79" s="121"/>
      <c r="T79" s="120"/>
    </row>
    <row r="80" spans="2:20" s="102" customFormat="1" ht="12.75">
      <c r="B80" s="96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103" t="s">
        <v>153</v>
      </c>
      <c r="R80" s="100">
        <f>SUM(R78:R79)</f>
        <v>48.92</v>
      </c>
      <c r="S80" s="121"/>
      <c r="T80" s="120"/>
    </row>
    <row r="81" spans="2:20" s="102" customFormat="1" ht="12.75">
      <c r="B81" s="96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103"/>
      <c r="R81" s="100"/>
      <c r="S81" s="121"/>
      <c r="T81" s="120"/>
    </row>
    <row r="82" spans="2:20" s="102" customFormat="1" ht="12.75">
      <c r="B82" s="96" t="s">
        <v>68</v>
      </c>
      <c r="C82" s="98" t="str">
        <f>VLOOKUP(B82,'[33]Rua Tapes + Rua Patrich'!$B$9:$I$78,4,FALSE)</f>
        <v xml:space="preserve">	PLACA DE ACO ESMALTADA PARA IDENTIFICACAO DE RUA, *45 CM X 20* CM</v>
      </c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103"/>
      <c r="R82" s="99"/>
      <c r="S82" s="119" t="str">
        <f>VLOOKUP(B82,'[33]Rua Tapes + Rua Patrich'!$B$9:$I$78,5,FALSE)</f>
        <v>UN</v>
      </c>
      <c r="T82" s="120">
        <f>R83</f>
        <v>2</v>
      </c>
    </row>
    <row r="83" spans="2:20" s="102" customFormat="1" ht="12.75">
      <c r="B83" s="96"/>
      <c r="C83" s="122" t="s">
        <v>161</v>
      </c>
      <c r="D83" s="122">
        <v>2</v>
      </c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3" t="s">
        <v>149</v>
      </c>
      <c r="R83" s="122">
        <f>D83</f>
        <v>2</v>
      </c>
      <c r="S83" s="124"/>
      <c r="T83" s="120"/>
    </row>
    <row r="84" spans="2:20" s="102" customFormat="1" ht="12.75">
      <c r="B84" s="96"/>
      <c r="C84" s="99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103"/>
      <c r="R84" s="100"/>
      <c r="S84" s="121"/>
      <c r="T84" s="120"/>
    </row>
    <row r="85" spans="2:20" s="102" customFormat="1" ht="12.75">
      <c r="B85" s="96" t="s">
        <v>70</v>
      </c>
      <c r="C85" s="98">
        <f>VLOOKUP(B85,'[33]Rua Tapes + Rua Patrich'!$B$9:$I$78,4,FALSE)</f>
        <v>0</v>
      </c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103"/>
      <c r="R85" s="99"/>
      <c r="S85" s="119">
        <f>VLOOKUP(B85,'[33]Rua Tapes + Rua Patrich'!$B$9:$I$78,5,FALSE)</f>
        <v>0</v>
      </c>
      <c r="T85" s="120">
        <f>R87</f>
        <v>0</v>
      </c>
    </row>
    <row r="86" spans="2:20" s="102" customFormat="1" ht="12.75">
      <c r="B86" s="96"/>
      <c r="C86" s="125" t="s">
        <v>161</v>
      </c>
      <c r="D86" s="126"/>
      <c r="E86" s="126"/>
      <c r="F86" s="126">
        <v>0</v>
      </c>
      <c r="G86" s="126"/>
      <c r="H86" s="126">
        <v>0.45</v>
      </c>
      <c r="I86" s="126" t="s">
        <v>154</v>
      </c>
      <c r="J86" s="126">
        <v>0.45</v>
      </c>
      <c r="K86" s="126"/>
      <c r="L86" s="126"/>
      <c r="M86" s="126"/>
      <c r="N86" s="126"/>
      <c r="O86" s="126"/>
      <c r="P86" s="126"/>
      <c r="Q86" s="127"/>
      <c r="R86" s="128">
        <f>F86*H86*J86</f>
        <v>0</v>
      </c>
      <c r="S86" s="121"/>
      <c r="T86" s="120"/>
    </row>
    <row r="87" spans="2:20" s="102" customFormat="1" ht="12.75">
      <c r="B87" s="9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29"/>
      <c r="Q87" s="127" t="s">
        <v>149</v>
      </c>
      <c r="R87" s="128">
        <f>R86</f>
        <v>0</v>
      </c>
      <c r="S87" s="121"/>
      <c r="T87" s="120"/>
    </row>
    <row r="88" spans="2:20" s="102" customFormat="1" ht="12.75">
      <c r="B88" s="96"/>
      <c r="C88" s="99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103"/>
      <c r="R88" s="100"/>
      <c r="S88" s="121"/>
      <c r="T88" s="120"/>
    </row>
    <row r="89" spans="2:20" s="102" customFormat="1" ht="12.75">
      <c r="B89" s="96" t="s">
        <v>71</v>
      </c>
      <c r="C89" s="98" t="str">
        <f>VLOOKUP(B89,'[33]Rua Tapes + Rua Patrich'!$B$9:$I$78,4,FALSE)</f>
        <v>Colocação de placa em suporte de madeira / metálico - solo</v>
      </c>
      <c r="D89" s="99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103"/>
      <c r="R89" s="99"/>
      <c r="S89" s="119" t="str">
        <f>VLOOKUP(B89,'[33]Rua Tapes + Rua Patrich'!$B$9:$I$78,5,FALSE)</f>
        <v>m²</v>
      </c>
      <c r="T89" s="120">
        <f>R92</f>
        <v>0.18000000000000002</v>
      </c>
    </row>
    <row r="90" spans="2:20" s="102" customFormat="1" ht="12.75">
      <c r="B90" s="96"/>
      <c r="C90" s="125" t="s">
        <v>162</v>
      </c>
      <c r="D90" s="125"/>
      <c r="E90" s="125"/>
      <c r="F90" s="125"/>
      <c r="G90" s="125"/>
      <c r="H90" s="125"/>
      <c r="I90" s="125"/>
      <c r="J90" s="125"/>
      <c r="K90" s="125"/>
      <c r="L90" s="125"/>
      <c r="M90" s="125"/>
      <c r="N90" s="125"/>
      <c r="O90" s="125"/>
      <c r="P90" s="125"/>
      <c r="Q90" s="130"/>
      <c r="R90" s="131">
        <f>R83*0.2*0.45</f>
        <v>0.18000000000000002</v>
      </c>
      <c r="S90" s="121"/>
      <c r="T90" s="120"/>
    </row>
    <row r="91" spans="2:20" s="102" customFormat="1" ht="12.75">
      <c r="B91" s="96"/>
      <c r="C91" s="125" t="s">
        <v>163</v>
      </c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3"/>
      <c r="R91" s="132">
        <f>R87</f>
        <v>0</v>
      </c>
      <c r="S91" s="121"/>
      <c r="T91" s="120"/>
    </row>
    <row r="92" spans="2:20" s="102" customFormat="1" ht="12.75">
      <c r="B92" s="96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7" t="s">
        <v>149</v>
      </c>
      <c r="R92" s="132">
        <f>SUM(R90:R91)</f>
        <v>0.18000000000000002</v>
      </c>
      <c r="S92" s="121"/>
      <c r="T92" s="120"/>
    </row>
    <row r="93" spans="2:20" s="102" customFormat="1" ht="12.75">
      <c r="B93" s="96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7"/>
      <c r="R93" s="132"/>
      <c r="S93" s="121"/>
      <c r="T93" s="120"/>
    </row>
    <row r="94" spans="2:20" s="102" customFormat="1" ht="12.75">
      <c r="B94" s="96" t="s">
        <v>76</v>
      </c>
      <c r="C94" s="98" t="str">
        <f>VLOOKUP(B94,'[33]Rua Tapes + Rua Patrich'!$B$9:$I$78,4,FALSE)</f>
        <v>Suporte de perfil metálico galvanizado</v>
      </c>
      <c r="D94" s="99"/>
      <c r="E94" s="99"/>
      <c r="F94" s="99"/>
      <c r="G94" s="99"/>
      <c r="H94" s="99"/>
      <c r="I94" s="99"/>
      <c r="J94" s="99"/>
      <c r="K94" s="99"/>
      <c r="L94" s="99"/>
      <c r="M94" s="99"/>
      <c r="N94" s="99"/>
      <c r="O94" s="99"/>
      <c r="P94" s="99"/>
      <c r="Q94" s="103"/>
      <c r="R94" s="99"/>
      <c r="S94" s="119" t="str">
        <f>VLOOKUP(B94,'[33]Rua Tapes + Rua Patrich'!$B$9:$I$78,5,FALSE)</f>
        <v>kg</v>
      </c>
      <c r="T94" s="120">
        <f>R96</f>
        <v>21.6</v>
      </c>
    </row>
    <row r="95" spans="2:20" s="102" customFormat="1" ht="12.75">
      <c r="B95" s="96"/>
      <c r="C95" s="126" t="s">
        <v>164</v>
      </c>
      <c r="D95" s="126"/>
      <c r="E95" s="126" t="s">
        <v>165</v>
      </c>
      <c r="F95" s="127">
        <f>D83</f>
        <v>2</v>
      </c>
      <c r="G95" s="126" t="s">
        <v>166</v>
      </c>
      <c r="H95" s="126">
        <v>2</v>
      </c>
      <c r="I95" s="126"/>
      <c r="J95" s="126" t="s">
        <v>167</v>
      </c>
      <c r="K95" s="126"/>
      <c r="L95" s="126">
        <v>5.4</v>
      </c>
      <c r="M95" s="126"/>
      <c r="N95" s="126"/>
      <c r="O95" s="126"/>
      <c r="P95" s="126"/>
      <c r="Q95" s="127"/>
      <c r="R95" s="128">
        <f>F95*H95*L95</f>
        <v>21.6</v>
      </c>
      <c r="S95" s="121"/>
      <c r="T95" s="120"/>
    </row>
    <row r="96" spans="2:20" s="102" customFormat="1" ht="12.75">
      <c r="B96" s="96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103" t="s">
        <v>149</v>
      </c>
      <c r="R96" s="100">
        <f>R95</f>
        <v>21.6</v>
      </c>
      <c r="S96" s="121"/>
      <c r="T96" s="120"/>
    </row>
    <row r="97" spans="2:22" s="102" customFormat="1" ht="12.75">
      <c r="B97" s="133"/>
      <c r="C97" s="134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99"/>
      <c r="Q97" s="103"/>
      <c r="R97" s="99"/>
      <c r="S97" s="124"/>
      <c r="T97" s="120"/>
    </row>
    <row r="98" spans="2:22" s="102" customFormat="1" ht="12.75">
      <c r="B98" s="72" t="s">
        <v>80</v>
      </c>
      <c r="C98" s="73" t="str">
        <f>VLOOKUP(B98,'[33]Rua Tapes + Rua Patrich'!$B$9:$I$78,4,FALSE)</f>
        <v>REFORMA DE GUIAS, SARJETA E SARJETÃO SEM REAPROVEITAMENTO</v>
      </c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95"/>
      <c r="T98" s="76"/>
    </row>
    <row r="99" spans="2:22" s="102" customFormat="1" ht="12.75">
      <c r="B99" s="96" t="s">
        <v>82</v>
      </c>
      <c r="C99" s="84" t="str">
        <f>VLOOKUP(B99,'[33]Rua Tapes + Rua Patrich'!$B$9:$I$78,4,FALSE)</f>
        <v>PREPARO DE FUNDO DE VALA COM LARGURA MENOR QUE 1,5 M, COM CAMADA DE BRITA, LANÇAMENTO MANUAL. AF_08/2020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6" t="str">
        <f>VLOOKUP(B99,'[33]Rua Tapes + Rua Patrich'!$B$9:$I$78,5,FALSE)</f>
        <v>M3</v>
      </c>
      <c r="T99" s="120">
        <f>R103</f>
        <v>3.1999999999999997</v>
      </c>
    </row>
    <row r="100" spans="2:22" ht="14.25" customHeight="1">
      <c r="B100" s="97"/>
      <c r="C100" s="135"/>
      <c r="D100" s="136" t="s">
        <v>168</v>
      </c>
      <c r="E100" s="137"/>
      <c r="F100" s="138"/>
      <c r="G100" s="138"/>
      <c r="H100" s="138">
        <v>7</v>
      </c>
      <c r="I100" s="137"/>
      <c r="J100" s="138" t="s">
        <v>169</v>
      </c>
      <c r="K100" s="138" t="s">
        <v>154</v>
      </c>
      <c r="L100" s="138">
        <v>0.15</v>
      </c>
      <c r="M100" s="138" t="s">
        <v>154</v>
      </c>
      <c r="N100" s="138">
        <v>0.1</v>
      </c>
      <c r="O100" s="139"/>
      <c r="P100" s="139"/>
      <c r="Q100" s="140" t="s">
        <v>170</v>
      </c>
      <c r="R100" s="132">
        <f>H100*L100*N100</f>
        <v>0.10500000000000001</v>
      </c>
      <c r="S100" s="141"/>
      <c r="T100" s="142"/>
      <c r="U100" s="135"/>
      <c r="V100" s="143"/>
    </row>
    <row r="101" spans="2:22" ht="14.25" customHeight="1">
      <c r="B101" s="97"/>
      <c r="C101" s="135"/>
      <c r="D101" s="136" t="s">
        <v>171</v>
      </c>
      <c r="E101" s="137"/>
      <c r="F101" s="138"/>
      <c r="G101" s="138"/>
      <c r="H101" s="138">
        <v>10</v>
      </c>
      <c r="I101" s="137"/>
      <c r="J101" s="138" t="s">
        <v>169</v>
      </c>
      <c r="K101" s="138" t="s">
        <v>154</v>
      </c>
      <c r="L101" s="138">
        <v>0.45</v>
      </c>
      <c r="M101" s="138" t="s">
        <v>154</v>
      </c>
      <c r="N101" s="138">
        <v>0.15</v>
      </c>
      <c r="O101" s="139"/>
      <c r="P101" s="139"/>
      <c r="Q101" s="140" t="s">
        <v>170</v>
      </c>
      <c r="R101" s="132">
        <f>H101*L101*N101</f>
        <v>0.67499999999999993</v>
      </c>
      <c r="S101" s="141"/>
      <c r="T101" s="142"/>
      <c r="U101" s="135"/>
      <c r="V101" s="143"/>
    </row>
    <row r="102" spans="2:22" ht="14.25" customHeight="1">
      <c r="B102" s="97"/>
      <c r="C102" s="135"/>
      <c r="D102" s="136" t="s">
        <v>172</v>
      </c>
      <c r="E102" s="137"/>
      <c r="F102" s="138"/>
      <c r="G102" s="138"/>
      <c r="H102" s="138">
        <v>12.1</v>
      </c>
      <c r="I102" s="137"/>
      <c r="J102" s="138" t="s">
        <v>169</v>
      </c>
      <c r="K102" s="138" t="s">
        <v>154</v>
      </c>
      <c r="L102" s="138">
        <v>1</v>
      </c>
      <c r="M102" s="138" t="s">
        <v>154</v>
      </c>
      <c r="N102" s="138">
        <v>0.2</v>
      </c>
      <c r="O102" s="139"/>
      <c r="P102" s="139"/>
      <c r="Q102" s="140" t="s">
        <v>170</v>
      </c>
      <c r="R102" s="132">
        <f>H102*L102*N102</f>
        <v>2.42</v>
      </c>
      <c r="S102" s="141"/>
      <c r="T102" s="142"/>
      <c r="U102" s="135"/>
      <c r="V102" s="143"/>
    </row>
    <row r="103" spans="2:22">
      <c r="B103" s="97"/>
      <c r="C103" s="135"/>
      <c r="D103" s="139"/>
      <c r="E103" s="139"/>
      <c r="F103" s="139"/>
      <c r="G103" s="139"/>
      <c r="H103" s="139"/>
      <c r="I103" s="139"/>
      <c r="J103" s="139"/>
      <c r="K103" s="139"/>
      <c r="L103" s="139"/>
      <c r="M103" s="139"/>
      <c r="N103" s="139"/>
      <c r="O103" s="139"/>
      <c r="P103" s="139"/>
      <c r="Q103" s="92" t="s">
        <v>149</v>
      </c>
      <c r="R103" s="144">
        <f>SUM(R100:R102)</f>
        <v>3.1999999999999997</v>
      </c>
      <c r="S103" s="145"/>
      <c r="T103" s="142"/>
      <c r="U103" s="135"/>
      <c r="V103" s="143"/>
    </row>
    <row r="104" spans="2:22" s="102" customFormat="1" ht="40.5" customHeight="1">
      <c r="B104" s="96" t="s">
        <v>85</v>
      </c>
      <c r="C104" s="746" t="str">
        <f>VLOOKUP(B104,'[33]Rua Tapes + Rua Patrich'!$B$9:$I$78,4,FALSE)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04" s="747"/>
      <c r="E104" s="747"/>
      <c r="F104" s="747"/>
      <c r="G104" s="747"/>
      <c r="H104" s="747"/>
      <c r="I104" s="747"/>
      <c r="J104" s="747"/>
      <c r="K104" s="747"/>
      <c r="L104" s="747"/>
      <c r="M104" s="747"/>
      <c r="N104" s="747"/>
      <c r="O104" s="747"/>
      <c r="P104" s="747"/>
      <c r="Q104" s="747"/>
      <c r="R104" s="748"/>
      <c r="S104" s="86" t="str">
        <f>VLOOKUP(B104,'[33]Rua Tapes + Rua Patrich'!$B$9:$I$78,5,FALSE)</f>
        <v>M</v>
      </c>
      <c r="T104" s="101">
        <f>R105</f>
        <v>7</v>
      </c>
    </row>
    <row r="105" spans="2:22" s="102" customFormat="1" ht="12.75">
      <c r="B105" s="96"/>
      <c r="C105" s="139" t="s">
        <v>173</v>
      </c>
      <c r="D105" s="146">
        <f>H100</f>
        <v>7</v>
      </c>
      <c r="E105" s="139"/>
      <c r="F105" s="139"/>
      <c r="G105" s="139"/>
      <c r="H105" s="139"/>
      <c r="I105" s="139"/>
      <c r="J105" s="139"/>
      <c r="K105" s="139"/>
      <c r="L105" s="139"/>
      <c r="M105" s="139"/>
      <c r="N105" s="139"/>
      <c r="O105" s="139"/>
      <c r="P105" s="139"/>
      <c r="Q105" s="118" t="s">
        <v>149</v>
      </c>
      <c r="R105" s="146">
        <f>D105</f>
        <v>7</v>
      </c>
      <c r="S105" s="94"/>
      <c r="T105" s="96"/>
    </row>
    <row r="106" spans="2:22" s="102" customFormat="1" ht="12.75">
      <c r="B106" s="96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112"/>
      <c r="S106" s="104"/>
      <c r="T106" s="96"/>
    </row>
    <row r="107" spans="2:22" s="102" customFormat="1" ht="12.75">
      <c r="B107" s="96" t="s">
        <v>88</v>
      </c>
      <c r="C107" s="84" t="str">
        <f>VLOOKUP(B107,'[33]Rua Tapes + Rua Patrich'!$B$9:$I$78,4,FALSE)</f>
        <v>EXECUÇÃO DE ESCORAS DE CONCRETO PARA CONTENÇÃO DE GUIAS PRÉ-FABRICADAS. AF_06/2016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6" t="str">
        <f>VLOOKUP(B107,'[33]Rua Tapes + Rua Patrich'!$B$9:$I$78,5,FALSE)</f>
        <v>M</v>
      </c>
      <c r="T107" s="101">
        <f>R108</f>
        <v>7</v>
      </c>
    </row>
    <row r="108" spans="2:22" s="102" customFormat="1" ht="12.75">
      <c r="B108" s="96"/>
      <c r="C108" s="139" t="s">
        <v>173</v>
      </c>
      <c r="D108" s="146">
        <f>D105</f>
        <v>7</v>
      </c>
      <c r="E108" s="139"/>
      <c r="F108" s="139"/>
      <c r="G108" s="139"/>
      <c r="H108" s="139"/>
      <c r="I108" s="139"/>
      <c r="J108" s="139"/>
      <c r="K108" s="139"/>
      <c r="L108" s="139"/>
      <c r="M108" s="139"/>
      <c r="N108" s="139"/>
      <c r="O108" s="139"/>
      <c r="P108" s="139"/>
      <c r="Q108" s="118" t="s">
        <v>149</v>
      </c>
      <c r="R108" s="146">
        <f>D108</f>
        <v>7</v>
      </c>
      <c r="S108" s="94"/>
      <c r="T108" s="96"/>
    </row>
    <row r="109" spans="2:22" s="102" customFormat="1" ht="12.75">
      <c r="B109" s="96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112"/>
      <c r="S109" s="104"/>
      <c r="T109" s="96"/>
    </row>
    <row r="110" spans="2:22" s="102" customFormat="1" ht="12.75">
      <c r="B110" s="96" t="s">
        <v>90</v>
      </c>
      <c r="C110" s="84" t="str">
        <f>VLOOKUP(B110,'[33]Rua Tapes + Rua Patrich'!$B$9:$I$78,4,FALSE)</f>
        <v>EXECUÇÃO DE SARJETA DE CONCRETO USINADO, MOLDADA  IN LOCO  EM TRECHO RETO, 45 CM BASE X 15 CM ALTURA. AF_06/2016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6" t="str">
        <f>VLOOKUP(B110,'[33]Rua Tapes + Rua Patrich'!$B$9:$I$78,5,FALSE)</f>
        <v>M</v>
      </c>
      <c r="T110" s="101">
        <f>R111</f>
        <v>10</v>
      </c>
    </row>
    <row r="111" spans="2:22" s="102" customFormat="1" ht="12.75">
      <c r="B111" s="96"/>
      <c r="C111" s="139" t="s">
        <v>174</v>
      </c>
      <c r="D111" s="146">
        <f>H101</f>
        <v>10</v>
      </c>
      <c r="E111" s="139"/>
      <c r="F111" s="139"/>
      <c r="G111" s="139"/>
      <c r="H111" s="139"/>
      <c r="I111" s="139"/>
      <c r="J111" s="139"/>
      <c r="K111" s="139"/>
      <c r="L111" s="139"/>
      <c r="M111" s="139"/>
      <c r="N111" s="139"/>
      <c r="O111" s="139"/>
      <c r="P111" s="139"/>
      <c r="Q111" s="118" t="s">
        <v>149</v>
      </c>
      <c r="R111" s="146">
        <f>D111</f>
        <v>10</v>
      </c>
      <c r="S111" s="94"/>
      <c r="T111" s="96"/>
    </row>
    <row r="112" spans="2:22" s="102" customFormat="1" ht="12.75">
      <c r="B112" s="96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112"/>
      <c r="S112" s="104"/>
      <c r="T112" s="96"/>
    </row>
    <row r="113" spans="2:20" s="102" customFormat="1" ht="12.75">
      <c r="B113" s="96" t="s">
        <v>92</v>
      </c>
      <c r="C113" s="84" t="str">
        <f>VLOOKUP(B113,'[33]Rua Tapes + Rua Patrich'!$B$9:$I$78,4,FALSE)</f>
        <v>EXECUÇÃO DE SARJETÃO DE CONCRETO USINADO, MOLDADA  IN LOCO  EM TRECHO RETO, 100 CM BASE X 20 CM ALTURA. AF_06/2016</v>
      </c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6" t="str">
        <f>VLOOKUP(B113,'[33]Rua Tapes + Rua Patrich'!$B$9:$I$78,5,FALSE)</f>
        <v>M</v>
      </c>
      <c r="T113" s="101">
        <f>R114</f>
        <v>12.1</v>
      </c>
    </row>
    <row r="114" spans="2:20" s="102" customFormat="1" ht="12.75">
      <c r="B114" s="96"/>
      <c r="C114" s="139" t="s">
        <v>175</v>
      </c>
      <c r="D114" s="146">
        <f>H102</f>
        <v>12.1</v>
      </c>
      <c r="E114" s="139"/>
      <c r="F114" s="139"/>
      <c r="G114" s="139"/>
      <c r="H114" s="139"/>
      <c r="I114" s="139"/>
      <c r="J114" s="139"/>
      <c r="K114" s="139"/>
      <c r="L114" s="139"/>
      <c r="M114" s="139"/>
      <c r="N114" s="139"/>
      <c r="O114" s="139"/>
      <c r="P114" s="139"/>
      <c r="Q114" s="118" t="s">
        <v>149</v>
      </c>
      <c r="R114" s="146">
        <f>D114</f>
        <v>12.1</v>
      </c>
      <c r="S114" s="94"/>
      <c r="T114" s="96"/>
    </row>
    <row r="115" spans="2:20" s="102" customFormat="1" ht="12.75">
      <c r="B115" s="96"/>
      <c r="C115" s="139"/>
      <c r="D115" s="146"/>
      <c r="E115" s="139"/>
      <c r="F115" s="139"/>
      <c r="G115" s="139"/>
      <c r="H115" s="139"/>
      <c r="I115" s="139"/>
      <c r="J115" s="139"/>
      <c r="K115" s="139"/>
      <c r="L115" s="139"/>
      <c r="M115" s="139"/>
      <c r="N115" s="139"/>
      <c r="O115" s="139"/>
      <c r="P115" s="139"/>
      <c r="Q115" s="118"/>
      <c r="R115" s="146"/>
      <c r="S115" s="104"/>
      <c r="T115" s="96"/>
    </row>
    <row r="116" spans="2:20" s="102" customFormat="1" ht="12.75">
      <c r="B116" s="96" t="s">
        <v>94</v>
      </c>
      <c r="C116" s="84" t="str">
        <f>VLOOKUP(B116,'[33]Rua Tapes + Rua Patrich'!$B$9:$I$78,4,FALSE)</f>
        <v xml:space="preserve">	ARRANCAMENTO DE GUIAS, INCLUI CARGA EM CAMINHÃO</v>
      </c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6" t="str">
        <f>VLOOKUP(B116,'[33]Rua Tapes + Rua Patrich'!$B$9:$I$78,5,FALSE)</f>
        <v>M</v>
      </c>
      <c r="T116" s="101">
        <f>R117</f>
        <v>7</v>
      </c>
    </row>
    <row r="117" spans="2:20" s="102" customFormat="1" ht="12.75">
      <c r="B117" s="96"/>
      <c r="C117" s="139" t="s">
        <v>173</v>
      </c>
      <c r="D117" s="146">
        <f>D105</f>
        <v>7</v>
      </c>
      <c r="E117" s="139"/>
      <c r="F117" s="139"/>
      <c r="G117" s="139"/>
      <c r="H117" s="139"/>
      <c r="I117" s="139"/>
      <c r="J117" s="139"/>
      <c r="K117" s="139"/>
      <c r="L117" s="139"/>
      <c r="M117" s="139"/>
      <c r="N117" s="139"/>
      <c r="O117" s="139"/>
      <c r="P117" s="139"/>
      <c r="Q117" s="118" t="s">
        <v>149</v>
      </c>
      <c r="R117" s="146">
        <f>D117</f>
        <v>7</v>
      </c>
      <c r="S117" s="94"/>
      <c r="T117" s="96"/>
    </row>
    <row r="118" spans="2:20" s="102" customFormat="1" ht="12.75">
      <c r="B118" s="96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112"/>
      <c r="S118" s="104"/>
      <c r="T118" s="96"/>
    </row>
    <row r="119" spans="2:20" s="102" customFormat="1" ht="12.75">
      <c r="B119" s="96" t="s">
        <v>97</v>
      </c>
      <c r="C119" s="84" t="str">
        <f>VLOOKUP(B119,'[33]Rua Tapes + Rua Patrich'!$B$9:$I$78,4,FALSE)</f>
        <v>DEMOLIÇÃO DE PAVIMENTO DE CONCRETO, SARJETA OU SARJETÃO, INCLUI CARGA EM CAMINHÃO</v>
      </c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6" t="str">
        <f>VLOOKUP(B119,'[33]Rua Tapes + Rua Patrich'!$B$9:$I$78,5,FALSE)</f>
        <v>M2</v>
      </c>
      <c r="T119" s="101">
        <f>R122</f>
        <v>9</v>
      </c>
    </row>
    <row r="120" spans="2:20" s="102" customFormat="1" ht="12.75">
      <c r="B120" s="96"/>
      <c r="C120" s="139" t="s">
        <v>174</v>
      </c>
      <c r="D120" s="146">
        <f>H101</f>
        <v>10</v>
      </c>
      <c r="E120" s="139" t="s">
        <v>154</v>
      </c>
      <c r="F120" s="118">
        <v>0.45</v>
      </c>
      <c r="G120" s="139"/>
      <c r="H120" s="139"/>
      <c r="I120" s="139"/>
      <c r="J120" s="139"/>
      <c r="K120" s="139"/>
      <c r="L120" s="139"/>
      <c r="M120" s="139"/>
      <c r="N120" s="139"/>
      <c r="O120" s="139"/>
      <c r="P120" s="139"/>
      <c r="Q120" s="118"/>
      <c r="R120" s="146">
        <f>D120*F120</f>
        <v>4.5</v>
      </c>
      <c r="S120" s="94"/>
      <c r="T120" s="96"/>
    </row>
    <row r="121" spans="2:20" s="102" customFormat="1" ht="12.75">
      <c r="B121" s="96"/>
      <c r="C121" s="139" t="s">
        <v>175</v>
      </c>
      <c r="D121" s="117">
        <f>H102</f>
        <v>12.1</v>
      </c>
      <c r="E121" s="139" t="s">
        <v>154</v>
      </c>
      <c r="F121" s="147">
        <v>1</v>
      </c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114">
        <f>D120*F120</f>
        <v>4.5</v>
      </c>
      <c r="S121" s="104"/>
      <c r="T121" s="96"/>
    </row>
    <row r="122" spans="2:20" s="102" customFormat="1" ht="12.75">
      <c r="B122" s="96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118" t="s">
        <v>149</v>
      </c>
      <c r="R122" s="148">
        <f>SUM(R120:R121)</f>
        <v>9</v>
      </c>
      <c r="S122" s="104"/>
      <c r="T122" s="96"/>
    </row>
    <row r="123" spans="2:20" s="102" customFormat="1" ht="12.75">
      <c r="B123" s="96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112"/>
      <c r="S123" s="104"/>
      <c r="T123" s="96"/>
    </row>
    <row r="124" spans="2:20" s="102" customFormat="1" ht="12.75">
      <c r="B124" s="96" t="s">
        <v>100</v>
      </c>
      <c r="C124" s="84" t="str">
        <f>VLOOKUP(B124,'[33]Rua Tapes + Rua Patrich'!$B$9:$I$78,4,FALSE)</f>
        <v>Carga e remoção de terra até a distância média de 1 km</v>
      </c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6" t="str">
        <f>VLOOKUP(B124,'[33]Rua Tapes + Rua Patrich'!$B$9:$I$78,5,FALSE)</f>
        <v>m³</v>
      </c>
      <c r="T124" s="101">
        <f>R127</f>
        <v>3.0949999999999998</v>
      </c>
    </row>
    <row r="125" spans="2:20" s="102" customFormat="1" ht="12.75">
      <c r="B125" s="96"/>
      <c r="C125" s="139" t="s">
        <v>174</v>
      </c>
      <c r="D125" s="146">
        <f>D120</f>
        <v>10</v>
      </c>
      <c r="E125" s="139" t="s">
        <v>154</v>
      </c>
      <c r="F125" s="118">
        <v>0.45</v>
      </c>
      <c r="G125" s="139" t="s">
        <v>154</v>
      </c>
      <c r="H125" s="139">
        <v>0.15</v>
      </c>
      <c r="I125" s="139"/>
      <c r="J125" s="139"/>
      <c r="K125" s="139"/>
      <c r="L125" s="139"/>
      <c r="M125" s="139"/>
      <c r="N125" s="139"/>
      <c r="O125" s="139"/>
      <c r="P125" s="139"/>
      <c r="Q125" s="118"/>
      <c r="R125" s="146">
        <f>D125*F125*H125</f>
        <v>0.67499999999999993</v>
      </c>
      <c r="S125" s="94"/>
      <c r="T125" s="96"/>
    </row>
    <row r="126" spans="2:20" s="102" customFormat="1" ht="12.75">
      <c r="B126" s="96"/>
      <c r="C126" s="139" t="s">
        <v>175</v>
      </c>
      <c r="D126" s="117">
        <f>D121</f>
        <v>12.1</v>
      </c>
      <c r="E126" s="139" t="s">
        <v>154</v>
      </c>
      <c r="F126" s="147">
        <v>1</v>
      </c>
      <c r="G126" s="85" t="s">
        <v>154</v>
      </c>
      <c r="H126" s="85">
        <v>0.2</v>
      </c>
      <c r="I126" s="85"/>
      <c r="J126" s="85"/>
      <c r="K126" s="85"/>
      <c r="L126" s="85"/>
      <c r="M126" s="85"/>
      <c r="N126" s="85"/>
      <c r="O126" s="85"/>
      <c r="P126" s="85"/>
      <c r="Q126" s="85"/>
      <c r="R126" s="149">
        <f>H126*F126*D126</f>
        <v>2.42</v>
      </c>
      <c r="S126" s="94"/>
      <c r="T126" s="96"/>
    </row>
    <row r="127" spans="2:20" s="102" customFormat="1" ht="12.75">
      <c r="B127" s="96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118" t="s">
        <v>149</v>
      </c>
      <c r="R127" s="148">
        <f>R126+R125</f>
        <v>3.0949999999999998</v>
      </c>
      <c r="S127" s="104"/>
      <c r="T127" s="96"/>
    </row>
    <row r="128" spans="2:20" s="102" customFormat="1" ht="12.75">
      <c r="B128" s="96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112"/>
      <c r="S128" s="104"/>
      <c r="T128" s="96"/>
    </row>
    <row r="129" spans="2:22" s="102" customFormat="1" ht="12.75">
      <c r="B129" s="96" t="s">
        <v>105</v>
      </c>
      <c r="C129" s="84" t="str">
        <f>VLOOKUP(B129,'[33]Rua Tapes + Rua Patrich'!$B$9:$I$78,4,FALSE)</f>
        <v xml:space="preserve">	TRANSPORTE COM CAMINHÃO BASCULANTE DE 18 M³, EM VIA URBANA PAVIMENTADA, DMT ATÉ 30 KM (UNIDADE: M3XKM). AF_07/2020</v>
      </c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6" t="str">
        <f>VLOOKUP(B129,'[33]Rua Tapes + Rua Patrich'!$B$9:$I$78,5,FALSE)</f>
        <v>M3XKM</v>
      </c>
      <c r="T129" s="101">
        <f>R131</f>
        <v>9.2850000000000001</v>
      </c>
    </row>
    <row r="130" spans="2:22" s="102" customFormat="1" ht="12.75">
      <c r="B130" s="96"/>
      <c r="C130" s="85" t="s">
        <v>155</v>
      </c>
      <c r="D130" s="117">
        <f>R127</f>
        <v>3.0949999999999998</v>
      </c>
      <c r="E130" s="85" t="s">
        <v>154</v>
      </c>
      <c r="F130" s="85" t="s">
        <v>158</v>
      </c>
      <c r="G130" s="85"/>
      <c r="H130" s="85"/>
      <c r="I130" s="85" t="s">
        <v>157</v>
      </c>
      <c r="J130" s="113">
        <f>J34</f>
        <v>3</v>
      </c>
      <c r="K130" s="85"/>
      <c r="L130" s="85"/>
      <c r="M130" s="85"/>
      <c r="N130" s="85"/>
      <c r="O130" s="85"/>
      <c r="P130" s="85"/>
      <c r="Q130" s="85"/>
      <c r="R130" s="100">
        <f>D130*J130</f>
        <v>9.2850000000000001</v>
      </c>
      <c r="S130" s="104"/>
      <c r="T130" s="96"/>
    </row>
    <row r="131" spans="2:22" s="102" customFormat="1" ht="12.75">
      <c r="B131" s="96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 t="s">
        <v>153</v>
      </c>
      <c r="R131" s="114">
        <f>R130</f>
        <v>9.2850000000000001</v>
      </c>
      <c r="S131" s="104"/>
      <c r="T131" s="96"/>
    </row>
    <row r="132" spans="2:22" s="102" customFormat="1" ht="12.75">
      <c r="B132" s="96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112"/>
      <c r="S132" s="104"/>
      <c r="T132" s="96"/>
    </row>
    <row r="133" spans="2:22" s="102" customFormat="1" ht="12.75" hidden="1">
      <c r="B133" s="72" t="s">
        <v>106</v>
      </c>
      <c r="C133" s="73" t="str">
        <f>VLOOKUP(B133,'[33]Rua Tapes + Rua Patrich'!$B$9:$I$78,4,FALSE)</f>
        <v>IMPLANTAÇÃO DE GUIAS, SARJETAS E SARJETÃO</v>
      </c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95"/>
      <c r="T133" s="76"/>
    </row>
    <row r="134" spans="2:22" s="102" customFormat="1" ht="12.75" hidden="1">
      <c r="B134" s="96" t="s">
        <v>108</v>
      </c>
      <c r="C134" s="84" t="str">
        <f>VLOOKUP(B134,'[33]Rua Tapes + Rua Patrich'!$B$9:$I$78,4,FALSE)</f>
        <v>PREPARO DE FUNDO DE VALA COM LARGURA MENOR QUE 1,5 M, COM CAMADA DE BRITA, LANÇAMENTO MANUAL. AF_08/2020</v>
      </c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6" t="str">
        <f>VLOOKUP(B134,'[33]Rua Tapes + Rua Patrich'!$B$9:$I$78,5,FALSE)</f>
        <v>M3</v>
      </c>
      <c r="T134" s="96">
        <f>R138</f>
        <v>0</v>
      </c>
    </row>
    <row r="135" spans="2:22" ht="14.25" hidden="1" customHeight="1">
      <c r="B135" s="97"/>
      <c r="C135" s="135"/>
      <c r="D135" s="136" t="s">
        <v>168</v>
      </c>
      <c r="E135" s="137"/>
      <c r="F135" s="138"/>
      <c r="G135" s="138"/>
      <c r="H135" s="138">
        <v>0</v>
      </c>
      <c r="I135" s="137"/>
      <c r="J135" s="138" t="s">
        <v>169</v>
      </c>
      <c r="K135" s="138" t="s">
        <v>154</v>
      </c>
      <c r="L135" s="138">
        <v>0.15</v>
      </c>
      <c r="M135" s="138" t="s">
        <v>154</v>
      </c>
      <c r="N135" s="138">
        <v>0.1</v>
      </c>
      <c r="O135" s="139"/>
      <c r="P135" s="139"/>
      <c r="Q135" s="140" t="s">
        <v>170</v>
      </c>
      <c r="R135" s="132">
        <f>H135*L135*N135</f>
        <v>0</v>
      </c>
      <c r="S135" s="141"/>
      <c r="T135" s="142"/>
      <c r="U135" s="135"/>
      <c r="V135" s="143"/>
    </row>
    <row r="136" spans="2:22" ht="14.25" hidden="1" customHeight="1">
      <c r="B136" s="97"/>
      <c r="C136" s="135"/>
      <c r="D136" s="136" t="s">
        <v>171</v>
      </c>
      <c r="E136" s="137"/>
      <c r="F136" s="138"/>
      <c r="G136" s="138"/>
      <c r="H136" s="138">
        <v>0</v>
      </c>
      <c r="I136" s="137"/>
      <c r="J136" s="138" t="s">
        <v>169</v>
      </c>
      <c r="K136" s="138" t="s">
        <v>154</v>
      </c>
      <c r="L136" s="138">
        <v>0.45</v>
      </c>
      <c r="M136" s="138" t="s">
        <v>154</v>
      </c>
      <c r="N136" s="138">
        <v>0.1</v>
      </c>
      <c r="O136" s="139"/>
      <c r="P136" s="139"/>
      <c r="Q136" s="140" t="s">
        <v>170</v>
      </c>
      <c r="R136" s="132">
        <f>H136*L136*N136</f>
        <v>0</v>
      </c>
      <c r="S136" s="141"/>
      <c r="T136" s="142"/>
      <c r="U136" s="135"/>
      <c r="V136" s="143"/>
    </row>
    <row r="137" spans="2:22" ht="14.25" hidden="1" customHeight="1">
      <c r="B137" s="97"/>
      <c r="C137" s="135"/>
      <c r="D137" s="136" t="s">
        <v>172</v>
      </c>
      <c r="E137" s="137"/>
      <c r="F137" s="138"/>
      <c r="G137" s="138"/>
      <c r="H137" s="138"/>
      <c r="I137" s="137"/>
      <c r="J137" s="138" t="s">
        <v>169</v>
      </c>
      <c r="K137" s="138" t="s">
        <v>154</v>
      </c>
      <c r="L137" s="138">
        <v>1</v>
      </c>
      <c r="M137" s="138" t="s">
        <v>154</v>
      </c>
      <c r="N137" s="138">
        <v>0.1</v>
      </c>
      <c r="O137" s="139"/>
      <c r="P137" s="139"/>
      <c r="Q137" s="140" t="s">
        <v>170</v>
      </c>
      <c r="R137" s="132">
        <f>H137*L137*N137</f>
        <v>0</v>
      </c>
      <c r="S137" s="141"/>
      <c r="T137" s="142"/>
      <c r="U137" s="135"/>
      <c r="V137" s="143"/>
    </row>
    <row r="138" spans="2:22" hidden="1">
      <c r="B138" s="97"/>
      <c r="C138" s="135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39"/>
      <c r="P138" s="139"/>
      <c r="Q138" s="92" t="s">
        <v>149</v>
      </c>
      <c r="R138" s="150">
        <f>SUM(R135:R137)</f>
        <v>0</v>
      </c>
      <c r="S138" s="145"/>
      <c r="T138" s="142"/>
      <c r="U138" s="135"/>
      <c r="V138" s="143"/>
    </row>
    <row r="139" spans="2:22" s="102" customFormat="1" ht="12.75" hidden="1">
      <c r="B139" s="96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112"/>
      <c r="S139" s="104"/>
      <c r="T139" s="96"/>
    </row>
    <row r="140" spans="2:22" s="102" customFormat="1" ht="26.25" hidden="1" customHeight="1">
      <c r="B140" s="96" t="s">
        <v>109</v>
      </c>
      <c r="C140" s="746" t="str">
        <f>VLOOKUP(B140,'[33]Rua Tapes + Rua Patrich'!$B$9:$I$78,4,FALSE)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40" s="749"/>
      <c r="E140" s="749"/>
      <c r="F140" s="749"/>
      <c r="G140" s="749"/>
      <c r="H140" s="749"/>
      <c r="I140" s="749"/>
      <c r="J140" s="749"/>
      <c r="K140" s="749"/>
      <c r="L140" s="749"/>
      <c r="M140" s="749"/>
      <c r="N140" s="749"/>
      <c r="O140" s="749"/>
      <c r="P140" s="749"/>
      <c r="Q140" s="749"/>
      <c r="R140" s="750"/>
      <c r="S140" s="86" t="str">
        <f>VLOOKUP(B140,'[33]Rua Tapes + Rua Patrich'!$B$9:$I$78,5,FALSE)</f>
        <v>M</v>
      </c>
      <c r="T140" s="101">
        <f>R141</f>
        <v>0</v>
      </c>
    </row>
    <row r="141" spans="2:22" s="102" customFormat="1" ht="12.75" hidden="1">
      <c r="B141" s="96"/>
      <c r="C141" s="139" t="s">
        <v>173</v>
      </c>
      <c r="D141" s="146">
        <f>H136</f>
        <v>0</v>
      </c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39"/>
      <c r="P141" s="139"/>
      <c r="Q141" s="118" t="s">
        <v>149</v>
      </c>
      <c r="R141" s="146">
        <f>D141</f>
        <v>0</v>
      </c>
      <c r="S141" s="94"/>
      <c r="T141" s="96"/>
    </row>
    <row r="142" spans="2:22" ht="14.25" hidden="1" customHeight="1">
      <c r="B142" s="97"/>
      <c r="C142" s="135"/>
      <c r="D142" s="136"/>
      <c r="E142" s="137"/>
      <c r="F142" s="138"/>
      <c r="G142" s="138"/>
      <c r="H142" s="138"/>
      <c r="I142" s="137"/>
      <c r="J142" s="138"/>
      <c r="K142" s="138"/>
      <c r="L142" s="138"/>
      <c r="M142" s="138"/>
      <c r="N142" s="138"/>
      <c r="O142" s="139"/>
      <c r="P142" s="139"/>
      <c r="Q142" s="140"/>
      <c r="R142" s="132"/>
      <c r="S142" s="141"/>
      <c r="T142" s="142"/>
      <c r="U142" s="135"/>
      <c r="V142" s="143"/>
    </row>
    <row r="143" spans="2:22" ht="14.25" hidden="1" customHeight="1">
      <c r="B143" s="96" t="s">
        <v>110</v>
      </c>
      <c r="C143" s="84" t="str">
        <f>VLOOKUP(B143,'[33]Rua Tapes + Rua Patrich'!$B$9:$I$78,4,FALSE)</f>
        <v>EXECUÇÃO DE ESCORAS DE CONCRETO PARA CONTENÇÃO DE GUIAS PRÉ-FABRICADAS. AF_06/2016</v>
      </c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6" t="str">
        <f>VLOOKUP(B143,'[33]Rua Tapes + Rua Patrich'!$B$9:$I$78,5,FALSE)</f>
        <v>M</v>
      </c>
      <c r="T143" s="151">
        <f>R144</f>
        <v>0</v>
      </c>
      <c r="U143" s="135"/>
      <c r="V143" s="143"/>
    </row>
    <row r="144" spans="2:22" s="102" customFormat="1" ht="12.75" hidden="1">
      <c r="B144" s="96"/>
      <c r="C144" s="139" t="s">
        <v>173</v>
      </c>
      <c r="D144" s="146">
        <f>D141</f>
        <v>0</v>
      </c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39"/>
      <c r="P144" s="139"/>
      <c r="Q144" s="118" t="s">
        <v>149</v>
      </c>
      <c r="R144" s="146">
        <f>D144</f>
        <v>0</v>
      </c>
      <c r="S144" s="94"/>
      <c r="T144" s="96"/>
    </row>
    <row r="145" spans="2:20" s="102" customFormat="1" ht="12.75" hidden="1">
      <c r="B145" s="96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112"/>
      <c r="S145" s="104"/>
      <c r="T145" s="96"/>
    </row>
    <row r="146" spans="2:20" s="102" customFormat="1" ht="12.75" hidden="1">
      <c r="B146" s="96" t="s">
        <v>111</v>
      </c>
      <c r="C146" s="84" t="str">
        <f>VLOOKUP(B146,'[33]Rua Tapes + Rua Patrich'!$B$9:$I$78,4,FALSE)</f>
        <v>EXECUÇÃO DE SARJETA DE CONCRETO USINADO, MOLDADA  IN LOCO  EM TRECHO RETO, 45 CM BASE X 15 CM ALTURA. AF_06/2016</v>
      </c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6" t="str">
        <f>VLOOKUP(B146,'[33]Rua Tapes + Rua Patrich'!$B$9:$I$78,5,FALSE)</f>
        <v>M</v>
      </c>
      <c r="T146" s="101">
        <f>R147</f>
        <v>0</v>
      </c>
    </row>
    <row r="147" spans="2:20" s="102" customFormat="1" ht="12.75" hidden="1">
      <c r="B147" s="96"/>
      <c r="C147" s="139" t="s">
        <v>174</v>
      </c>
      <c r="D147" s="146">
        <f>H136</f>
        <v>0</v>
      </c>
      <c r="E147" s="139"/>
      <c r="F147" s="139"/>
      <c r="G147" s="139"/>
      <c r="H147" s="139"/>
      <c r="I147" s="139"/>
      <c r="J147" s="139"/>
      <c r="K147" s="139"/>
      <c r="L147" s="139"/>
      <c r="M147" s="139"/>
      <c r="N147" s="139"/>
      <c r="O147" s="139"/>
      <c r="P147" s="139"/>
      <c r="Q147" s="118" t="s">
        <v>149</v>
      </c>
      <c r="R147" s="146">
        <f>D147</f>
        <v>0</v>
      </c>
      <c r="S147" s="94"/>
      <c r="T147" s="96"/>
    </row>
    <row r="148" spans="2:20" s="102" customFormat="1" ht="12.75" hidden="1">
      <c r="B148" s="96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112"/>
      <c r="S148" s="104"/>
      <c r="T148" s="96"/>
    </row>
    <row r="149" spans="2:20" s="102" customFormat="1" ht="12.75" hidden="1">
      <c r="B149" s="96" t="s">
        <v>112</v>
      </c>
      <c r="C149" s="84" t="str">
        <f>VLOOKUP(B149,'[33]Rua Tapes + Rua Patrich'!$B$9:$I$78,4,FALSE)</f>
        <v>EXECUÇÃO DE SARJETÃO DE CONCRETO USINADO, MOLDADA  IN LOCO  EM TRECHO RETO, 100 CM BASE X 20 CM ALTURA. AF_06/2016</v>
      </c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6" t="str">
        <f>VLOOKUP(B149,'[33]Rua Tapes + Rua Patrich'!$B$9:$I$78,5,FALSE)</f>
        <v>M</v>
      </c>
      <c r="T149" s="101">
        <f>R150</f>
        <v>0</v>
      </c>
    </row>
    <row r="150" spans="2:20" s="102" customFormat="1" ht="12.75" hidden="1">
      <c r="B150" s="96"/>
      <c r="C150" s="139" t="s">
        <v>175</v>
      </c>
      <c r="D150" s="146">
        <f>H137</f>
        <v>0</v>
      </c>
      <c r="E150" s="139"/>
      <c r="F150" s="139"/>
      <c r="G150" s="139"/>
      <c r="H150" s="139"/>
      <c r="I150" s="139"/>
      <c r="J150" s="139"/>
      <c r="K150" s="139"/>
      <c r="L150" s="139"/>
      <c r="M150" s="139"/>
      <c r="N150" s="139"/>
      <c r="O150" s="139"/>
      <c r="P150" s="139"/>
      <c r="Q150" s="118" t="s">
        <v>149</v>
      </c>
      <c r="R150" s="146">
        <f>D150</f>
        <v>0</v>
      </c>
      <c r="S150" s="94"/>
      <c r="T150" s="96"/>
    </row>
    <row r="151" spans="2:20" s="102" customFormat="1" ht="12.75" hidden="1">
      <c r="B151" s="96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112"/>
      <c r="S151" s="104"/>
      <c r="T151" s="96"/>
    </row>
    <row r="152" spans="2:20" s="102" customFormat="1" ht="12.75" hidden="1">
      <c r="B152" s="96" t="s">
        <v>113</v>
      </c>
      <c r="C152" s="84" t="str">
        <f>VLOOKUP(B152,'[33]Rua Tapes + Rua Patrich'!$B$9:$I$78,4,FALSE)</f>
        <v>DEMOLIÇÃO PARCIAL DE PAVIMENTO ASFÁLTICO, DE FORMA MECANIZADA, SEM REAPROVEITAMENTO. AF_12/2017</v>
      </c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6" t="str">
        <f>VLOOKUP(B152,'[33]Rua Tapes + Rua Patrich'!$B$9:$I$78,5,FALSE)</f>
        <v>M2</v>
      </c>
      <c r="T152" s="101">
        <f>R153</f>
        <v>0</v>
      </c>
    </row>
    <row r="153" spans="2:20" s="102" customFormat="1" ht="12.75" hidden="1">
      <c r="B153" s="133"/>
      <c r="C153" s="133" t="s">
        <v>176</v>
      </c>
      <c r="D153" s="117">
        <f>D147</f>
        <v>0</v>
      </c>
      <c r="E153" s="85" t="s">
        <v>154</v>
      </c>
      <c r="F153" s="105">
        <f>0.45+0.15</f>
        <v>0.6</v>
      </c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112">
        <f>D153*F153</f>
        <v>0</v>
      </c>
      <c r="S153" s="104"/>
      <c r="T153" s="96"/>
    </row>
    <row r="154" spans="2:20" s="102" customFormat="1" ht="12.75" hidden="1">
      <c r="B154" s="133"/>
      <c r="C154" s="133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112"/>
      <c r="S154" s="104"/>
      <c r="T154" s="96"/>
    </row>
    <row r="155" spans="2:20" s="102" customFormat="1" ht="46.5" hidden="1" customHeight="1">
      <c r="B155" s="96" t="s">
        <v>114</v>
      </c>
      <c r="C155" s="746" t="str">
        <f>VLOOKUP(B155,'[33]Rua Tapes + Rua Patrich'!$B$9:$I$78,4,FALSE)</f>
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</c>
      <c r="D155" s="747"/>
      <c r="E155" s="747"/>
      <c r="F155" s="747"/>
      <c r="G155" s="747"/>
      <c r="H155" s="747"/>
      <c r="I155" s="747"/>
      <c r="J155" s="747"/>
      <c r="K155" s="747"/>
      <c r="L155" s="747"/>
      <c r="M155" s="747"/>
      <c r="N155" s="747"/>
      <c r="O155" s="747"/>
      <c r="P155" s="747"/>
      <c r="Q155" s="747"/>
      <c r="R155" s="748"/>
      <c r="S155" s="86" t="str">
        <f>VLOOKUP(B155,'[33]Rua Tapes + Rua Patrich'!$B$9:$I$78,5,FALSE)</f>
        <v>M3</v>
      </c>
      <c r="T155" s="101">
        <f>R159</f>
        <v>0</v>
      </c>
    </row>
    <row r="156" spans="2:20" s="102" customFormat="1" ht="12.75" hidden="1">
      <c r="B156" s="133"/>
      <c r="C156" s="133" t="s">
        <v>177</v>
      </c>
      <c r="D156" s="117">
        <f>D141</f>
        <v>0</v>
      </c>
      <c r="E156" s="85" t="s">
        <v>154</v>
      </c>
      <c r="F156" s="85">
        <v>0.15</v>
      </c>
      <c r="G156" s="85" t="s">
        <v>154</v>
      </c>
      <c r="H156" s="99">
        <v>0.3</v>
      </c>
      <c r="I156" s="85"/>
      <c r="J156" s="85"/>
      <c r="K156" s="85"/>
      <c r="L156" s="85"/>
      <c r="M156" s="85"/>
      <c r="N156" s="85"/>
      <c r="O156" s="85"/>
      <c r="P156" s="85"/>
      <c r="Q156" s="85"/>
      <c r="R156" s="112"/>
      <c r="S156" s="104"/>
      <c r="T156" s="96"/>
    </row>
    <row r="157" spans="2:20" s="102" customFormat="1" ht="12.75" hidden="1">
      <c r="B157" s="96"/>
      <c r="C157" s="139" t="s">
        <v>174</v>
      </c>
      <c r="D157" s="146">
        <f>D147</f>
        <v>0</v>
      </c>
      <c r="E157" s="139" t="s">
        <v>154</v>
      </c>
      <c r="F157" s="118">
        <v>0.45</v>
      </c>
      <c r="G157" s="139" t="s">
        <v>154</v>
      </c>
      <c r="H157" s="122">
        <v>0.15</v>
      </c>
      <c r="I157" s="139"/>
      <c r="J157" s="139"/>
      <c r="K157" s="139"/>
      <c r="L157" s="139"/>
      <c r="M157" s="139"/>
      <c r="N157" s="139"/>
      <c r="O157" s="139"/>
      <c r="P157" s="139"/>
      <c r="Q157" s="118"/>
      <c r="R157" s="152">
        <f>D156*F156*H156</f>
        <v>0</v>
      </c>
      <c r="S157" s="104"/>
      <c r="T157" s="96"/>
    </row>
    <row r="158" spans="2:20" s="102" customFormat="1" ht="12.75" hidden="1">
      <c r="B158" s="96"/>
      <c r="C158" s="139" t="s">
        <v>175</v>
      </c>
      <c r="D158" s="117">
        <f>D150</f>
        <v>0</v>
      </c>
      <c r="E158" s="139" t="s">
        <v>154</v>
      </c>
      <c r="F158" s="147">
        <v>1</v>
      </c>
      <c r="G158" s="85" t="s">
        <v>154</v>
      </c>
      <c r="H158" s="99">
        <v>0.2</v>
      </c>
      <c r="I158" s="85"/>
      <c r="J158" s="85"/>
      <c r="K158" s="85"/>
      <c r="L158" s="85"/>
      <c r="M158" s="85"/>
      <c r="N158" s="85"/>
      <c r="O158" s="85"/>
      <c r="P158" s="85"/>
      <c r="Q158" s="85"/>
      <c r="R158" s="152">
        <f>D157*F157*H157</f>
        <v>0</v>
      </c>
      <c r="S158" s="104"/>
      <c r="T158" s="96"/>
    </row>
    <row r="159" spans="2:20" s="102" customFormat="1" ht="12.75" hidden="1">
      <c r="B159" s="96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118" t="s">
        <v>149</v>
      </c>
      <c r="R159" s="148">
        <f>SUM(R157:R158)</f>
        <v>0</v>
      </c>
      <c r="S159" s="104"/>
      <c r="T159" s="96"/>
    </row>
    <row r="160" spans="2:20" s="102" customFormat="1" ht="12.75" hidden="1">
      <c r="B160" s="133"/>
      <c r="C160" s="133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112"/>
      <c r="S160" s="104"/>
      <c r="T160" s="96"/>
    </row>
    <row r="161" spans="2:20" s="102" customFormat="1" ht="12.75" hidden="1">
      <c r="B161" s="96" t="s">
        <v>116</v>
      </c>
      <c r="C161" s="84" t="str">
        <f>VLOOKUP(B161,'[33]Rua Tapes + Rua Patrich'!$B$9:$I$78,4,FALSE)</f>
        <v>Carga e remoção de terra até a distância média de 1 km</v>
      </c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6" t="str">
        <f>VLOOKUP(B161,'[33]Rua Tapes + Rua Patrich'!$B$9:$I$78,5,FALSE)</f>
        <v>m³</v>
      </c>
      <c r="T161" s="101">
        <f>R163</f>
        <v>0</v>
      </c>
    </row>
    <row r="162" spans="2:20" s="102" customFormat="1" ht="12.75" hidden="1">
      <c r="B162" s="96"/>
      <c r="C162" s="85" t="s">
        <v>155</v>
      </c>
      <c r="D162" s="117">
        <f>R159</f>
        <v>0</v>
      </c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100">
        <f>D162</f>
        <v>0</v>
      </c>
      <c r="S162" s="104"/>
      <c r="T162" s="96"/>
    </row>
    <row r="163" spans="2:20" s="102" customFormat="1" ht="12.75" hidden="1">
      <c r="B163" s="96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 t="s">
        <v>153</v>
      </c>
      <c r="R163" s="114">
        <f>R162</f>
        <v>0</v>
      </c>
      <c r="S163" s="104"/>
      <c r="T163" s="96"/>
    </row>
    <row r="164" spans="2:20" s="102" customFormat="1" ht="12.75" hidden="1">
      <c r="B164" s="96" t="s">
        <v>117</v>
      </c>
      <c r="C164" s="84" t="str">
        <f>VLOOKUP(B164,'[33]Rua Tapes + Rua Patrich'!$B$9:$I$78,4,FALSE)</f>
        <v xml:space="preserve">	TRANSPORTE COM CAMINHÃO BASCULANTE DE 18 M³, EM VIA URBANA PAVIMENTADA, DMT ATÉ 30 KM (UNIDADE: M3XKM). AF_07/2020</v>
      </c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86" t="str">
        <f>VLOOKUP(B164,'[33]Rua Tapes + Rua Patrich'!$B$9:$I$78,5,FALSE)</f>
        <v>M3XKM</v>
      </c>
      <c r="T164" s="106">
        <f>R166</f>
        <v>0</v>
      </c>
    </row>
    <row r="165" spans="2:20" s="102" customFormat="1" ht="12.75" hidden="1">
      <c r="B165" s="96"/>
      <c r="C165" s="85" t="s">
        <v>155</v>
      </c>
      <c r="D165" s="117">
        <f>D162</f>
        <v>0</v>
      </c>
      <c r="E165" s="85" t="s">
        <v>154</v>
      </c>
      <c r="F165" s="85" t="s">
        <v>158</v>
      </c>
      <c r="G165" s="85"/>
      <c r="H165" s="85"/>
      <c r="I165" s="85" t="s">
        <v>157</v>
      </c>
      <c r="J165" s="85">
        <v>26</v>
      </c>
      <c r="K165" s="85"/>
      <c r="L165" s="85"/>
      <c r="M165" s="85"/>
      <c r="N165" s="85"/>
      <c r="O165" s="85"/>
      <c r="P165" s="85"/>
      <c r="Q165" s="85"/>
      <c r="R165" s="100">
        <f>D165*J165</f>
        <v>0</v>
      </c>
      <c r="S165" s="104"/>
      <c r="T165" s="96"/>
    </row>
    <row r="166" spans="2:20" s="102" customFormat="1" ht="12.75" hidden="1">
      <c r="B166" s="153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 t="s">
        <v>153</v>
      </c>
      <c r="R166" s="155">
        <f>R165</f>
        <v>0</v>
      </c>
      <c r="S166" s="156"/>
      <c r="T166" s="153"/>
    </row>
    <row r="167" spans="2:20" s="102" customFormat="1" ht="12.75">
      <c r="B167" s="72" t="s">
        <v>118</v>
      </c>
      <c r="C167" s="73" t="str">
        <f>VLOOKUP(B167,'[33]Rua Tapes + Rua Patrich'!$B$9:$I$78,4,FALSE)</f>
        <v>POÇO DE VISITA E BOCA DE LOBO</v>
      </c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95"/>
      <c r="T167" s="76"/>
    </row>
    <row r="168" spans="2:20" s="102" customFormat="1" ht="12.75">
      <c r="B168" s="96" t="s">
        <v>120</v>
      </c>
      <c r="C168" s="84" t="str">
        <f>VLOOKUP(B168,'[33]Rua Tapes + Rua Patrich'!$B$9:$I$78,4,FALSE)</f>
        <v>LEVANTAMENTO OU REBAIXAMENTO DE TAMPÃO DE POÇO DE VISITA</v>
      </c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6" t="str">
        <f>VLOOKUP(B168,'[33]Rua Tapes + Rua Patrich'!$B$9:$I$78,5,FALSE)</f>
        <v>UN</v>
      </c>
      <c r="T168" s="101">
        <f>R169</f>
        <v>0</v>
      </c>
    </row>
    <row r="169" spans="2:20" s="102" customFormat="1" ht="12.75">
      <c r="B169" s="96"/>
      <c r="C169" s="139" t="s">
        <v>178</v>
      </c>
      <c r="D169" s="146">
        <v>0</v>
      </c>
      <c r="E169" s="139"/>
      <c r="F169" s="139"/>
      <c r="G169" s="139"/>
      <c r="H169" s="139"/>
      <c r="I169" s="139"/>
      <c r="J169" s="139"/>
      <c r="K169" s="139"/>
      <c r="L169" s="139"/>
      <c r="M169" s="139"/>
      <c r="N169" s="139"/>
      <c r="O169" s="139"/>
      <c r="P169" s="139"/>
      <c r="Q169" s="118" t="s">
        <v>149</v>
      </c>
      <c r="R169" s="146">
        <f>D169</f>
        <v>0</v>
      </c>
      <c r="S169" s="94"/>
      <c r="T169" s="96"/>
    </row>
    <row r="170" spans="2:20" s="102" customFormat="1" ht="12.75">
      <c r="B170" s="96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112"/>
      <c r="S170" s="104"/>
      <c r="T170" s="96"/>
    </row>
    <row r="171" spans="2:20" s="102" customFormat="1" ht="12.75">
      <c r="B171" s="96" t="s">
        <v>123</v>
      </c>
      <c r="C171" s="84" t="str">
        <f>VLOOKUP(B171,'[33]Rua Tapes + Rua Patrich'!$B$9:$I$78,4,FALSE)</f>
        <v>SUBSTITUIÇÃO DE TAMPA DE CONCRETO PARA BOCA DE LOBO</v>
      </c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6" t="str">
        <f>VLOOKUP(B171,'[33]Rua Tapes + Rua Patrich'!$B$9:$I$78,5,FALSE)</f>
        <v>UN</v>
      </c>
      <c r="T171" s="101">
        <f>R172</f>
        <v>0</v>
      </c>
    </row>
    <row r="172" spans="2:20" s="102" customFormat="1" ht="12.75">
      <c r="B172" s="96"/>
      <c r="C172" s="139" t="s">
        <v>178</v>
      </c>
      <c r="D172" s="146">
        <v>0</v>
      </c>
      <c r="E172" s="139"/>
      <c r="F172" s="139"/>
      <c r="G172" s="139"/>
      <c r="H172" s="139"/>
      <c r="I172" s="139"/>
      <c r="J172" s="139"/>
      <c r="K172" s="139"/>
      <c r="L172" s="139"/>
      <c r="M172" s="139"/>
      <c r="N172" s="139"/>
      <c r="O172" s="139"/>
      <c r="P172" s="139"/>
      <c r="Q172" s="118" t="s">
        <v>149</v>
      </c>
      <c r="R172" s="146">
        <f>D172</f>
        <v>0</v>
      </c>
      <c r="S172" s="94"/>
      <c r="T172" s="96"/>
    </row>
    <row r="173" spans="2:20" s="102" customFormat="1" ht="12.75">
      <c r="B173" s="96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112"/>
      <c r="S173" s="104"/>
      <c r="T173" s="96"/>
    </row>
    <row r="174" spans="2:20" s="102" customFormat="1" ht="12.75">
      <c r="B174" s="96" t="s">
        <v>125</v>
      </c>
      <c r="C174" s="84" t="str">
        <f>VLOOKUP(B174,'[33]Rua Tapes + Rua Patrich'!$B$9:$I$78,4,FALSE)</f>
        <v>REFORMA DE BOCA DE LOBO SIMPLES</v>
      </c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6" t="str">
        <f>VLOOKUP(B174,'[33]Rua Tapes + Rua Patrich'!$B$9:$I$78,5,FALSE)</f>
        <v>UN</v>
      </c>
      <c r="T174" s="101">
        <f>R175</f>
        <v>0</v>
      </c>
    </row>
    <row r="175" spans="2:20" s="102" customFormat="1" ht="12.75">
      <c r="B175" s="96"/>
      <c r="C175" s="139" t="s">
        <v>178</v>
      </c>
      <c r="D175" s="146">
        <v>0</v>
      </c>
      <c r="E175" s="139"/>
      <c r="F175" s="139"/>
      <c r="G175" s="139"/>
      <c r="H175" s="139"/>
      <c r="I175" s="139"/>
      <c r="J175" s="139"/>
      <c r="K175" s="139"/>
      <c r="L175" s="139"/>
      <c r="M175" s="139"/>
      <c r="N175" s="139"/>
      <c r="O175" s="139"/>
      <c r="P175" s="139"/>
      <c r="Q175" s="118" t="s">
        <v>149</v>
      </c>
      <c r="R175" s="146">
        <f>D175</f>
        <v>0</v>
      </c>
      <c r="S175" s="94"/>
      <c r="T175" s="96"/>
    </row>
    <row r="176" spans="2:20" s="102" customFormat="1" ht="12.75">
      <c r="B176" s="96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112"/>
      <c r="S176" s="104"/>
      <c r="T176" s="96"/>
    </row>
    <row r="177" spans="2:20" s="102" customFormat="1" ht="12.75">
      <c r="B177" s="96" t="s">
        <v>127</v>
      </c>
      <c r="C177" s="84" t="str">
        <f>VLOOKUP(B177,'[33]Rua Tapes + Rua Patrich'!$B$9:$I$78,4,FALSE)</f>
        <v>REFORMA DE BOCA DE LOBO DUPLA</v>
      </c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6" t="str">
        <f>VLOOKUP(B177,'[33]Rua Tapes + Rua Patrich'!$B$9:$I$78,5,FALSE)</f>
        <v>UN</v>
      </c>
      <c r="T177" s="120">
        <f>R179</f>
        <v>0</v>
      </c>
    </row>
    <row r="178" spans="2:20" s="102" customFormat="1" ht="12.75">
      <c r="B178" s="96"/>
      <c r="C178" s="139" t="s">
        <v>178</v>
      </c>
      <c r="D178" s="146">
        <v>0</v>
      </c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118"/>
      <c r="R178" s="112"/>
      <c r="S178" s="104"/>
      <c r="T178" s="96"/>
    </row>
    <row r="179" spans="2:20" s="102" customFormat="1" ht="12.75">
      <c r="B179" s="96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118" t="s">
        <v>149</v>
      </c>
      <c r="R179" s="100">
        <f>D178</f>
        <v>0</v>
      </c>
      <c r="S179" s="104"/>
      <c r="T179" s="96"/>
    </row>
    <row r="180" spans="2:20" s="102" customFormat="1" ht="12.75">
      <c r="B180" s="96" t="s">
        <v>129</v>
      </c>
      <c r="C180" s="84" t="str">
        <f>VLOOKUP(B180,'[33]Rua Tapes + Rua Patrich'!$B$9:$I$78,4,FALSE)</f>
        <v>REFORMA DE BOCA DE LOBO TRIPLA</v>
      </c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6" t="str">
        <f>VLOOKUP(B180,'[33]Rua Tapes + Rua Patrich'!$B$9:$I$78,5,FALSE)</f>
        <v>UN</v>
      </c>
      <c r="T180" s="120">
        <f>R181</f>
        <v>0</v>
      </c>
    </row>
    <row r="181" spans="2:20" s="102" customFormat="1" ht="12.75">
      <c r="B181" s="153"/>
      <c r="C181" s="154"/>
      <c r="D181" s="157">
        <v>0</v>
      </c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8" t="s">
        <v>149</v>
      </c>
      <c r="R181" s="159">
        <f>D181</f>
        <v>0</v>
      </c>
      <c r="S181" s="156"/>
      <c r="T181" s="153"/>
    </row>
    <row r="182" spans="2:20" hidden="1">
      <c r="B182" s="72" t="s">
        <v>131</v>
      </c>
      <c r="C182" s="73" t="str">
        <f>VLOOKUP(B182,'[33]Rua Tapes + Rua Patrich'!$B$9:$I$78,4,FALSE)</f>
        <v>REMOÇÃO DE SEXTAVADO</v>
      </c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5"/>
      <c r="T182" s="76"/>
    </row>
    <row r="183" spans="2:20" hidden="1">
      <c r="B183" s="160" t="s">
        <v>133</v>
      </c>
      <c r="C183" s="161" t="str">
        <f>VLOOKUP(B183,'[33]Rua Tapes + Rua Patrich'!$B$9:$I$78,4,FALSE)</f>
        <v xml:space="preserve">	RETIRADA DE PISO INTERTRAVADO</v>
      </c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85"/>
      <c r="S183" s="162" t="str">
        <f>VLOOKUP(B183,'[33]Rua Tapes + Rua Patrich'!$B$9:$I$78,5,FALSE)</f>
        <v>M2</v>
      </c>
      <c r="T183" s="101">
        <f>R185</f>
        <v>0</v>
      </c>
    </row>
    <row r="184" spans="2:20" s="102" customFormat="1" ht="12.75" hidden="1">
      <c r="B184" s="96"/>
      <c r="C184" s="85" t="s">
        <v>179</v>
      </c>
      <c r="D184" s="117">
        <v>0</v>
      </c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100">
        <f>D184</f>
        <v>0</v>
      </c>
      <c r="S184" s="85"/>
      <c r="T184" s="101"/>
    </row>
    <row r="185" spans="2:20" s="102" customFormat="1" ht="12.75" hidden="1">
      <c r="B185" s="96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 t="s">
        <v>153</v>
      </c>
      <c r="R185" s="114">
        <f>R184</f>
        <v>0</v>
      </c>
      <c r="S185" s="85"/>
      <c r="T185" s="101"/>
    </row>
    <row r="186" spans="2:20" ht="28.5" hidden="1" customHeight="1">
      <c r="B186" s="96" t="s">
        <v>136</v>
      </c>
      <c r="C186" s="751" t="str">
        <f>VLOOKUP(B186,'[33]Rua Tapes + Rua Patrich'!$B$9:$I$78,4,FALSE)</f>
        <v xml:space="preserve">	CARGA, MANOBRA E DESCARGA DE ENTULHO EM CAMINHÃO BASCULANTE 18 M³ - CARGA COM ESCAVADEIRA HIDRÁULICA (CAÇAMBA DE 0,80 M³ / 111 HP) E DESCARGA LIVRE (UNIDADE: M3). AF_07/2020</v>
      </c>
      <c r="D186" s="752"/>
      <c r="E186" s="752"/>
      <c r="F186" s="752"/>
      <c r="G186" s="752"/>
      <c r="H186" s="752"/>
      <c r="I186" s="752"/>
      <c r="J186" s="752"/>
      <c r="K186" s="752"/>
      <c r="L186" s="752"/>
      <c r="M186" s="752"/>
      <c r="N186" s="752"/>
      <c r="O186" s="752"/>
      <c r="P186" s="752"/>
      <c r="Q186" s="752"/>
      <c r="R186" s="753"/>
      <c r="S186" s="162" t="str">
        <f>VLOOKUP(B186,'[33]Rua Tapes + Rua Patrich'!$B$9:$I$78,5,FALSE)</f>
        <v>M3</v>
      </c>
      <c r="T186" s="101">
        <f>R188</f>
        <v>0</v>
      </c>
    </row>
    <row r="187" spans="2:20" hidden="1">
      <c r="B187" s="97"/>
      <c r="C187" s="102" t="s">
        <v>155</v>
      </c>
      <c r="D187" s="163">
        <f>D184</f>
        <v>0</v>
      </c>
      <c r="E187" s="102" t="s">
        <v>154</v>
      </c>
      <c r="F187" s="102">
        <v>0.7</v>
      </c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0">
        <f>D187*F187</f>
        <v>0</v>
      </c>
      <c r="T187" s="101"/>
    </row>
    <row r="188" spans="2:20" hidden="1">
      <c r="B188" s="97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 t="s">
        <v>153</v>
      </c>
      <c r="R188" s="114">
        <f>R187</f>
        <v>0</v>
      </c>
      <c r="T188" s="101"/>
    </row>
    <row r="189" spans="2:20" hidden="1">
      <c r="B189" s="96" t="s">
        <v>137</v>
      </c>
      <c r="C189" s="161" t="str">
        <f>VLOOKUP(B189,'[33]Rua Tapes + Rua Patrich'!$B$9:$I$78,4,FALSE)</f>
        <v xml:space="preserve">	TRANSPORTE COM CAMINHÃO BASCULANTE DE 18 M³, EM VIA URBANA PAVIMENTADA, DMT ATÉ 30 KM (UNIDADE: M3XKM). AF_07/2020</v>
      </c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85"/>
      <c r="S189" s="162" t="str">
        <f>VLOOKUP(B189,'[33]Rua Tapes + Rua Patrich'!$B$9:$I$78,5,FALSE)</f>
        <v>M3XKM</v>
      </c>
      <c r="T189" s="101">
        <f>R191</f>
        <v>0</v>
      </c>
    </row>
    <row r="190" spans="2:20" hidden="1">
      <c r="B190" s="97"/>
      <c r="C190" s="85" t="s">
        <v>155</v>
      </c>
      <c r="D190" s="117">
        <f>D187</f>
        <v>0</v>
      </c>
      <c r="E190" s="85" t="s">
        <v>154</v>
      </c>
      <c r="F190" s="85" t="s">
        <v>158</v>
      </c>
      <c r="G190" s="85"/>
      <c r="H190" s="85"/>
      <c r="I190" s="85" t="s">
        <v>157</v>
      </c>
      <c r="J190" s="85">
        <v>26</v>
      </c>
      <c r="K190" s="85"/>
      <c r="L190" s="85"/>
      <c r="M190" s="85"/>
      <c r="N190" s="85"/>
      <c r="O190" s="85"/>
      <c r="P190" s="85"/>
      <c r="Q190" s="85"/>
      <c r="R190" s="100">
        <f>D190*J190</f>
        <v>0</v>
      </c>
      <c r="S190" s="143"/>
      <c r="T190" s="101"/>
    </row>
    <row r="191" spans="2:20" hidden="1">
      <c r="B191" s="16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 t="s">
        <v>153</v>
      </c>
      <c r="R191" s="155">
        <f>R190</f>
        <v>0</v>
      </c>
      <c r="S191" s="165"/>
      <c r="T191" s="164"/>
    </row>
    <row r="192" spans="2:20"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</row>
    <row r="193" spans="2:20"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</row>
    <row r="202" spans="2:20"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</row>
    <row r="203" spans="2:20"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</row>
    <row r="204" spans="2:20"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</row>
    <row r="205" spans="2:20"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</row>
    <row r="206" spans="2:20"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</row>
    <row r="207" spans="2:20"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</row>
    <row r="208" spans="2:20"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</row>
    <row r="209" spans="2:20"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</row>
    <row r="210" spans="2:20"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</row>
    <row r="213" spans="2:20"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</row>
    <row r="214" spans="2:20"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</row>
    <row r="215" spans="2:20"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</row>
    <row r="216" spans="2:20"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>
      <c r="B221" s="1"/>
      <c r="C221" s="1"/>
      <c r="D221" s="1"/>
      <c r="E221" s="1"/>
      <c r="F221" s="1"/>
      <c r="G221" s="1"/>
      <c r="H221" s="1"/>
      <c r="I221" s="1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</row>
    <row r="222" spans="2:20" ht="15.75">
      <c r="B222" s="732" t="s">
        <v>142</v>
      </c>
      <c r="C222" s="732"/>
      <c r="D222" s="732"/>
      <c r="E222" s="732"/>
      <c r="F222" s="732"/>
      <c r="G222" s="732"/>
      <c r="H222" s="732"/>
      <c r="I222" s="732"/>
      <c r="J222" s="732"/>
      <c r="K222" s="732"/>
      <c r="L222" s="732"/>
      <c r="M222" s="732"/>
      <c r="N222" s="732"/>
      <c r="O222" s="732"/>
      <c r="P222" s="732"/>
      <c r="Q222" s="732"/>
      <c r="R222" s="732"/>
      <c r="S222" s="732"/>
      <c r="T222" s="732"/>
    </row>
    <row r="223" spans="2:20" ht="15.75">
      <c r="B223" s="732" t="s">
        <v>143</v>
      </c>
      <c r="C223" s="732"/>
      <c r="D223" s="732"/>
      <c r="E223" s="732"/>
      <c r="F223" s="732"/>
      <c r="G223" s="732"/>
      <c r="H223" s="732"/>
      <c r="I223" s="732"/>
      <c r="J223" s="732"/>
      <c r="K223" s="732"/>
      <c r="L223" s="732"/>
      <c r="M223" s="732"/>
      <c r="N223" s="732"/>
      <c r="O223" s="732"/>
      <c r="P223" s="732"/>
      <c r="Q223" s="732"/>
      <c r="R223" s="732"/>
      <c r="S223" s="732"/>
      <c r="T223" s="732"/>
    </row>
  </sheetData>
  <protectedRanges>
    <protectedRange sqref="B1:K1" name="Cabeçalho_1"/>
  </protectedRanges>
  <mergeCells count="12">
    <mergeCell ref="B223:T223"/>
    <mergeCell ref="B1:T2"/>
    <mergeCell ref="C4:R4"/>
    <mergeCell ref="B5:T5"/>
    <mergeCell ref="C29:R29"/>
    <mergeCell ref="C52:R52"/>
    <mergeCell ref="C69:R69"/>
    <mergeCell ref="C104:R104"/>
    <mergeCell ref="C140:R140"/>
    <mergeCell ref="C155:R155"/>
    <mergeCell ref="C186:R186"/>
    <mergeCell ref="B222:T222"/>
  </mergeCells>
  <conditionalFormatting sqref="B8:B9 S9">
    <cfRule type="cellIs" dxfId="57" priority="1" stopIfTrue="1" operator="equal">
      <formula>0</formula>
    </cfRule>
  </conditionalFormatting>
  <printOptions horizontalCentered="1"/>
  <pageMargins left="0.39370078740157483" right="0.39370078740157483" top="0.98425196850393704" bottom="0.51181102362204722" header="7.874015748031496E-2" footer="7.874015748031496E-2"/>
  <pageSetup paperSize="9" scale="58" fitToWidth="0" fitToHeight="0" orientation="portrait" verticalDpi="597" r:id="rId1"/>
  <headerFooter>
    <oddHeader>&amp;C&amp;"Calibri,Negrito"&amp;14&amp;G</oddHeader>
    <oddFooter>Página &amp;P de &amp;N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6"/>
  </sheetPr>
  <dimension ref="B1:O93"/>
  <sheetViews>
    <sheetView topLeftCell="A37" workbookViewId="0">
      <selection activeCell="C79" sqref="C78:C80"/>
    </sheetView>
  </sheetViews>
  <sheetFormatPr defaultRowHeight="15"/>
  <cols>
    <col min="2" max="2" width="9.140625" style="1"/>
    <col min="3" max="3" width="12.140625" style="1" bestFit="1" customWidth="1"/>
    <col min="4" max="4" width="17.140625" style="1" customWidth="1"/>
    <col min="5" max="5" width="63.42578125" style="1" bestFit="1" customWidth="1"/>
    <col min="6" max="6" width="10" style="1" customWidth="1"/>
    <col min="7" max="7" width="11.85546875" style="1" customWidth="1"/>
    <col min="8" max="8" width="16.5703125" style="1" customWidth="1"/>
    <col min="9" max="9" width="17.28515625" style="1" customWidth="1"/>
    <col min="12" max="12" width="9.5703125" bestFit="1" customWidth="1"/>
  </cols>
  <sheetData>
    <row r="1" spans="2:9">
      <c r="B1" s="1" t="s">
        <v>0</v>
      </c>
    </row>
    <row r="7" spans="2:9" ht="15.75" thickBot="1"/>
    <row r="8" spans="2:9" ht="15.75" thickBot="1">
      <c r="B8" s="729" t="s">
        <v>180</v>
      </c>
      <c r="C8" s="730"/>
      <c r="D8" s="730"/>
      <c r="E8" s="730"/>
      <c r="F8" s="730"/>
      <c r="G8" s="730"/>
      <c r="H8" s="730"/>
      <c r="I8" s="731"/>
    </row>
    <row r="9" spans="2:9" ht="30.75" thickBot="1">
      <c r="B9" s="2" t="s">
        <v>2</v>
      </c>
      <c r="C9" s="3" t="s">
        <v>3</v>
      </c>
      <c r="D9" s="3" t="s">
        <v>4</v>
      </c>
      <c r="E9" s="4" t="s">
        <v>5</v>
      </c>
      <c r="F9" s="5" t="s">
        <v>6</v>
      </c>
      <c r="G9" s="6" t="s">
        <v>7</v>
      </c>
      <c r="H9" s="7" t="s">
        <v>8</v>
      </c>
      <c r="I9" s="8" t="s">
        <v>9</v>
      </c>
    </row>
    <row r="10" spans="2:9">
      <c r="B10" s="9" t="s">
        <v>10</v>
      </c>
      <c r="C10" s="10"/>
      <c r="D10" s="11"/>
      <c r="E10" s="12" t="s">
        <v>11</v>
      </c>
      <c r="F10" s="11"/>
      <c r="G10" s="11"/>
      <c r="H10" s="11"/>
      <c r="I10" s="13"/>
    </row>
    <row r="11" spans="2:9">
      <c r="B11" s="14" t="s">
        <v>12</v>
      </c>
      <c r="C11" s="15" t="s">
        <v>13</v>
      </c>
      <c r="D11" s="15" t="s">
        <v>14</v>
      </c>
      <c r="E11" s="16" t="s">
        <v>15</v>
      </c>
      <c r="F11" s="15" t="s">
        <v>16</v>
      </c>
      <c r="G11" s="17"/>
      <c r="H11" s="17">
        <v>266.91000000000003</v>
      </c>
      <c r="I11" s="18">
        <f>ROUND(H11*G11,2)</f>
        <v>0</v>
      </c>
    </row>
    <row r="12" spans="2:9">
      <c r="B12" s="14"/>
      <c r="C12" s="15"/>
      <c r="D12" s="15"/>
      <c r="E12" s="19"/>
      <c r="F12" s="15"/>
      <c r="G12" s="17"/>
      <c r="H12" s="20" t="s">
        <v>17</v>
      </c>
      <c r="I12" s="18">
        <f>I11</f>
        <v>0</v>
      </c>
    </row>
    <row r="13" spans="2:9" hidden="1">
      <c r="B13" s="21" t="s">
        <v>18</v>
      </c>
      <c r="C13" s="22"/>
      <c r="D13" s="23"/>
      <c r="E13" s="12" t="s">
        <v>19</v>
      </c>
      <c r="F13" s="23"/>
      <c r="G13" s="24"/>
      <c r="H13" s="24"/>
      <c r="I13" s="25"/>
    </row>
    <row r="14" spans="2:9" ht="13.5" hidden="1" customHeight="1">
      <c r="B14" s="14" t="s">
        <v>20</v>
      </c>
      <c r="C14" s="15" t="s">
        <v>21</v>
      </c>
      <c r="D14" s="15" t="s">
        <v>22</v>
      </c>
      <c r="E14" s="16" t="s">
        <v>23</v>
      </c>
      <c r="F14" s="15" t="s">
        <v>6</v>
      </c>
      <c r="G14" s="17"/>
      <c r="H14" s="17">
        <v>3873.06</v>
      </c>
      <c r="I14" s="18">
        <f>ROUND(H14*G14,2)</f>
        <v>0</v>
      </c>
    </row>
    <row r="15" spans="2:9" hidden="1">
      <c r="B15" s="14"/>
      <c r="C15" s="15"/>
      <c r="D15" s="15"/>
      <c r="E15" s="19"/>
      <c r="F15" s="15"/>
      <c r="G15" s="17"/>
      <c r="H15" s="20" t="s">
        <v>17</v>
      </c>
      <c r="I15" s="18">
        <f>I14</f>
        <v>0</v>
      </c>
    </row>
    <row r="16" spans="2:9">
      <c r="B16" s="26" t="s">
        <v>24</v>
      </c>
      <c r="C16" s="27"/>
      <c r="D16" s="28"/>
      <c r="E16" s="29" t="s">
        <v>25</v>
      </c>
      <c r="F16" s="28"/>
      <c r="G16" s="30"/>
      <c r="H16" s="30"/>
      <c r="I16" s="31"/>
    </row>
    <row r="17" spans="2:15" ht="30">
      <c r="B17" s="14" t="s">
        <v>26</v>
      </c>
      <c r="C17" s="15" t="s">
        <v>27</v>
      </c>
      <c r="D17" s="15">
        <v>96402</v>
      </c>
      <c r="E17" s="32" t="s">
        <v>28</v>
      </c>
      <c r="F17" s="15" t="s">
        <v>16</v>
      </c>
      <c r="G17" s="17">
        <f>'MEMORIA DE CALCULO Rua Jaborand'!R15</f>
        <v>360.19</v>
      </c>
      <c r="H17" s="17">
        <v>2.37</v>
      </c>
      <c r="I17" s="18">
        <f>ROUND(H17*G17,2)</f>
        <v>853.65</v>
      </c>
      <c r="O17" t="s">
        <v>29</v>
      </c>
    </row>
    <row r="18" spans="2:15" ht="45">
      <c r="B18" s="33" t="s">
        <v>30</v>
      </c>
      <c r="C18" s="15" t="s">
        <v>27</v>
      </c>
      <c r="D18" s="15">
        <v>95995</v>
      </c>
      <c r="E18" s="32" t="s">
        <v>31</v>
      </c>
      <c r="F18" s="15" t="s">
        <v>32</v>
      </c>
      <c r="G18" s="17">
        <f>'MEMORIA DE CALCULO Rua Jaborand'!R20</f>
        <v>18.009499999999999</v>
      </c>
      <c r="H18" s="17">
        <v>1148.33</v>
      </c>
      <c r="I18" s="18">
        <f>ROUND(H18*G18,2)</f>
        <v>20680.849999999999</v>
      </c>
    </row>
    <row r="19" spans="2:15" ht="45">
      <c r="B19" s="14" t="s">
        <v>33</v>
      </c>
      <c r="C19" s="15" t="s">
        <v>27</v>
      </c>
      <c r="D19" s="15">
        <v>95877</v>
      </c>
      <c r="E19" s="32" t="s">
        <v>34</v>
      </c>
      <c r="F19" s="15" t="s">
        <v>35</v>
      </c>
      <c r="G19" s="17">
        <f>'MEMORIA DE CALCULO Rua Jaborand'!R25</f>
        <v>196.30355</v>
      </c>
      <c r="H19" s="17">
        <v>1.37</v>
      </c>
      <c r="I19" s="18">
        <f>ROUND(H19*G19,2)</f>
        <v>268.94</v>
      </c>
    </row>
    <row r="20" spans="2:15" ht="30">
      <c r="B20" s="33" t="s">
        <v>36</v>
      </c>
      <c r="C20" s="34" t="s">
        <v>27</v>
      </c>
      <c r="D20" s="35">
        <v>96001</v>
      </c>
      <c r="E20" s="36" t="s">
        <v>37</v>
      </c>
      <c r="F20" s="35" t="s">
        <v>16</v>
      </c>
      <c r="G20" s="17">
        <f>'MEMORIA DE CALCULO Rua Jaborand'!R27</f>
        <v>360.19</v>
      </c>
      <c r="H20" s="17">
        <v>6.88</v>
      </c>
      <c r="I20" s="18">
        <f>H20*G20</f>
        <v>2478.1071999999999</v>
      </c>
    </row>
    <row r="21" spans="2:15" ht="60">
      <c r="B21" s="14" t="s">
        <v>38</v>
      </c>
      <c r="C21" s="34" t="s">
        <v>27</v>
      </c>
      <c r="D21" s="35">
        <v>100984</v>
      </c>
      <c r="E21" s="36" t="s">
        <v>39</v>
      </c>
      <c r="F21" s="35" t="s">
        <v>32</v>
      </c>
      <c r="G21" s="17">
        <f>'MEMORIA DE CALCULO Rua Jaborand'!R31</f>
        <v>18.009499999999999</v>
      </c>
      <c r="H21" s="17">
        <v>6.59</v>
      </c>
      <c r="I21" s="18">
        <f>H21*G21</f>
        <v>118.682605</v>
      </c>
      <c r="L21" s="37"/>
    </row>
    <row r="22" spans="2:15" ht="45">
      <c r="B22" s="33" t="s">
        <v>40</v>
      </c>
      <c r="C22" s="34" t="s">
        <v>27</v>
      </c>
      <c r="D22" s="35">
        <v>95877</v>
      </c>
      <c r="E22" s="36" t="s">
        <v>34</v>
      </c>
      <c r="F22" s="35" t="s">
        <v>35</v>
      </c>
      <c r="G22" s="17">
        <f>'MEMORIA DE CALCULO Rua Jaborand'!R35</f>
        <v>54.028499999999994</v>
      </c>
      <c r="H22" s="17">
        <v>1.37</v>
      </c>
      <c r="I22" s="18">
        <f>H22*G22</f>
        <v>74.019044999999991</v>
      </c>
      <c r="L22" s="37"/>
    </row>
    <row r="23" spans="2:15">
      <c r="B23" s="14"/>
      <c r="C23" s="15"/>
      <c r="D23" s="15"/>
      <c r="E23" s="19"/>
      <c r="F23" s="15"/>
      <c r="G23" s="17"/>
      <c r="H23" s="20" t="s">
        <v>17</v>
      </c>
      <c r="I23" s="38">
        <f>SUM(I17:I22)</f>
        <v>24474.24885</v>
      </c>
    </row>
    <row r="24" spans="2:15" hidden="1">
      <c r="B24" s="21" t="s">
        <v>41</v>
      </c>
      <c r="C24" s="22"/>
      <c r="D24" s="23"/>
      <c r="E24" s="12" t="s">
        <v>42</v>
      </c>
      <c r="F24" s="23"/>
      <c r="G24" s="24"/>
      <c r="H24" s="24"/>
      <c r="I24" s="25"/>
    </row>
    <row r="25" spans="2:15" ht="45" hidden="1">
      <c r="B25" s="14" t="s">
        <v>43</v>
      </c>
      <c r="C25" s="15" t="s">
        <v>27</v>
      </c>
      <c r="D25" s="15">
        <v>95995</v>
      </c>
      <c r="E25" s="32" t="s">
        <v>31</v>
      </c>
      <c r="F25" s="15" t="s">
        <v>32</v>
      </c>
      <c r="G25" s="17">
        <f>IFERROR(VLOOKUP(B25,'[33]MEMORIA DE CALCULO RUA TAPES'!$B$4:$T$709,19,FALSE),0)</f>
        <v>0</v>
      </c>
      <c r="H25" s="17">
        <v>940.45</v>
      </c>
      <c r="I25" s="18">
        <f>G25*H25</f>
        <v>0</v>
      </c>
    </row>
    <row r="26" spans="2:15" ht="30" hidden="1">
      <c r="B26" s="14" t="s">
        <v>44</v>
      </c>
      <c r="C26" s="15" t="s">
        <v>27</v>
      </c>
      <c r="D26" s="15">
        <v>96401</v>
      </c>
      <c r="E26" s="32" t="s">
        <v>45</v>
      </c>
      <c r="F26" s="15" t="s">
        <v>16</v>
      </c>
      <c r="G26" s="17">
        <f>IFERROR(VLOOKUP(B26,'[33]MEMORIA DE CALCULO RUA TAPES'!$B$4:$T$709,19,FALSE),0)</f>
        <v>0</v>
      </c>
      <c r="H26" s="17">
        <v>6.7</v>
      </c>
      <c r="I26" s="18">
        <f t="shared" ref="I26:I31" si="0">G26*H26</f>
        <v>0</v>
      </c>
    </row>
    <row r="27" spans="2:15" ht="30" hidden="1">
      <c r="B27" s="14" t="s">
        <v>46</v>
      </c>
      <c r="C27" s="15" t="s">
        <v>27</v>
      </c>
      <c r="D27" s="15">
        <v>96402</v>
      </c>
      <c r="E27" s="32" t="s">
        <v>28</v>
      </c>
      <c r="F27" s="15" t="s">
        <v>16</v>
      </c>
      <c r="G27" s="17">
        <f>IFERROR(VLOOKUP(B27,'[33]MEMORIA DE CALCULO RUA TAPES'!$B$4:$T$709,19,FALSE),0)</f>
        <v>0</v>
      </c>
      <c r="H27" s="17">
        <v>1.93</v>
      </c>
      <c r="I27" s="18">
        <f t="shared" si="0"/>
        <v>0</v>
      </c>
    </row>
    <row r="28" spans="2:15" ht="45" hidden="1">
      <c r="B28" s="14" t="s">
        <v>47</v>
      </c>
      <c r="C28" s="15" t="s">
        <v>27</v>
      </c>
      <c r="D28" s="15">
        <v>96396</v>
      </c>
      <c r="E28" s="32" t="s">
        <v>48</v>
      </c>
      <c r="F28" s="15" t="s">
        <v>32</v>
      </c>
      <c r="G28" s="17">
        <f>IFERROR(VLOOKUP(B28,'[33]MEMORIA DE CALCULO RUA TAPES'!$B$4:$T$709,19,FALSE),0)</f>
        <v>0</v>
      </c>
      <c r="H28" s="17">
        <v>102.92</v>
      </c>
      <c r="I28" s="18">
        <f t="shared" si="0"/>
        <v>0</v>
      </c>
    </row>
    <row r="29" spans="2:15" ht="60" hidden="1">
      <c r="B29" s="14" t="s">
        <v>49</v>
      </c>
      <c r="C29" s="15" t="s">
        <v>27</v>
      </c>
      <c r="D29" s="15">
        <v>101768</v>
      </c>
      <c r="E29" s="32" t="s">
        <v>50</v>
      </c>
      <c r="F29" s="15" t="s">
        <v>32</v>
      </c>
      <c r="G29" s="17">
        <f>IFERROR(VLOOKUP(B29,'[33]MEMORIA DE CALCULO RUA TAPES'!$B$4:$T$709,19,FALSE),0)</f>
        <v>0</v>
      </c>
      <c r="H29" s="17">
        <v>28.8</v>
      </c>
      <c r="I29" s="18">
        <f t="shared" si="0"/>
        <v>0</v>
      </c>
    </row>
    <row r="30" spans="2:15" ht="30" hidden="1">
      <c r="B30" s="14" t="s">
        <v>51</v>
      </c>
      <c r="C30" s="15" t="s">
        <v>52</v>
      </c>
      <c r="D30" s="15" t="s">
        <v>53</v>
      </c>
      <c r="E30" s="32" t="s">
        <v>54</v>
      </c>
      <c r="F30" s="15" t="s">
        <v>32</v>
      </c>
      <c r="G30" s="17">
        <f>IFERROR(VLOOKUP(B30,'[33]MEMORIA DE CALCULO RUA TAPES'!$B$4:$T$709,19,FALSE),0)</f>
        <v>0</v>
      </c>
      <c r="H30" s="17">
        <v>12.46</v>
      </c>
      <c r="I30" s="18">
        <f>G30*H30</f>
        <v>0</v>
      </c>
    </row>
    <row r="31" spans="2:15" ht="45" hidden="1">
      <c r="B31" s="14" t="s">
        <v>55</v>
      </c>
      <c r="C31" s="15" t="s">
        <v>27</v>
      </c>
      <c r="D31" s="15">
        <v>95877</v>
      </c>
      <c r="E31" s="32" t="s">
        <v>34</v>
      </c>
      <c r="F31" s="15" t="s">
        <v>35</v>
      </c>
      <c r="G31" s="17">
        <f>IFERROR(VLOOKUP(B31,'[33]MEMORIA DE CALCULO RUA TAPES'!$B$4:$T$709,19,FALSE),0)</f>
        <v>0</v>
      </c>
      <c r="H31" s="17">
        <v>1.17</v>
      </c>
      <c r="I31" s="18">
        <f t="shared" si="0"/>
        <v>0</v>
      </c>
    </row>
    <row r="32" spans="2:15" ht="30" hidden="1">
      <c r="B32" s="14" t="s">
        <v>56</v>
      </c>
      <c r="C32" s="34" t="s">
        <v>27</v>
      </c>
      <c r="D32" s="35">
        <v>97636</v>
      </c>
      <c r="E32" s="36" t="s">
        <v>57</v>
      </c>
      <c r="F32" s="35" t="s">
        <v>16</v>
      </c>
      <c r="G32" s="17">
        <f>IFERROR(VLOOKUP(B32,'[33]MEMORIA DE CALCULO RUA TAPES'!$B$4:$T$709,19,FALSE),0)</f>
        <v>0</v>
      </c>
      <c r="H32" s="17">
        <v>13.74</v>
      </c>
      <c r="I32" s="18">
        <f>H32*G32</f>
        <v>0</v>
      </c>
    </row>
    <row r="33" spans="2:9" ht="30" hidden="1">
      <c r="B33" s="14" t="s">
        <v>58</v>
      </c>
      <c r="C33" s="34" t="s">
        <v>27</v>
      </c>
      <c r="D33" s="35">
        <v>101114</v>
      </c>
      <c r="E33" s="36" t="s">
        <v>59</v>
      </c>
      <c r="F33" s="35" t="s">
        <v>32</v>
      </c>
      <c r="G33" s="17">
        <f>IFERROR(VLOOKUP(B33,'[33]MEMORIA DE CALCULO RUA TAPES'!$B$4:$T$709,19,FALSE),0)</f>
        <v>0</v>
      </c>
      <c r="H33" s="17">
        <v>3.03</v>
      </c>
      <c r="I33" s="18">
        <f>H33*G33</f>
        <v>0</v>
      </c>
    </row>
    <row r="34" spans="2:9" ht="60" hidden="1">
      <c r="B34" s="14" t="s">
        <v>60</v>
      </c>
      <c r="C34" s="34" t="s">
        <v>27</v>
      </c>
      <c r="D34" s="35" t="s">
        <v>61</v>
      </c>
      <c r="E34" s="36" t="s">
        <v>62</v>
      </c>
      <c r="F34" s="35" t="s">
        <v>32</v>
      </c>
      <c r="G34" s="17">
        <f>IFERROR(VLOOKUP(B34,'[33]MEMORIA DE CALCULO RUA TAPES'!$B$4:$T$709,19,FALSE),0)</f>
        <v>0</v>
      </c>
      <c r="H34" s="17">
        <v>4.01</v>
      </c>
      <c r="I34" s="18">
        <f>H34*G34</f>
        <v>0</v>
      </c>
    </row>
    <row r="35" spans="2:9" ht="45" hidden="1">
      <c r="B35" s="14" t="s">
        <v>63</v>
      </c>
      <c r="C35" s="34" t="s">
        <v>27</v>
      </c>
      <c r="D35" s="35">
        <v>95877</v>
      </c>
      <c r="E35" s="36" t="s">
        <v>34</v>
      </c>
      <c r="F35" s="35" t="s">
        <v>35</v>
      </c>
      <c r="G35" s="17">
        <f>IFERROR(VLOOKUP(B35,'[33]MEMORIA DE CALCULO RUA TAPES'!$B$4:$T$709,19,FALSE),0)</f>
        <v>0</v>
      </c>
      <c r="H35" s="17">
        <v>1.17</v>
      </c>
      <c r="I35" s="18">
        <f>H35*G35</f>
        <v>0</v>
      </c>
    </row>
    <row r="36" spans="2:9" hidden="1">
      <c r="B36" s="14"/>
      <c r="C36" s="15"/>
      <c r="D36" s="15"/>
      <c r="E36" s="19"/>
      <c r="F36" s="15"/>
      <c r="G36" s="17"/>
      <c r="H36" s="20" t="s">
        <v>17</v>
      </c>
      <c r="I36" s="38">
        <f>SUM(I25:I31)</f>
        <v>0</v>
      </c>
    </row>
    <row r="37" spans="2:9">
      <c r="B37" s="21" t="s">
        <v>64</v>
      </c>
      <c r="C37" s="22"/>
      <c r="D37" s="23"/>
      <c r="E37" s="12" t="s">
        <v>65</v>
      </c>
      <c r="F37" s="23"/>
      <c r="G37" s="24"/>
      <c r="H37" s="24"/>
      <c r="I37" s="25"/>
    </row>
    <row r="38" spans="2:9" ht="30">
      <c r="B38" s="14" t="s">
        <v>66</v>
      </c>
      <c r="C38" s="34" t="s">
        <v>27</v>
      </c>
      <c r="D38" s="39">
        <v>38121</v>
      </c>
      <c r="E38" s="40" t="s">
        <v>67</v>
      </c>
      <c r="F38" s="34" t="s">
        <v>16</v>
      </c>
      <c r="G38" s="17">
        <f>'MEMORIA DE CALCULO Rua Jaborand'!R80</f>
        <v>35.9</v>
      </c>
      <c r="H38" s="17">
        <v>14.88</v>
      </c>
      <c r="I38" s="18">
        <f>H38*G38</f>
        <v>534.19200000000001</v>
      </c>
    </row>
    <row r="39" spans="2:9" ht="30">
      <c r="B39" s="14" t="s">
        <v>68</v>
      </c>
      <c r="C39" s="34" t="s">
        <v>27</v>
      </c>
      <c r="D39" s="15">
        <v>13521</v>
      </c>
      <c r="E39" s="41" t="s">
        <v>69</v>
      </c>
      <c r="F39" s="34" t="s">
        <v>6</v>
      </c>
      <c r="G39" s="17">
        <f>'MEMORIA DE CALCULO Rua Jaborand'!R83</f>
        <v>2</v>
      </c>
      <c r="H39" s="17">
        <v>74.25</v>
      </c>
      <c r="I39" s="18">
        <f>H39*G39</f>
        <v>148.5</v>
      </c>
    </row>
    <row r="40" spans="2:9" hidden="1">
      <c r="B40" s="14" t="s">
        <v>70</v>
      </c>
      <c r="C40" s="34"/>
      <c r="D40" s="15"/>
      <c r="E40" s="41"/>
      <c r="F40" s="34"/>
      <c r="G40" s="17">
        <f>IFERROR(VLOOKUP(B40,'[33]MEMORIA DE CALCULO RUA TAPES'!$B$4:$T$709,19,FALSE),0)</f>
        <v>0</v>
      </c>
      <c r="H40" s="17"/>
      <c r="I40" s="18">
        <f>H40*G40</f>
        <v>0</v>
      </c>
    </row>
    <row r="41" spans="2:9">
      <c r="B41" s="14" t="s">
        <v>71</v>
      </c>
      <c r="C41" s="42" t="s">
        <v>72</v>
      </c>
      <c r="D41" s="43" t="s">
        <v>73</v>
      </c>
      <c r="E41" s="41" t="s">
        <v>74</v>
      </c>
      <c r="F41" s="34" t="s">
        <v>75</v>
      </c>
      <c r="G41" s="17">
        <f>'MEMORIA DE CALCULO Rua Jaborand'!R92</f>
        <v>0.18000000000000002</v>
      </c>
      <c r="H41" s="17">
        <v>51.21</v>
      </c>
      <c r="I41" s="18">
        <f>H41*G41</f>
        <v>9.2178000000000004</v>
      </c>
    </row>
    <row r="42" spans="2:9">
      <c r="B42" s="14" t="s">
        <v>76</v>
      </c>
      <c r="C42" s="42" t="s">
        <v>72</v>
      </c>
      <c r="D42" s="43" t="s">
        <v>77</v>
      </c>
      <c r="E42" s="41" t="s">
        <v>78</v>
      </c>
      <c r="F42" s="34" t="s">
        <v>79</v>
      </c>
      <c r="G42" s="17">
        <f>'MEMORIA DE CALCULO Rua Jaborand'!R96</f>
        <v>21.6</v>
      </c>
      <c r="H42" s="17">
        <v>20.87</v>
      </c>
      <c r="I42" s="18">
        <f>H42*G42</f>
        <v>450.79200000000003</v>
      </c>
    </row>
    <row r="43" spans="2:9">
      <c r="B43" s="14"/>
      <c r="C43" s="15"/>
      <c r="D43" s="15"/>
      <c r="E43" s="19"/>
      <c r="F43" s="15"/>
      <c r="G43" s="17"/>
      <c r="H43" s="20" t="s">
        <v>17</v>
      </c>
      <c r="I43" s="38">
        <f>SUM(I38:I42)</f>
        <v>1142.7018</v>
      </c>
    </row>
    <row r="44" spans="2:9">
      <c r="B44" s="21" t="s">
        <v>80</v>
      </c>
      <c r="C44" s="22"/>
      <c r="D44" s="23"/>
      <c r="E44" s="12" t="s">
        <v>81</v>
      </c>
      <c r="F44" s="23"/>
      <c r="G44" s="24"/>
      <c r="H44" s="24"/>
      <c r="I44" s="25"/>
    </row>
    <row r="45" spans="2:9" ht="30">
      <c r="B45" s="14" t="s">
        <v>82</v>
      </c>
      <c r="C45" s="34" t="s">
        <v>27</v>
      </c>
      <c r="D45" s="34" t="s">
        <v>83</v>
      </c>
      <c r="E45" s="44" t="s">
        <v>84</v>
      </c>
      <c r="F45" s="43" t="s">
        <v>32</v>
      </c>
      <c r="G45" s="17">
        <v>0</v>
      </c>
      <c r="H45" s="17">
        <v>218.64</v>
      </c>
      <c r="I45" s="18">
        <f t="shared" ref="I45:I53" si="1">G45*H45</f>
        <v>0</v>
      </c>
    </row>
    <row r="46" spans="2:9" ht="75">
      <c r="B46" s="14" t="s">
        <v>85</v>
      </c>
      <c r="C46" s="34" t="s">
        <v>27</v>
      </c>
      <c r="D46" s="34">
        <v>94273</v>
      </c>
      <c r="E46" s="44" t="s">
        <v>86</v>
      </c>
      <c r="F46" s="43" t="s">
        <v>87</v>
      </c>
      <c r="G46" s="17">
        <v>0</v>
      </c>
      <c r="H46" s="17">
        <v>43.02</v>
      </c>
      <c r="I46" s="18">
        <f t="shared" si="1"/>
        <v>0</v>
      </c>
    </row>
    <row r="47" spans="2:9" ht="30">
      <c r="B47" s="14" t="s">
        <v>88</v>
      </c>
      <c r="C47" s="34" t="s">
        <v>27</v>
      </c>
      <c r="D47" s="34">
        <v>94294</v>
      </c>
      <c r="E47" s="44" t="s">
        <v>89</v>
      </c>
      <c r="F47" s="43" t="s">
        <v>87</v>
      </c>
      <c r="G47" s="17">
        <v>0</v>
      </c>
      <c r="H47" s="17">
        <v>7.32</v>
      </c>
      <c r="I47" s="18">
        <f t="shared" si="1"/>
        <v>0</v>
      </c>
    </row>
    <row r="48" spans="2:9" ht="30">
      <c r="B48" s="14" t="s">
        <v>90</v>
      </c>
      <c r="C48" s="34" t="s">
        <v>27</v>
      </c>
      <c r="D48" s="34">
        <v>94283</v>
      </c>
      <c r="E48" s="44" t="s">
        <v>91</v>
      </c>
      <c r="F48" s="43" t="s">
        <v>87</v>
      </c>
      <c r="G48" s="17">
        <f>'[33]MEMORIA DE CALCULO RUA Flor Ipe'!R111</f>
        <v>0</v>
      </c>
      <c r="H48" s="17">
        <v>57.09</v>
      </c>
      <c r="I48" s="18">
        <f t="shared" si="1"/>
        <v>0</v>
      </c>
    </row>
    <row r="49" spans="2:9" ht="37.5" customHeight="1">
      <c r="B49" s="14" t="s">
        <v>92</v>
      </c>
      <c r="C49" s="34" t="s">
        <v>27</v>
      </c>
      <c r="D49" s="34">
        <v>94293</v>
      </c>
      <c r="E49" s="44" t="s">
        <v>93</v>
      </c>
      <c r="F49" s="43" t="s">
        <v>87</v>
      </c>
      <c r="G49" s="17">
        <f>'[33]MEMORIA DE CALCULO RUA Flor Ipe'!R114</f>
        <v>0</v>
      </c>
      <c r="H49" s="17">
        <v>131.12</v>
      </c>
      <c r="I49" s="18">
        <f t="shared" si="1"/>
        <v>0</v>
      </c>
    </row>
    <row r="50" spans="2:9" ht="19.5" customHeight="1">
      <c r="B50" s="14" t="s">
        <v>94</v>
      </c>
      <c r="C50" s="34" t="s">
        <v>13</v>
      </c>
      <c r="D50" s="35" t="s">
        <v>95</v>
      </c>
      <c r="E50" s="36" t="s">
        <v>96</v>
      </c>
      <c r="F50" s="35" t="s">
        <v>87</v>
      </c>
      <c r="G50" s="17">
        <v>0</v>
      </c>
      <c r="H50" s="17">
        <v>7.78</v>
      </c>
      <c r="I50" s="18">
        <f t="shared" si="1"/>
        <v>0</v>
      </c>
    </row>
    <row r="51" spans="2:9" ht="30">
      <c r="B51" s="14" t="s">
        <v>97</v>
      </c>
      <c r="C51" s="34" t="s">
        <v>13</v>
      </c>
      <c r="D51" s="35" t="s">
        <v>98</v>
      </c>
      <c r="E51" s="36" t="s">
        <v>99</v>
      </c>
      <c r="F51" s="35" t="s">
        <v>16</v>
      </c>
      <c r="G51" s="17">
        <f>'[33]MEMORIA DE CALCULO RUA Flor Ipe'!R122</f>
        <v>0</v>
      </c>
      <c r="H51" s="17">
        <v>19.010000000000002</v>
      </c>
      <c r="I51" s="18">
        <f t="shared" si="1"/>
        <v>0</v>
      </c>
    </row>
    <row r="52" spans="2:9">
      <c r="B52" s="14" t="s">
        <v>100</v>
      </c>
      <c r="C52" s="34" t="s">
        <v>101</v>
      </c>
      <c r="D52" s="35" t="s">
        <v>102</v>
      </c>
      <c r="E52" s="36" t="s">
        <v>103</v>
      </c>
      <c r="F52" s="35" t="s">
        <v>104</v>
      </c>
      <c r="G52" s="17">
        <f>'[33]MEMORIA DE CALCULO RUA Flor Ipe'!R127</f>
        <v>0</v>
      </c>
      <c r="H52" s="17">
        <v>10.56</v>
      </c>
      <c r="I52" s="18">
        <f t="shared" si="1"/>
        <v>0</v>
      </c>
    </row>
    <row r="53" spans="2:9" ht="45">
      <c r="B53" s="14" t="s">
        <v>105</v>
      </c>
      <c r="C53" s="34" t="s">
        <v>27</v>
      </c>
      <c r="D53" s="35">
        <v>95877</v>
      </c>
      <c r="E53" s="36" t="s">
        <v>34</v>
      </c>
      <c r="F53" s="35" t="s">
        <v>35</v>
      </c>
      <c r="G53" s="17">
        <f>'[33]MEMORIA DE CALCULO RUA Flor Ipe'!R131</f>
        <v>0</v>
      </c>
      <c r="H53" s="17">
        <v>1.37</v>
      </c>
      <c r="I53" s="18">
        <f t="shared" si="1"/>
        <v>0</v>
      </c>
    </row>
    <row r="54" spans="2:9">
      <c r="B54" s="14"/>
      <c r="C54" s="15"/>
      <c r="D54" s="15"/>
      <c r="E54" s="19"/>
      <c r="F54" s="15"/>
      <c r="G54" s="17"/>
      <c r="H54" s="20" t="s">
        <v>17</v>
      </c>
      <c r="I54" s="38">
        <f>SUM(I45:I53)</f>
        <v>0</v>
      </c>
    </row>
    <row r="55" spans="2:9" hidden="1">
      <c r="B55" s="21" t="s">
        <v>106</v>
      </c>
      <c r="C55" s="22"/>
      <c r="D55" s="23"/>
      <c r="E55" s="12" t="s">
        <v>107</v>
      </c>
      <c r="F55" s="23"/>
      <c r="G55" s="24"/>
      <c r="H55" s="24"/>
      <c r="I55" s="25"/>
    </row>
    <row r="56" spans="2:9" ht="30" hidden="1">
      <c r="B56" s="14" t="s">
        <v>108</v>
      </c>
      <c r="C56" s="34" t="s">
        <v>27</v>
      </c>
      <c r="D56" s="34" t="s">
        <v>83</v>
      </c>
      <c r="E56" s="41" t="s">
        <v>84</v>
      </c>
      <c r="F56" s="43" t="s">
        <v>32</v>
      </c>
      <c r="G56" s="17">
        <f>IFERROR(VLOOKUP(B56,'[33]MEMORIA DE CALCULO RUA TAPES'!$B$4:$T$709,19,FALSE),0)</f>
        <v>0</v>
      </c>
      <c r="H56" s="17">
        <v>202.17</v>
      </c>
      <c r="I56" s="18">
        <f>G56*H56</f>
        <v>0</v>
      </c>
    </row>
    <row r="57" spans="2:9" ht="75" hidden="1">
      <c r="B57" s="14" t="s">
        <v>109</v>
      </c>
      <c r="C57" s="34" t="s">
        <v>27</v>
      </c>
      <c r="D57" s="34">
        <v>94273</v>
      </c>
      <c r="E57" s="41" t="s">
        <v>86</v>
      </c>
      <c r="F57" s="43" t="s">
        <v>87</v>
      </c>
      <c r="G57" s="17">
        <f>IFERROR(VLOOKUP(B57,'[33]MEMORIA DE CALCULO RUA TAPES'!$B$4:$T$709,19,FALSE),0)</f>
        <v>0</v>
      </c>
      <c r="H57" s="17">
        <v>37.01</v>
      </c>
      <c r="I57" s="18">
        <f>G57*H57</f>
        <v>0</v>
      </c>
    </row>
    <row r="58" spans="2:9" ht="30" hidden="1">
      <c r="B58" s="14" t="s">
        <v>110</v>
      </c>
      <c r="C58" s="34" t="s">
        <v>27</v>
      </c>
      <c r="D58" s="34">
        <v>94294</v>
      </c>
      <c r="E58" s="41" t="s">
        <v>89</v>
      </c>
      <c r="F58" s="43" t="s">
        <v>87</v>
      </c>
      <c r="G58" s="17">
        <f>IFERROR(VLOOKUP(B58,'[33]MEMORIA DE CALCULO RUA TAPES'!$B$4:$T$709,19,FALSE),0)</f>
        <v>0</v>
      </c>
      <c r="H58" s="17">
        <v>6.52</v>
      </c>
      <c r="I58" s="18">
        <f>G58*H58</f>
        <v>0</v>
      </c>
    </row>
    <row r="59" spans="2:9" ht="30" hidden="1">
      <c r="B59" s="14" t="s">
        <v>111</v>
      </c>
      <c r="C59" s="34" t="s">
        <v>27</v>
      </c>
      <c r="D59" s="34">
        <v>94283</v>
      </c>
      <c r="E59" s="41" t="s">
        <v>91</v>
      </c>
      <c r="F59" s="43" t="s">
        <v>87</v>
      </c>
      <c r="G59" s="17">
        <f>IFERROR(VLOOKUP(B59,'[33]MEMORIA DE CALCULO RUA TAPES'!$B$4:$T$709,19,FALSE),0)</f>
        <v>0</v>
      </c>
      <c r="H59" s="17">
        <v>48.85</v>
      </c>
      <c r="I59" s="18">
        <f>G59*H59</f>
        <v>0</v>
      </c>
    </row>
    <row r="60" spans="2:9" ht="30" hidden="1">
      <c r="B60" s="14" t="s">
        <v>112</v>
      </c>
      <c r="C60" s="34" t="s">
        <v>27</v>
      </c>
      <c r="D60" s="34">
        <v>94293</v>
      </c>
      <c r="E60" s="41" t="s">
        <v>93</v>
      </c>
      <c r="F60" s="43" t="s">
        <v>87</v>
      </c>
      <c r="G60" s="17">
        <f>IFERROR(VLOOKUP(B60,'[33]MEMORIA DE CALCULO RUA TAPES'!$B$4:$T$709,19,FALSE),0)</f>
        <v>0</v>
      </c>
      <c r="H60" s="17">
        <v>112.2</v>
      </c>
      <c r="I60" s="18">
        <f>G60*H60</f>
        <v>0</v>
      </c>
    </row>
    <row r="61" spans="2:9" ht="30" hidden="1">
      <c r="B61" s="14" t="s">
        <v>113</v>
      </c>
      <c r="C61" s="34" t="s">
        <v>27</v>
      </c>
      <c r="D61" s="35">
        <v>97636</v>
      </c>
      <c r="E61" s="45" t="s">
        <v>57</v>
      </c>
      <c r="F61" s="35" t="s">
        <v>16</v>
      </c>
      <c r="G61" s="17">
        <f>IFERROR(VLOOKUP(B61,'[33]MEMORIA DE CALCULO RUA TAPES'!$B$4:$T$709,19,FALSE),0)</f>
        <v>0</v>
      </c>
      <c r="H61" s="17">
        <v>13.74</v>
      </c>
      <c r="I61" s="18">
        <f>H61*G61</f>
        <v>0</v>
      </c>
    </row>
    <row r="62" spans="2:9" ht="75" hidden="1">
      <c r="B62" s="14" t="s">
        <v>114</v>
      </c>
      <c r="C62" s="34" t="s">
        <v>27</v>
      </c>
      <c r="D62" s="35">
        <v>102302</v>
      </c>
      <c r="E62" s="45" t="s">
        <v>115</v>
      </c>
      <c r="F62" s="35" t="s">
        <v>32</v>
      </c>
      <c r="G62" s="17">
        <f>IFERROR(VLOOKUP(B62,'[33]MEMORIA DE CALCULO RUA TAPES'!$B$4:$T$709,19,FALSE),0)</f>
        <v>0</v>
      </c>
      <c r="H62" s="17">
        <v>7</v>
      </c>
      <c r="I62" s="18">
        <f>H62*G62</f>
        <v>0</v>
      </c>
    </row>
    <row r="63" spans="2:9" hidden="1">
      <c r="B63" s="14" t="s">
        <v>116</v>
      </c>
      <c r="C63" s="34" t="s">
        <v>101</v>
      </c>
      <c r="D63" s="35" t="s">
        <v>102</v>
      </c>
      <c r="E63" s="45" t="s">
        <v>103</v>
      </c>
      <c r="F63" s="35" t="s">
        <v>104</v>
      </c>
      <c r="G63" s="17">
        <f>IFERROR(VLOOKUP(B63,'[33]MEMORIA DE CALCULO RUA TAPES'!$B$4:$T$709,19,FALSE),0)</f>
        <v>0</v>
      </c>
      <c r="H63" s="17">
        <v>9.42</v>
      </c>
      <c r="I63" s="18">
        <f>G63*H63</f>
        <v>0</v>
      </c>
    </row>
    <row r="64" spans="2:9" ht="45" hidden="1">
      <c r="B64" s="14" t="s">
        <v>117</v>
      </c>
      <c r="C64" s="34" t="s">
        <v>27</v>
      </c>
      <c r="D64" s="35">
        <v>95877</v>
      </c>
      <c r="E64" s="45" t="s">
        <v>34</v>
      </c>
      <c r="F64" s="35" t="s">
        <v>35</v>
      </c>
      <c r="G64" s="17">
        <f>IFERROR(VLOOKUP(B64,'[33]MEMORIA DE CALCULO RUA TAPES'!$B$4:$T$709,19,FALSE),0)</f>
        <v>0</v>
      </c>
      <c r="H64" s="17">
        <v>1.17</v>
      </c>
      <c r="I64" s="18">
        <f>H64*G64</f>
        <v>0</v>
      </c>
    </row>
    <row r="65" spans="2:13" hidden="1">
      <c r="B65" s="14"/>
      <c r="C65" s="15"/>
      <c r="D65" s="15"/>
      <c r="E65" s="19"/>
      <c r="F65" s="15"/>
      <c r="G65" s="17"/>
      <c r="H65" s="20" t="s">
        <v>17</v>
      </c>
      <c r="I65" s="38">
        <f>SUM(I56:I60)</f>
        <v>0</v>
      </c>
    </row>
    <row r="66" spans="2:13">
      <c r="B66" s="46" t="s">
        <v>118</v>
      </c>
      <c r="C66" s="22"/>
      <c r="D66" s="23"/>
      <c r="E66" s="12" t="s">
        <v>119</v>
      </c>
      <c r="F66" s="23"/>
      <c r="G66" s="24"/>
      <c r="H66" s="24"/>
      <c r="I66" s="25"/>
    </row>
    <row r="67" spans="2:13">
      <c r="B67" s="14" t="s">
        <v>120</v>
      </c>
      <c r="C67" s="34" t="s">
        <v>13</v>
      </c>
      <c r="D67" s="34" t="s">
        <v>121</v>
      </c>
      <c r="E67" s="41" t="s">
        <v>122</v>
      </c>
      <c r="F67" s="34" t="s">
        <v>6</v>
      </c>
      <c r="G67" s="17">
        <v>0</v>
      </c>
      <c r="H67" s="17">
        <v>136.91</v>
      </c>
      <c r="I67" s="18">
        <f>G67*H67</f>
        <v>0</v>
      </c>
    </row>
    <row r="68" spans="2:13" hidden="1">
      <c r="B68" s="14" t="s">
        <v>123</v>
      </c>
      <c r="C68" s="34" t="s">
        <v>13</v>
      </c>
      <c r="D68" s="34">
        <v>62305</v>
      </c>
      <c r="E68" s="41" t="s">
        <v>124</v>
      </c>
      <c r="F68" s="34" t="s">
        <v>6</v>
      </c>
      <c r="G68" s="17">
        <f>IFERROR(VLOOKUP(B68,'[33]MEMORIA DE CALCULO RUA TAPES'!$B$4:$T$709,19,FALSE),0)</f>
        <v>0</v>
      </c>
      <c r="H68" s="17">
        <v>166.46</v>
      </c>
      <c r="I68" s="18">
        <f>G68*H68</f>
        <v>0</v>
      </c>
    </row>
    <row r="69" spans="2:13">
      <c r="B69" s="14" t="s">
        <v>125</v>
      </c>
      <c r="C69" s="34" t="s">
        <v>13</v>
      </c>
      <c r="D69" s="34">
        <v>62301</v>
      </c>
      <c r="E69" s="41" t="s">
        <v>126</v>
      </c>
      <c r="F69" s="34" t="s">
        <v>6</v>
      </c>
      <c r="G69" s="17">
        <f>IFERROR(VLOOKUP(B69,'[33]MEMORIA DE CALCULO RUA TAPES'!$B$4:$T$709,19,FALSE),0)</f>
        <v>0</v>
      </c>
      <c r="H69" s="17">
        <v>756.34</v>
      </c>
      <c r="I69" s="18">
        <f>G69*H69</f>
        <v>0</v>
      </c>
    </row>
    <row r="70" spans="2:13">
      <c r="B70" s="14" t="s">
        <v>127</v>
      </c>
      <c r="C70" s="34" t="s">
        <v>13</v>
      </c>
      <c r="D70" s="34">
        <v>62302</v>
      </c>
      <c r="E70" s="41" t="s">
        <v>128</v>
      </c>
      <c r="F70" s="34" t="s">
        <v>6</v>
      </c>
      <c r="G70" s="17">
        <f>IFERROR(VLOOKUP(B70,'[33]MEMORIA DE CALCULO RUA TAPES'!$B$4:$T$709,19,FALSE),0)</f>
        <v>0</v>
      </c>
      <c r="H70" s="17">
        <v>837.76</v>
      </c>
      <c r="I70" s="18">
        <f>G70*H70</f>
        <v>0</v>
      </c>
    </row>
    <row r="71" spans="2:13" s="47" customFormat="1" ht="15.75" customHeight="1">
      <c r="B71" s="14" t="s">
        <v>129</v>
      </c>
      <c r="C71" s="35" t="s">
        <v>13</v>
      </c>
      <c r="D71" s="35">
        <v>62303</v>
      </c>
      <c r="E71" s="45" t="s">
        <v>130</v>
      </c>
      <c r="F71" s="35" t="s">
        <v>6</v>
      </c>
      <c r="G71" s="17">
        <f>IFERROR(VLOOKUP(B71,'[33]MEMORIA DE CALCULO RUA TAPES'!$B$4:$T$709,19,FALSE),0)</f>
        <v>0</v>
      </c>
      <c r="H71" s="17">
        <v>919.19</v>
      </c>
      <c r="I71" s="18">
        <f>G71*H71</f>
        <v>0</v>
      </c>
    </row>
    <row r="72" spans="2:13">
      <c r="B72" s="14"/>
      <c r="C72" s="15"/>
      <c r="D72" s="15"/>
      <c r="E72" s="19"/>
      <c r="F72" s="15"/>
      <c r="G72" s="17"/>
      <c r="H72" s="20" t="s">
        <v>17</v>
      </c>
      <c r="I72" s="38">
        <f>SUM(I67:I71)</f>
        <v>0</v>
      </c>
    </row>
    <row r="73" spans="2:13" hidden="1">
      <c r="B73" s="21" t="s">
        <v>131</v>
      </c>
      <c r="C73" s="22"/>
      <c r="D73" s="23"/>
      <c r="E73" s="12" t="s">
        <v>132</v>
      </c>
      <c r="F73" s="23"/>
      <c r="G73" s="24"/>
      <c r="H73" s="24"/>
      <c r="I73" s="25"/>
    </row>
    <row r="74" spans="2:13" hidden="1">
      <c r="B74" s="48" t="s">
        <v>133</v>
      </c>
      <c r="C74" s="34" t="s">
        <v>52</v>
      </c>
      <c r="D74" s="35" t="s">
        <v>134</v>
      </c>
      <c r="E74" s="49" t="s">
        <v>135</v>
      </c>
      <c r="F74" s="35" t="s">
        <v>16</v>
      </c>
      <c r="G74" s="17">
        <f>IFERROR(VLOOKUP(B74,'[33]MEMORIA DE CALCULO RUA TAPES'!$B$4:$T$709,19,FALSE),0)</f>
        <v>0</v>
      </c>
      <c r="H74" s="17">
        <v>12.76</v>
      </c>
      <c r="I74" s="50">
        <f>G74*H74</f>
        <v>0</v>
      </c>
    </row>
    <row r="75" spans="2:13" ht="60" hidden="1">
      <c r="B75" s="48" t="s">
        <v>136</v>
      </c>
      <c r="C75" s="34" t="s">
        <v>27</v>
      </c>
      <c r="D75" s="35">
        <v>100984</v>
      </c>
      <c r="E75" s="45" t="s">
        <v>39</v>
      </c>
      <c r="F75" s="35" t="s">
        <v>32</v>
      </c>
      <c r="G75" s="17">
        <f>IFERROR(VLOOKUP(B75,'[33]MEMORIA DE CALCULO RUA TAPES'!$B$4:$T$709,19,FALSE),0)</f>
        <v>0</v>
      </c>
      <c r="H75" s="17">
        <v>5.64</v>
      </c>
      <c r="I75" s="18">
        <f>H75*G75</f>
        <v>0</v>
      </c>
    </row>
    <row r="76" spans="2:13" ht="45" hidden="1">
      <c r="B76" s="48" t="s">
        <v>137</v>
      </c>
      <c r="C76" s="34" t="s">
        <v>27</v>
      </c>
      <c r="D76" s="35">
        <v>95877</v>
      </c>
      <c r="E76" s="45" t="s">
        <v>34</v>
      </c>
      <c r="F76" s="35" t="s">
        <v>35</v>
      </c>
      <c r="G76" s="17">
        <f>IFERROR(VLOOKUP(B76,'[33]MEMORIA DE CALCULO RUA TAPES'!$B$4:$T$709,19,FALSE),0)</f>
        <v>0</v>
      </c>
      <c r="H76" s="17">
        <v>1.17</v>
      </c>
      <c r="I76" s="18">
        <f>H76*G76</f>
        <v>0</v>
      </c>
      <c r="M76" t="s">
        <v>29</v>
      </c>
    </row>
    <row r="77" spans="2:13" hidden="1">
      <c r="B77" s="14"/>
      <c r="C77" s="15"/>
      <c r="D77" s="15"/>
      <c r="E77" s="19"/>
      <c r="F77" s="15"/>
      <c r="G77" s="17"/>
      <c r="H77" s="20" t="s">
        <v>17</v>
      </c>
      <c r="I77" s="38">
        <f>SUM(I74:I76)</f>
        <v>0</v>
      </c>
    </row>
    <row r="78" spans="2:13" ht="18" customHeight="1">
      <c r="B78" s="51" t="s">
        <v>27</v>
      </c>
      <c r="C78" s="52">
        <v>44409</v>
      </c>
      <c r="D78" s="53"/>
      <c r="E78" s="54" t="s">
        <v>138</v>
      </c>
      <c r="F78" s="55" t="s">
        <v>139</v>
      </c>
      <c r="G78" s="53"/>
      <c r="H78" s="53"/>
      <c r="I78" s="56">
        <f>I77+I72+I65+I54+I43+I36+I23+I15+I12</f>
        <v>25616.950649999999</v>
      </c>
    </row>
    <row r="79" spans="2:13" ht="18" customHeight="1">
      <c r="B79" s="51" t="s">
        <v>101</v>
      </c>
      <c r="C79" s="57">
        <v>183</v>
      </c>
      <c r="D79" s="53"/>
      <c r="E79" s="54" t="s">
        <v>140</v>
      </c>
      <c r="F79" s="58">
        <v>0.24229999999999999</v>
      </c>
      <c r="G79" s="53"/>
      <c r="H79" s="53"/>
      <c r="I79" s="56">
        <f>I78*F79</f>
        <v>6206.9871424949997</v>
      </c>
    </row>
    <row r="80" spans="2:13" ht="18" customHeight="1" thickBot="1">
      <c r="B80" s="59" t="s">
        <v>52</v>
      </c>
      <c r="C80" s="60">
        <v>44378</v>
      </c>
      <c r="D80" s="61"/>
      <c r="E80" s="62" t="s">
        <v>141</v>
      </c>
      <c r="F80" s="63" t="s">
        <v>139</v>
      </c>
      <c r="G80" s="61"/>
      <c r="H80" s="61"/>
      <c r="I80" s="64">
        <f>I78+I79</f>
        <v>31823.937792494999</v>
      </c>
    </row>
    <row r="92" spans="2:9" ht="15.75">
      <c r="B92" s="732" t="s">
        <v>142</v>
      </c>
      <c r="C92" s="732"/>
      <c r="D92" s="732"/>
      <c r="E92" s="732"/>
      <c r="F92" s="732"/>
      <c r="G92" s="732"/>
      <c r="H92" s="732"/>
      <c r="I92" s="732"/>
    </row>
    <row r="93" spans="2:9" ht="15.75">
      <c r="B93" s="733" t="s">
        <v>143</v>
      </c>
      <c r="C93" s="733"/>
      <c r="D93" s="733"/>
      <c r="E93" s="733"/>
      <c r="F93" s="733"/>
      <c r="G93" s="733"/>
      <c r="H93" s="733"/>
      <c r="I93" s="733"/>
    </row>
  </sheetData>
  <mergeCells count="3">
    <mergeCell ref="B8:I8"/>
    <mergeCell ref="B92:I92"/>
    <mergeCell ref="B93:I93"/>
  </mergeCells>
  <dataValidations count="1">
    <dataValidation type="list" allowBlank="1" sqref="C64 C35 C38:C41">
      <formula1>"SINAPI,SINAPI-I,SICRO,Composição,Cotação"</formula1>
      <formula2>0</formula2>
    </dataValidation>
  </dataValidations>
  <printOptions horizontalCentered="1"/>
  <pageMargins left="0.39370078740157483" right="0.39370078740157483" top="0.98425196850393704" bottom="0.59055118110236227" header="7.874015748031496E-2" footer="7.874015748031496E-2"/>
  <pageSetup paperSize="9" scale="60" orientation="portrait" verticalDpi="597" r:id="rId1"/>
  <headerFooter>
    <oddHeader>&amp;C&amp;G</oddHead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B1:V223"/>
  <sheetViews>
    <sheetView view="pageBreakPreview" topLeftCell="A222" zoomScale="110" zoomScaleNormal="115" zoomScaleSheetLayoutView="110" zoomScalePageLayoutView="85" workbookViewId="0">
      <selection activeCell="C78" sqref="C78:C80"/>
    </sheetView>
  </sheetViews>
  <sheetFormatPr defaultRowHeight="15"/>
  <cols>
    <col min="1" max="1" width="9.140625" style="65"/>
    <col min="2" max="2" width="10.85546875" style="65" customWidth="1"/>
    <col min="3" max="3" width="9.5703125" style="65" customWidth="1"/>
    <col min="4" max="4" width="11" style="65" bestFit="1" customWidth="1"/>
    <col min="5" max="5" width="3" style="65" customWidth="1"/>
    <col min="6" max="6" width="9.140625" style="65"/>
    <col min="7" max="7" width="3.140625" style="65" customWidth="1"/>
    <col min="8" max="8" width="9.140625" style="65"/>
    <col min="9" max="9" width="5.140625" style="65" customWidth="1"/>
    <col min="10" max="10" width="9.140625" style="65"/>
    <col min="11" max="11" width="3" style="65" customWidth="1"/>
    <col min="12" max="12" width="8.5703125" style="65" customWidth="1"/>
    <col min="13" max="13" width="3.140625" style="65" customWidth="1"/>
    <col min="14" max="14" width="9.85546875" style="65" customWidth="1"/>
    <col min="15" max="15" width="3" style="65" customWidth="1"/>
    <col min="16" max="16" width="9.140625" style="65"/>
    <col min="17" max="17" width="5" style="65" customWidth="1"/>
    <col min="18" max="18" width="26" style="65" customWidth="1"/>
    <col min="19" max="19" width="7" style="65" customWidth="1"/>
    <col min="20" max="20" width="11.140625" style="65" bestFit="1" customWidth="1"/>
    <col min="21" max="21" width="12.5703125" style="65" customWidth="1"/>
    <col min="22" max="22" width="8" style="65" customWidth="1"/>
    <col min="23" max="23" width="9.140625" style="65"/>
    <col min="24" max="24" width="13.42578125" style="65" bestFit="1" customWidth="1"/>
    <col min="25" max="16384" width="9.140625" style="65"/>
  </cols>
  <sheetData>
    <row r="1" spans="2:22">
      <c r="B1" s="734" t="s">
        <v>144</v>
      </c>
      <c r="C1" s="735"/>
      <c r="D1" s="735"/>
      <c r="E1" s="735"/>
      <c r="F1" s="735"/>
      <c r="G1" s="735"/>
      <c r="H1" s="735"/>
      <c r="I1" s="735"/>
      <c r="J1" s="735"/>
      <c r="K1" s="735"/>
      <c r="L1" s="735"/>
      <c r="M1" s="735"/>
      <c r="N1" s="735"/>
      <c r="O1" s="735"/>
      <c r="P1" s="735"/>
      <c r="Q1" s="735"/>
      <c r="R1" s="735"/>
      <c r="S1" s="735"/>
      <c r="T1" s="736"/>
    </row>
    <row r="2" spans="2:22">
      <c r="B2" s="737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/>
      <c r="O2" s="738"/>
      <c r="P2" s="738"/>
      <c r="Q2" s="738"/>
      <c r="R2" s="738"/>
      <c r="S2" s="738"/>
      <c r="T2" s="739"/>
    </row>
    <row r="3" spans="2:22">
      <c r="B3" s="66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8"/>
      <c r="S3" s="68"/>
      <c r="T3" s="69"/>
    </row>
    <row r="4" spans="2:22" ht="16.5" customHeight="1">
      <c r="B4" s="70" t="s">
        <v>145</v>
      </c>
      <c r="C4" s="740" t="s">
        <v>146</v>
      </c>
      <c r="D4" s="741"/>
      <c r="E4" s="741"/>
      <c r="F4" s="741"/>
      <c r="G4" s="741"/>
      <c r="H4" s="741"/>
      <c r="I4" s="741"/>
      <c r="J4" s="741"/>
      <c r="K4" s="741"/>
      <c r="L4" s="741"/>
      <c r="M4" s="741"/>
      <c r="N4" s="741"/>
      <c r="O4" s="741"/>
      <c r="P4" s="741"/>
      <c r="Q4" s="741"/>
      <c r="R4" s="741"/>
      <c r="S4" s="70" t="s">
        <v>6</v>
      </c>
      <c r="T4" s="71" t="s">
        <v>147</v>
      </c>
    </row>
    <row r="5" spans="2:22" ht="18" customHeight="1">
      <c r="B5" s="742" t="s">
        <v>148</v>
      </c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  <c r="R5" s="742"/>
      <c r="S5" s="742"/>
      <c r="T5" s="742"/>
    </row>
    <row r="6" spans="2:22">
      <c r="B6" s="72" t="s">
        <v>10</v>
      </c>
      <c r="C6" s="73" t="str">
        <f>VLOOKUP(B6,'[33]Rua Tapes + Rua Patrich'!$B$9:$I$78,4,FALSE)</f>
        <v>SERVIÇOS PRELIMINARES</v>
      </c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5"/>
      <c r="T6" s="76"/>
      <c r="V6" s="77"/>
    </row>
    <row r="7" spans="2:22" ht="8.25" customHeight="1">
      <c r="B7" s="78"/>
      <c r="C7" s="79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1"/>
      <c r="T7" s="82"/>
      <c r="V7" s="77"/>
    </row>
    <row r="8" spans="2:22">
      <c r="B8" s="83" t="s">
        <v>12</v>
      </c>
      <c r="C8" s="84" t="str">
        <f>VLOOKUP(B8,'[33]Rua Tapes + Rua Patrich'!$B$9:$I$78,4,FALSE)</f>
        <v>PLACA DE OBRA EM CHAPA DE AÇO GALVANIZADO</v>
      </c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6" t="str">
        <f>VLOOKUP(B8,'[33]Rua Tapes + Rua Patrich'!$B$9:$I$78,5,FALSE)</f>
        <v>M2</v>
      </c>
      <c r="T8" s="87">
        <f>ROUND(R9,2)</f>
        <v>0</v>
      </c>
      <c r="V8" s="88"/>
    </row>
    <row r="9" spans="2:22">
      <c r="B9" s="83"/>
      <c r="C9" s="89"/>
      <c r="D9" s="90"/>
      <c r="E9" s="85"/>
      <c r="F9" s="85"/>
      <c r="G9" s="85"/>
      <c r="H9" s="91"/>
      <c r="I9" s="91"/>
      <c r="J9" s="91"/>
      <c r="K9" s="91"/>
      <c r="L9" s="91"/>
      <c r="M9" s="85"/>
      <c r="N9" s="85"/>
      <c r="O9" s="85"/>
      <c r="P9" s="85"/>
      <c r="Q9" s="92" t="s">
        <v>149</v>
      </c>
      <c r="R9" s="93">
        <v>0</v>
      </c>
      <c r="S9" s="94"/>
      <c r="T9" s="87"/>
      <c r="V9" s="88"/>
    </row>
    <row r="10" spans="2:22" hidden="1">
      <c r="B10" s="72" t="s">
        <v>18</v>
      </c>
      <c r="C10" s="73" t="str">
        <f>VLOOKUP(B10,'[33]Rua Tapes + Rua Patrich'!$B$9:$I$78,4,FALSE)</f>
        <v>ADM LOCAL</v>
      </c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95"/>
      <c r="T10" s="76"/>
      <c r="V10" s="77"/>
    </row>
    <row r="11" spans="2:22" hidden="1">
      <c r="B11" s="96" t="s">
        <v>20</v>
      </c>
      <c r="C11" s="84" t="str">
        <f>VLOOKUP(B11,'[33]Rua Tapes + Rua Patrich'!$B$9:$I$78,4,FALSE)</f>
        <v xml:space="preserve">COMPOSIÇÃO PARA ADMINISTRAÇÃO LOCAL 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6" t="str">
        <f>VLOOKUP(B11,'[33]Rua Tapes + Rua Patrich'!$B$9:$I$78,5,FALSE)</f>
        <v>UN</v>
      </c>
      <c r="T11" s="97"/>
    </row>
    <row r="12" spans="2:22">
      <c r="B12" s="72" t="s">
        <v>24</v>
      </c>
      <c r="C12" s="73" t="str">
        <f>VLOOKUP(B12,'[33]Rua Tapes + Rua Patrich'!$B$9:$I$78,4,FALSE)</f>
        <v>RECAPEAMENTO VIÁRIO</v>
      </c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95"/>
      <c r="T12" s="76"/>
      <c r="V12" s="77"/>
    </row>
    <row r="13" spans="2:22" s="102" customFormat="1" ht="12.75">
      <c r="B13" s="96" t="s">
        <v>26</v>
      </c>
      <c r="C13" s="98" t="str">
        <f>VLOOKUP(B13,'[33]Rua Tapes + Rua Patrich'!$B$9:$I$78,4,FALSE)</f>
        <v>EXECUÇÃO DE PINTURA DE LIGAÇÃO COM EMULSÃO ASFÁLTICA RR-2C. AF_11/2019</v>
      </c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100"/>
      <c r="S13" s="86" t="str">
        <f>VLOOKUP(B13,'[33]Rua Tapes + Rua Patrich'!$B$9:$I$78,5,FALSE)</f>
        <v>M2</v>
      </c>
      <c r="T13" s="101">
        <f>R15</f>
        <v>360.19</v>
      </c>
    </row>
    <row r="14" spans="2:22" s="102" customFormat="1" ht="12.75">
      <c r="B14" s="96"/>
      <c r="C14" s="99" t="s">
        <v>150</v>
      </c>
      <c r="D14" s="99">
        <v>360.19</v>
      </c>
      <c r="E14" s="103" t="s">
        <v>75</v>
      </c>
      <c r="F14" s="103" t="s">
        <v>151</v>
      </c>
      <c r="G14" s="99"/>
      <c r="H14" s="99" t="s">
        <v>152</v>
      </c>
      <c r="I14" s="99"/>
      <c r="J14" s="99">
        <v>0</v>
      </c>
      <c r="K14" s="99"/>
      <c r="L14" s="99"/>
      <c r="M14" s="99" t="s">
        <v>75</v>
      </c>
      <c r="N14" s="99"/>
      <c r="O14" s="99"/>
      <c r="P14" s="99"/>
      <c r="Q14" s="99"/>
      <c r="R14" s="100">
        <f>D14-J14</f>
        <v>360.19</v>
      </c>
      <c r="S14" s="104"/>
      <c r="T14" s="96"/>
    </row>
    <row r="15" spans="2:22" s="102" customFormat="1" ht="12.75">
      <c r="B15" s="96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 t="s">
        <v>153</v>
      </c>
      <c r="R15" s="100">
        <f>R14</f>
        <v>360.19</v>
      </c>
      <c r="S15" s="104"/>
      <c r="T15" s="96"/>
    </row>
    <row r="16" spans="2:22" s="102" customFormat="1" ht="12.75">
      <c r="B16" s="96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100"/>
      <c r="S16" s="105"/>
      <c r="T16" s="96"/>
    </row>
    <row r="17" spans="2:20" s="102" customFormat="1" ht="12.75">
      <c r="B17" s="96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100"/>
      <c r="S17" s="105"/>
      <c r="T17" s="96"/>
    </row>
    <row r="18" spans="2:20" s="102" customFormat="1" ht="12.75">
      <c r="B18" s="96" t="s">
        <v>30</v>
      </c>
      <c r="C18" s="98" t="str">
        <f>VLOOKUP(B18,'[33]Rua Tapes + Rua Patrich'!$B$9:$I$78,4,FALSE)</f>
        <v>EXECUÇÃO DE PAVIMENTO COM APLICAÇÃO DE CONCRETO ASFÁLTICO, CAMADA DE ROLAMENTO - EXCLUSIVE CARGA E TRANSPORTE. AF_11/2019</v>
      </c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100"/>
      <c r="S18" s="86" t="str">
        <f>VLOOKUP(B18,'[33]Rua Tapes + Rua Patrich'!$B$9:$I$78,5,FALSE)</f>
        <v>M3</v>
      </c>
      <c r="T18" s="101">
        <f>R20</f>
        <v>18.009499999999999</v>
      </c>
    </row>
    <row r="19" spans="2:20" s="102" customFormat="1" ht="12.75">
      <c r="B19" s="96"/>
      <c r="C19" s="99" t="s">
        <v>150</v>
      </c>
      <c r="D19" s="99">
        <f>D14</f>
        <v>360.19</v>
      </c>
      <c r="E19" s="103" t="s">
        <v>75</v>
      </c>
      <c r="F19" s="103" t="s">
        <v>154</v>
      </c>
      <c r="G19" s="99"/>
      <c r="H19" s="103">
        <v>0.05</v>
      </c>
      <c r="I19" s="99"/>
      <c r="J19" s="99"/>
      <c r="K19" s="99"/>
      <c r="L19" s="99"/>
      <c r="M19" s="99"/>
      <c r="N19" s="99"/>
      <c r="O19" s="99"/>
      <c r="P19" s="99"/>
      <c r="Q19" s="99"/>
      <c r="R19" s="100">
        <f>D19*H19</f>
        <v>18.009499999999999</v>
      </c>
      <c r="S19" s="104"/>
      <c r="T19" s="96"/>
    </row>
    <row r="20" spans="2:20" s="102" customFormat="1" ht="12.75">
      <c r="B20" s="96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 t="s">
        <v>153</v>
      </c>
      <c r="R20" s="100">
        <f>R19</f>
        <v>18.009499999999999</v>
      </c>
      <c r="S20" s="104"/>
      <c r="T20" s="96"/>
    </row>
    <row r="21" spans="2:20" s="102" customFormat="1" ht="12.75">
      <c r="B21" s="96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100"/>
      <c r="S21" s="105"/>
      <c r="T21" s="96"/>
    </row>
    <row r="22" spans="2:20" s="102" customFormat="1" ht="12.75">
      <c r="B22" s="96"/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  <c r="O22" s="99"/>
      <c r="P22" s="99"/>
      <c r="Q22" s="99"/>
      <c r="R22" s="100"/>
      <c r="S22" s="105"/>
      <c r="T22" s="96"/>
    </row>
    <row r="23" spans="2:20" s="102" customFormat="1" ht="12.75">
      <c r="B23" s="96" t="s">
        <v>33</v>
      </c>
      <c r="C23" s="98" t="str">
        <f>VLOOKUP(B23,'[33]Rua Tapes + Rua Patrich'!$B$9:$I$78,4,FALSE)</f>
        <v xml:space="preserve">	TRANSPORTE COM CAMINHÃO BASCULANTE DE 18 M³, EM VIA URBANA PAVIMENTADA, DMT ATÉ 30 KM (UNIDADE: M3XKM). AF_07/2020</v>
      </c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100"/>
      <c r="S23" s="86" t="str">
        <f>VLOOKUP(B23,'[33]Rua Tapes + Rua Patrich'!$B$9:$I$78,5,FALSE)</f>
        <v>M3XKM</v>
      </c>
      <c r="T23" s="106">
        <f>R25</f>
        <v>196.30355</v>
      </c>
    </row>
    <row r="24" spans="2:20" s="102" customFormat="1" ht="12.75">
      <c r="B24" s="96"/>
      <c r="C24" s="99" t="s">
        <v>155</v>
      </c>
      <c r="D24" s="99">
        <f>R20</f>
        <v>18.009499999999999</v>
      </c>
      <c r="E24" s="103" t="s">
        <v>154</v>
      </c>
      <c r="F24" s="99" t="s">
        <v>156</v>
      </c>
      <c r="G24" s="99"/>
      <c r="H24" s="99"/>
      <c r="I24" s="99" t="s">
        <v>157</v>
      </c>
      <c r="J24" s="99">
        <v>10.9</v>
      </c>
      <c r="K24" s="99"/>
      <c r="L24" s="99"/>
      <c r="M24" s="99"/>
      <c r="N24" s="99"/>
      <c r="O24" s="99"/>
      <c r="P24" s="99"/>
      <c r="Q24" s="99"/>
      <c r="R24" s="100">
        <f>D24*J24</f>
        <v>196.30355</v>
      </c>
      <c r="S24" s="104"/>
      <c r="T24" s="96"/>
    </row>
    <row r="25" spans="2:20" s="102" customFormat="1" ht="12.75">
      <c r="B25" s="96"/>
      <c r="C25" s="99"/>
      <c r="D25" s="99"/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 t="s">
        <v>153</v>
      </c>
      <c r="R25" s="100">
        <f>R24</f>
        <v>196.30355</v>
      </c>
      <c r="S25" s="104"/>
      <c r="T25" s="96"/>
    </row>
    <row r="26" spans="2:20" s="102" customFormat="1" ht="12.75">
      <c r="B26" s="96" t="s">
        <v>36</v>
      </c>
      <c r="C26" s="98" t="str">
        <f>VLOOKUP(B26,'[33]Rua Tapes + Rua Patrich'!$B$9:$I$78,4,FALSE)</f>
        <v>FRESAGEM DE PAVIMENTO ASFÁLTICO (PROFUNDIDADE ATÉ 5,0 CM) - EXCLUSIVE TRANSPORTE. AF_11/2019</v>
      </c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86" t="str">
        <f>VLOOKUP(B26,'[33]Rua Tapes + Rua Patrich'!$B$9:$I$78,5,FALSE)</f>
        <v>M2</v>
      </c>
      <c r="T26" s="106">
        <f>R27</f>
        <v>360.19</v>
      </c>
    </row>
    <row r="27" spans="2:20" s="102" customFormat="1" ht="12.75">
      <c r="B27" s="96"/>
      <c r="C27" s="99" t="s">
        <v>150</v>
      </c>
      <c r="D27" s="99">
        <f>R15</f>
        <v>360.19</v>
      </c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107" t="s">
        <v>149</v>
      </c>
      <c r="R27" s="100">
        <f>D27</f>
        <v>360.19</v>
      </c>
      <c r="S27" s="104"/>
      <c r="T27" s="96"/>
    </row>
    <row r="28" spans="2:20" s="102" customFormat="1" ht="12.75">
      <c r="B28" s="96"/>
      <c r="C28" s="99"/>
      <c r="D28" s="99"/>
      <c r="E28" s="99"/>
      <c r="F28" s="99"/>
      <c r="G28" s="99"/>
      <c r="H28" s="99"/>
      <c r="I28" s="99"/>
      <c r="J28" s="99"/>
      <c r="K28" s="99"/>
      <c r="L28" s="99"/>
      <c r="M28" s="99"/>
      <c r="N28" s="99"/>
      <c r="O28" s="99"/>
      <c r="P28" s="99"/>
      <c r="Q28" s="99"/>
      <c r="R28" s="100"/>
      <c r="S28" s="104"/>
      <c r="T28" s="96"/>
    </row>
    <row r="29" spans="2:20" s="111" customFormat="1" ht="28.5" customHeight="1">
      <c r="B29" s="108" t="s">
        <v>38</v>
      </c>
      <c r="C29" s="743" t="str">
        <f>VLOOKUP(B29,'[33]Rua Tapes + Rua Patrich'!$B$9:$I$78,4,FALSE)</f>
        <v xml:space="preserve">	CARGA, MANOBRA E DESCARGA DE ENTULHO EM CAMINHÃO BASCULANTE 18 M³ - CARGA COM ESCAVADEIRA HIDRÁULICA (CAÇAMBA DE 0,80 M³ / 111 HP) E DESCARGA LIVRE (UNIDADE: M3). AF_07/2020</v>
      </c>
      <c r="D29" s="744"/>
      <c r="E29" s="744"/>
      <c r="F29" s="744"/>
      <c r="G29" s="744"/>
      <c r="H29" s="744"/>
      <c r="I29" s="744"/>
      <c r="J29" s="744"/>
      <c r="K29" s="744"/>
      <c r="L29" s="744"/>
      <c r="M29" s="744"/>
      <c r="N29" s="744"/>
      <c r="O29" s="744"/>
      <c r="P29" s="744"/>
      <c r="Q29" s="744"/>
      <c r="R29" s="745"/>
      <c r="S29" s="109" t="str">
        <f>VLOOKUP(B29,'[33]Rua Tapes + Rua Patrich'!$B$9:$I$78,5,FALSE)</f>
        <v>M3</v>
      </c>
      <c r="T29" s="110">
        <f>R31</f>
        <v>18.009499999999999</v>
      </c>
    </row>
    <row r="30" spans="2:20" s="102" customFormat="1" ht="12.75">
      <c r="B30" s="96"/>
      <c r="C30" s="99" t="s">
        <v>155</v>
      </c>
      <c r="D30" s="99">
        <f>R27</f>
        <v>360.19</v>
      </c>
      <c r="E30" s="103" t="s">
        <v>154</v>
      </c>
      <c r="F30" s="99">
        <v>0.05</v>
      </c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/>
      <c r="R30" s="100">
        <f>D30*F30</f>
        <v>18.009499999999999</v>
      </c>
      <c r="S30" s="104"/>
      <c r="T30" s="96"/>
    </row>
    <row r="31" spans="2:20" s="102" customFormat="1" ht="12.75">
      <c r="B31" s="96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 t="s">
        <v>153</v>
      </c>
      <c r="R31" s="100">
        <f>R30</f>
        <v>18.009499999999999</v>
      </c>
      <c r="S31" s="104"/>
      <c r="T31" s="96"/>
    </row>
    <row r="32" spans="2:20" s="102" customFormat="1" ht="12.75">
      <c r="B32" s="96"/>
      <c r="C32" s="99"/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100"/>
      <c r="S32" s="104"/>
      <c r="T32" s="96"/>
    </row>
    <row r="33" spans="2:20" s="102" customFormat="1" ht="12.75">
      <c r="B33" s="96" t="s">
        <v>40</v>
      </c>
      <c r="C33" s="98" t="str">
        <f>VLOOKUP(B33,'[33]Rua Tapes + Rua Patrich'!$B$9:$I$78,4,FALSE)</f>
        <v xml:space="preserve">	TRANSPORTE COM CAMINHÃO BASCULANTE DE 18 M³, EM VIA URBANA PAVIMENTADA, DMT ATÉ 30 KM (UNIDADE: M3XKM). AF_07/2020</v>
      </c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86" t="str">
        <f>VLOOKUP(B33,'[33]Rua Tapes + Rua Patrich'!$B$9:$I$78,5,FALSE)</f>
        <v>M3XKM</v>
      </c>
      <c r="T33" s="106">
        <f>R34</f>
        <v>54.028499999999994</v>
      </c>
    </row>
    <row r="34" spans="2:20" s="102" customFormat="1" ht="12.75">
      <c r="B34" s="96"/>
      <c r="C34" s="99" t="s">
        <v>155</v>
      </c>
      <c r="D34" s="99">
        <f>R31</f>
        <v>18.009499999999999</v>
      </c>
      <c r="E34" s="103" t="s">
        <v>154</v>
      </c>
      <c r="F34" s="99" t="s">
        <v>158</v>
      </c>
      <c r="G34" s="99"/>
      <c r="H34" s="99"/>
      <c r="I34" s="99" t="s">
        <v>157</v>
      </c>
      <c r="J34" s="99">
        <v>3</v>
      </c>
      <c r="K34" s="99"/>
      <c r="L34" s="99"/>
      <c r="M34" s="99"/>
      <c r="N34" s="99"/>
      <c r="O34" s="99"/>
      <c r="P34" s="99"/>
      <c r="Q34" s="99"/>
      <c r="R34" s="100">
        <f>D34*J34</f>
        <v>54.028499999999994</v>
      </c>
      <c r="S34" s="104"/>
      <c r="T34" s="96"/>
    </row>
    <row r="35" spans="2:20" s="102" customFormat="1" ht="12.75">
      <c r="B35" s="96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 t="s">
        <v>153</v>
      </c>
      <c r="R35" s="100">
        <f>R34</f>
        <v>54.028499999999994</v>
      </c>
      <c r="S35" s="104"/>
      <c r="T35" s="96"/>
    </row>
    <row r="36" spans="2:20" s="102" customFormat="1" ht="12.75" hidden="1">
      <c r="B36" s="72" t="s">
        <v>41</v>
      </c>
      <c r="C36" s="73" t="str">
        <f>VLOOKUP(B36,'[33]Rua Tapes + Rua Patrich'!$B$9:$I$78,4,FALSE)</f>
        <v xml:space="preserve">RECUPERAÇÃO DE PAVIMENTO </v>
      </c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95"/>
      <c r="T36" s="76"/>
    </row>
    <row r="37" spans="2:20" s="102" customFormat="1" ht="12.75" hidden="1">
      <c r="B37" s="96" t="s">
        <v>43</v>
      </c>
      <c r="C37" s="84" t="str">
        <f>VLOOKUP(B37,'[33]Rua Tapes + Rua Patrich'!$B$9:$I$78,4,FALSE)</f>
        <v>EXECUÇÃO DE PAVIMENTO COM APLICAÇÃO DE CONCRETO ASFÁLTICO, CAMADA DE ROLAMENTO - EXCLUSIVE CARGA E TRANSPORTE. AF_11/2019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112"/>
      <c r="S37" s="86" t="str">
        <f>VLOOKUP(B37,'[33]Rua Tapes + Rua Patrich'!$B$9:$I$78,5,FALSE)</f>
        <v>M3</v>
      </c>
      <c r="T37" s="106">
        <f>R39</f>
        <v>0</v>
      </c>
    </row>
    <row r="38" spans="2:20" s="102" customFormat="1" ht="12.75" hidden="1">
      <c r="B38" s="96"/>
      <c r="C38" s="85" t="s">
        <v>150</v>
      </c>
      <c r="D38" s="113">
        <v>0</v>
      </c>
      <c r="E38" s="85"/>
      <c r="F38" s="85" t="s">
        <v>154</v>
      </c>
      <c r="G38" s="85"/>
      <c r="H38" s="85">
        <v>0.05</v>
      </c>
      <c r="I38" s="85"/>
      <c r="J38" s="85"/>
      <c r="K38" s="85"/>
      <c r="L38" s="85"/>
      <c r="M38" s="85"/>
      <c r="N38" s="85"/>
      <c r="O38" s="85"/>
      <c r="P38" s="85"/>
      <c r="Q38" s="85"/>
      <c r="R38" s="114">
        <f>D38*H38</f>
        <v>0</v>
      </c>
      <c r="S38" s="104"/>
      <c r="T38" s="96"/>
    </row>
    <row r="39" spans="2:20" s="102" customFormat="1" ht="12.75" hidden="1">
      <c r="B39" s="96"/>
      <c r="C39" s="85"/>
      <c r="D39" s="85"/>
      <c r="E39" s="11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 t="s">
        <v>153</v>
      </c>
      <c r="R39" s="114">
        <f>R38</f>
        <v>0</v>
      </c>
      <c r="S39" s="104"/>
      <c r="T39" s="96"/>
    </row>
    <row r="40" spans="2:20" s="102" customFormat="1" ht="12.75" hidden="1">
      <c r="B40" s="96"/>
      <c r="C40" s="85"/>
      <c r="D40" s="85"/>
      <c r="E40" s="11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112"/>
      <c r="S40" s="104"/>
      <c r="T40" s="96"/>
    </row>
    <row r="41" spans="2:20" s="102" customFormat="1" ht="12.75" hidden="1">
      <c r="B41" s="116" t="s">
        <v>44</v>
      </c>
      <c r="C41" s="84" t="str">
        <f>VLOOKUP(B41,'[33]Rua Tapes + Rua Patrich'!$B$9:$I$78,4,FALSE)</f>
        <v>EXECUÇÃO DE IMPRIMAÇÃO COM ASFALTO DILUÍDO CM-30. AF_11/2019</v>
      </c>
      <c r="D41" s="85"/>
      <c r="E41" s="11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112"/>
      <c r="S41" s="86" t="str">
        <f>VLOOKUP(B41,'[33]Rua Tapes + Rua Patrich'!$B$9:$I$78,5,FALSE)</f>
        <v>M2</v>
      </c>
      <c r="T41" s="106">
        <f>R43</f>
        <v>0</v>
      </c>
    </row>
    <row r="42" spans="2:20" s="102" customFormat="1" ht="12.75" hidden="1">
      <c r="B42" s="96"/>
      <c r="C42" s="85" t="s">
        <v>150</v>
      </c>
      <c r="D42" s="113">
        <f>D38</f>
        <v>0</v>
      </c>
      <c r="E42" s="11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114">
        <f>D42</f>
        <v>0</v>
      </c>
      <c r="S42" s="104"/>
      <c r="T42" s="96"/>
    </row>
    <row r="43" spans="2:20" s="102" customFormat="1" ht="12.75" hidden="1">
      <c r="B43" s="96"/>
      <c r="C43" s="85"/>
      <c r="D43" s="85"/>
      <c r="E43" s="11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 t="s">
        <v>153</v>
      </c>
      <c r="R43" s="114">
        <f>R42</f>
        <v>0</v>
      </c>
      <c r="S43" s="104"/>
      <c r="T43" s="96"/>
    </row>
    <row r="44" spans="2:20" s="102" customFormat="1" ht="12.75" hidden="1">
      <c r="B44" s="96" t="s">
        <v>46</v>
      </c>
      <c r="C44" s="84" t="str">
        <f>VLOOKUP(B44,'[33]Rua Tapes + Rua Patrich'!$B$9:$I$78,4,FALSE)</f>
        <v>EXECUÇÃO DE PINTURA DE LIGAÇÃO COM EMULSÃO ASFÁLTICA RR-2C. AF_11/2019</v>
      </c>
      <c r="D44" s="85"/>
      <c r="E44" s="11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112"/>
      <c r="S44" s="86" t="str">
        <f>VLOOKUP(B44,'[33]Rua Tapes + Rua Patrich'!$B$9:$I$78,5,FALSE)</f>
        <v>M2</v>
      </c>
      <c r="T44" s="106">
        <f>R46</f>
        <v>0</v>
      </c>
    </row>
    <row r="45" spans="2:20" s="102" customFormat="1" ht="12.75" hidden="1">
      <c r="B45" s="96"/>
      <c r="C45" s="85" t="s">
        <v>150</v>
      </c>
      <c r="D45" s="113">
        <f>D42</f>
        <v>0</v>
      </c>
      <c r="E45" s="11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114">
        <f>D45</f>
        <v>0</v>
      </c>
      <c r="S45" s="104"/>
      <c r="T45" s="96"/>
    </row>
    <row r="46" spans="2:20" s="102" customFormat="1" ht="12.75" hidden="1">
      <c r="B46" s="96"/>
      <c r="C46" s="85"/>
      <c r="D46" s="85"/>
      <c r="E46" s="11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 t="s">
        <v>153</v>
      </c>
      <c r="R46" s="114">
        <f>R45</f>
        <v>0</v>
      </c>
      <c r="S46" s="104"/>
      <c r="T46" s="96"/>
    </row>
    <row r="47" spans="2:20" s="102" customFormat="1" ht="12.75" hidden="1">
      <c r="B47" s="96"/>
      <c r="C47" s="85"/>
      <c r="D47" s="85"/>
      <c r="E47" s="11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112"/>
      <c r="S47" s="104"/>
      <c r="T47" s="96"/>
    </row>
    <row r="48" spans="2:20" s="102" customFormat="1" ht="12.75" hidden="1">
      <c r="B48" s="96" t="s">
        <v>47</v>
      </c>
      <c r="C48" s="84" t="str">
        <f>VLOOKUP(B48,'[33]Rua Tapes + Rua Patrich'!$B$9:$I$78,4,FALSE)</f>
        <v>EXECUÇÃO E COMPACTAÇÃO DE BASE E OU SUB BASE PARA PAVIMENTAÇÃO DE BRITA GRADUADA SIMPLES - EXCLUSIVE CARGA E TRANSPORTE. AF_11/2019</v>
      </c>
      <c r="D48" s="85"/>
      <c r="E48" s="85"/>
      <c r="F48" s="85"/>
      <c r="G48" s="85"/>
      <c r="H48" s="85"/>
      <c r="I48" s="85">
        <f>SUM(I39:I47)</f>
        <v>0</v>
      </c>
      <c r="J48" s="85"/>
      <c r="K48" s="85"/>
      <c r="L48" s="85"/>
      <c r="M48" s="85"/>
      <c r="N48" s="85"/>
      <c r="O48" s="85"/>
      <c r="P48" s="85"/>
      <c r="Q48" s="85"/>
      <c r="R48" s="112"/>
      <c r="S48" s="86" t="str">
        <f>VLOOKUP(B48,'[33]Rua Tapes + Rua Patrich'!$B$9:$I$78,5,FALSE)</f>
        <v>M3</v>
      </c>
      <c r="T48" s="106">
        <f>R50</f>
        <v>0</v>
      </c>
    </row>
    <row r="49" spans="2:20" s="102" customFormat="1" ht="12.75" hidden="1">
      <c r="B49" s="96"/>
      <c r="C49" s="85" t="s">
        <v>150</v>
      </c>
      <c r="D49" s="113">
        <f>D45</f>
        <v>0</v>
      </c>
      <c r="E49" s="85"/>
      <c r="F49" s="85" t="s">
        <v>154</v>
      </c>
      <c r="G49" s="85"/>
      <c r="H49" s="99">
        <v>0.2</v>
      </c>
      <c r="I49" s="85"/>
      <c r="J49" s="85"/>
      <c r="K49" s="85"/>
      <c r="L49" s="85"/>
      <c r="M49" s="85"/>
      <c r="N49" s="85"/>
      <c r="O49" s="85"/>
      <c r="P49" s="85"/>
      <c r="Q49" s="85"/>
      <c r="R49" s="114">
        <f>D49*H49</f>
        <v>0</v>
      </c>
      <c r="S49" s="104"/>
      <c r="T49" s="96"/>
    </row>
    <row r="50" spans="2:20" s="102" customFormat="1" ht="12.75" hidden="1">
      <c r="B50" s="96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 t="s">
        <v>153</v>
      </c>
      <c r="R50" s="114">
        <f>R49</f>
        <v>0</v>
      </c>
      <c r="S50" s="104"/>
      <c r="T50" s="96"/>
    </row>
    <row r="51" spans="2:20" s="102" customFormat="1" ht="12.75" hidden="1">
      <c r="B51" s="96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114"/>
      <c r="S51" s="104"/>
      <c r="T51" s="96"/>
    </row>
    <row r="52" spans="2:20" s="102" customFormat="1" ht="33.75" hidden="1" customHeight="1">
      <c r="B52" s="96" t="s">
        <v>49</v>
      </c>
      <c r="C52" s="746" t="str">
        <f>VLOOKUP(B52,'[33]Rua Tapes + Rua Patrich'!$B$9:$I$78,4,FALSE)</f>
        <v>EXECUÇÃO E COMPACTAÇÃO DE BASE E OU SUB BASE PARA PAVIMENTAÇÃO DE SOLO ESTABILIZADO GRANULOMETRICAMENTE SEM MISTURA DE SOLOS - EXCLUSIVE SOLO, ESCAVAÇÃO, CARGA E TRANSPORTE. AF_11/2019</v>
      </c>
      <c r="D52" s="747"/>
      <c r="E52" s="747"/>
      <c r="F52" s="747"/>
      <c r="G52" s="747"/>
      <c r="H52" s="747"/>
      <c r="I52" s="747"/>
      <c r="J52" s="747"/>
      <c r="K52" s="747"/>
      <c r="L52" s="747"/>
      <c r="M52" s="747"/>
      <c r="N52" s="747"/>
      <c r="O52" s="747"/>
      <c r="P52" s="747"/>
      <c r="Q52" s="747"/>
      <c r="R52" s="748"/>
      <c r="S52" s="86" t="str">
        <f>VLOOKUP(B52,'[33]Rua Tapes + Rua Patrich'!$B$9:$I$78,5,FALSE)</f>
        <v>M3</v>
      </c>
      <c r="T52" s="106">
        <f>R54</f>
        <v>0</v>
      </c>
    </row>
    <row r="53" spans="2:20" s="102" customFormat="1" ht="12.75" hidden="1">
      <c r="B53" s="96"/>
      <c r="C53" s="85" t="s">
        <v>150</v>
      </c>
      <c r="D53" s="113">
        <f>D49</f>
        <v>0</v>
      </c>
      <c r="E53" s="85"/>
      <c r="F53" s="85" t="s">
        <v>154</v>
      </c>
      <c r="G53" s="85"/>
      <c r="H53" s="99">
        <v>0.2</v>
      </c>
      <c r="I53" s="85"/>
      <c r="J53" s="85"/>
      <c r="K53" s="85"/>
      <c r="L53" s="85"/>
      <c r="M53" s="85"/>
      <c r="N53" s="85"/>
      <c r="O53" s="85"/>
      <c r="P53" s="85"/>
      <c r="Q53" s="85"/>
      <c r="R53" s="114">
        <f>D53*H53</f>
        <v>0</v>
      </c>
      <c r="S53" s="104"/>
      <c r="T53" s="96"/>
    </row>
    <row r="54" spans="2:20" s="102" customFormat="1" ht="12.75" hidden="1">
      <c r="B54" s="96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 t="s">
        <v>153</v>
      </c>
      <c r="R54" s="114">
        <f>R53</f>
        <v>0</v>
      </c>
      <c r="S54" s="104"/>
      <c r="T54" s="96"/>
    </row>
    <row r="55" spans="2:20" s="102" customFormat="1" ht="12.75" hidden="1">
      <c r="B55" s="96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112"/>
      <c r="S55" s="104"/>
      <c r="T55" s="96"/>
    </row>
    <row r="56" spans="2:20" s="102" customFormat="1" ht="12.75" hidden="1">
      <c r="B56" s="96" t="s">
        <v>51</v>
      </c>
      <c r="C56" s="84" t="str">
        <f>VLOOKUP(B56,'[33]Rua Tapes + Rua Patrich'!$B$9:$I$78,4,FALSE)</f>
        <v>CARGA, DESCARGA E TRANSPORTE DE CONCRETO ASFÁLTICO ATÉ A DISTÂNCIA MÉDIA DE IDA E VOLTA DE 1KM</v>
      </c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112"/>
      <c r="S56" s="86" t="str">
        <f>VLOOKUP(B56,'[33]Rua Tapes + Rua Patrich'!$B$9:$I$78,5,FALSE)</f>
        <v>M3</v>
      </c>
      <c r="T56" s="106">
        <f>R58</f>
        <v>0</v>
      </c>
    </row>
    <row r="57" spans="2:20" s="102" customFormat="1" ht="12.75" hidden="1">
      <c r="B57" s="96"/>
      <c r="C57" s="85" t="s">
        <v>155</v>
      </c>
      <c r="D57" s="117">
        <f>R54</f>
        <v>0</v>
      </c>
      <c r="E57" s="85" t="s">
        <v>154</v>
      </c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100">
        <f>D57</f>
        <v>0</v>
      </c>
      <c r="S57" s="104"/>
      <c r="T57" s="96"/>
    </row>
    <row r="58" spans="2:20" s="102" customFormat="1" ht="12.75" hidden="1">
      <c r="B58" s="96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 t="s">
        <v>153</v>
      </c>
      <c r="R58" s="114">
        <f>R57</f>
        <v>0</v>
      </c>
      <c r="S58" s="104"/>
      <c r="T58" s="106"/>
    </row>
    <row r="59" spans="2:20" s="102" customFormat="1" ht="12.75" hidden="1">
      <c r="B59" s="96" t="s">
        <v>55</v>
      </c>
      <c r="C59" s="84" t="str">
        <f>VLOOKUP(B59,'[33]Rua Tapes + Rua Patrich'!$B$9:$I$78,4,FALSE)</f>
        <v xml:space="preserve">	TRANSPORTE COM CAMINHÃO BASCULANTE DE 18 M³, EM VIA URBANA PAVIMENTADA, DMT ATÉ 30 KM (UNIDADE: M3XKM). AF_07/2020</v>
      </c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112"/>
      <c r="S59" s="86" t="str">
        <f>VLOOKUP(B59,'[33]Rua Tapes + Rua Patrich'!$B$9:$I$78,5,FALSE)</f>
        <v>M3XKM</v>
      </c>
      <c r="T59" s="106">
        <f>R61</f>
        <v>0</v>
      </c>
    </row>
    <row r="60" spans="2:20" s="102" customFormat="1" ht="12.75" hidden="1">
      <c r="B60" s="96"/>
      <c r="C60" s="85" t="s">
        <v>155</v>
      </c>
      <c r="D60" s="117">
        <f>R57</f>
        <v>0</v>
      </c>
      <c r="E60" s="85" t="s">
        <v>154</v>
      </c>
      <c r="F60" s="85" t="s">
        <v>156</v>
      </c>
      <c r="G60" s="85"/>
      <c r="H60" s="85"/>
      <c r="I60" s="85" t="s">
        <v>157</v>
      </c>
      <c r="J60" s="85"/>
      <c r="K60" s="85"/>
      <c r="L60" s="85"/>
      <c r="M60" s="85"/>
      <c r="N60" s="85"/>
      <c r="O60" s="85"/>
      <c r="P60" s="85"/>
      <c r="Q60" s="85"/>
      <c r="R60" s="100">
        <f>D60*J60</f>
        <v>0</v>
      </c>
      <c r="S60" s="104"/>
      <c r="T60" s="96"/>
    </row>
    <row r="61" spans="2:20" s="102" customFormat="1" ht="12.75" hidden="1">
      <c r="B61" s="96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 t="s">
        <v>153</v>
      </c>
      <c r="R61" s="114">
        <f>R60</f>
        <v>0</v>
      </c>
      <c r="S61" s="104"/>
      <c r="T61" s="96"/>
    </row>
    <row r="62" spans="2:20" s="102" customFormat="1" ht="12.75" hidden="1">
      <c r="B62" s="96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113"/>
      <c r="S62" s="94"/>
      <c r="T62" s="96"/>
    </row>
    <row r="63" spans="2:20" s="102" customFormat="1" ht="12.75" hidden="1">
      <c r="B63" s="96" t="s">
        <v>56</v>
      </c>
      <c r="C63" s="84" t="str">
        <f>VLOOKUP(B63,'[33]Rua Tapes + Rua Patrich'!$B$9:$I$78,4,FALSE)</f>
        <v>DEMOLIÇÃO PARCIAL DE PAVIMENTO ASFÁLTICO, DE FORMA MECANIZADA, SEM REAPROVEITAMENTO. AF_12/2017</v>
      </c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94" t="str">
        <f>VLOOKUP(B63,'[33]Rua Tapes + Rua Patrich'!$B$9:$I$78,5,FALSE)</f>
        <v>M2</v>
      </c>
      <c r="T63" s="106">
        <f>R64</f>
        <v>0</v>
      </c>
    </row>
    <row r="64" spans="2:20" s="102" customFormat="1" ht="12.75" hidden="1">
      <c r="B64" s="96"/>
      <c r="C64" s="85" t="s">
        <v>150</v>
      </c>
      <c r="D64" s="113">
        <v>0</v>
      </c>
      <c r="E64" s="85"/>
      <c r="F64" s="85"/>
      <c r="G64" s="85"/>
      <c r="H64" s="99"/>
      <c r="I64" s="85"/>
      <c r="J64" s="85"/>
      <c r="K64" s="85"/>
      <c r="L64" s="85"/>
      <c r="M64" s="85"/>
      <c r="N64" s="85"/>
      <c r="O64" s="85"/>
      <c r="P64" s="85"/>
      <c r="Q64" s="118" t="s">
        <v>149</v>
      </c>
      <c r="R64" s="114">
        <f>D64</f>
        <v>0</v>
      </c>
      <c r="S64" s="104"/>
      <c r="T64" s="96"/>
    </row>
    <row r="65" spans="2:20" s="102" customFormat="1" ht="12.75" hidden="1">
      <c r="B65" s="96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112"/>
      <c r="S65" s="104"/>
      <c r="T65" s="96"/>
    </row>
    <row r="66" spans="2:20" s="102" customFormat="1" ht="12.75" hidden="1">
      <c r="B66" s="96" t="s">
        <v>58</v>
      </c>
      <c r="C66" s="84" t="str">
        <f>VLOOKUP(B66,'[33]Rua Tapes + Rua Patrich'!$B$9:$I$78,4,FALSE)</f>
        <v>ESCAVAÇÃO HORIZONTAL EM SOLO DE 1A CATEGORIA COM TRATOR DE ESTEIRAS (100HP/LÂMINA: 2,19M3). AF_07/2020</v>
      </c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6" t="str">
        <f>VLOOKUP(B66,'[33]Rua Tapes + Rua Patrich'!$B$9:$I$78,5,FALSE)</f>
        <v>M3</v>
      </c>
      <c r="T66" s="106">
        <f>R67</f>
        <v>0</v>
      </c>
    </row>
    <row r="67" spans="2:20" s="102" customFormat="1" ht="12.75" hidden="1">
      <c r="B67" s="96"/>
      <c r="C67" s="85" t="s">
        <v>150</v>
      </c>
      <c r="D67" s="113">
        <f>D64</f>
        <v>0</v>
      </c>
      <c r="E67" s="85"/>
      <c r="F67" s="105" t="s">
        <v>154</v>
      </c>
      <c r="G67" s="85"/>
      <c r="H67" s="99">
        <v>0.4</v>
      </c>
      <c r="I67" s="85"/>
      <c r="J67" s="85"/>
      <c r="K67" s="85"/>
      <c r="L67" s="85"/>
      <c r="M67" s="85"/>
      <c r="N67" s="85"/>
      <c r="O67" s="85"/>
      <c r="P67" s="85"/>
      <c r="Q67" s="118" t="s">
        <v>149</v>
      </c>
      <c r="R67" s="114">
        <f>H67*D67</f>
        <v>0</v>
      </c>
      <c r="S67" s="104"/>
      <c r="T67" s="96"/>
    </row>
    <row r="68" spans="2:20" s="102" customFormat="1" ht="12.75" hidden="1">
      <c r="B68" s="96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112"/>
      <c r="S68" s="104"/>
      <c r="T68" s="96"/>
    </row>
    <row r="69" spans="2:20" s="102" customFormat="1" ht="35.25" hidden="1" customHeight="1">
      <c r="B69" s="96" t="s">
        <v>60</v>
      </c>
      <c r="C69" s="746" t="str">
        <f>VLOOKUP(B69,'[33]Rua Tapes + Rua Patrich'!$B$9:$I$78,4,FALSE)</f>
        <v xml:space="preserve">	CARGA, MANOBRA E DESCARGA DE SOLOS E MATERIAIS GRANULARES EM CAMINHÃO BASCULANTE 18 M³ - CARGA COM ESCAVADEIRA HIDRÁULICA (CAÇAMBA DE 1,20 M³ / 155 HP) E DESCARGA LIVRE (UNIDADE: M3). AF_07/2020</v>
      </c>
      <c r="D69" s="747"/>
      <c r="E69" s="747"/>
      <c r="F69" s="747"/>
      <c r="G69" s="747"/>
      <c r="H69" s="747"/>
      <c r="I69" s="747"/>
      <c r="J69" s="747"/>
      <c r="K69" s="747"/>
      <c r="L69" s="747"/>
      <c r="M69" s="747"/>
      <c r="N69" s="747"/>
      <c r="O69" s="747"/>
      <c r="P69" s="747"/>
      <c r="Q69" s="747"/>
      <c r="R69" s="748"/>
      <c r="S69" s="86" t="str">
        <f>VLOOKUP(B69,'[33]Rua Tapes + Rua Patrich'!$B$9:$I$78,5,FALSE)</f>
        <v>M3</v>
      </c>
      <c r="T69" s="106">
        <f>R71</f>
        <v>0</v>
      </c>
    </row>
    <row r="70" spans="2:20" s="102" customFormat="1" ht="12.75" hidden="1">
      <c r="B70" s="96"/>
      <c r="C70" s="85" t="s">
        <v>155</v>
      </c>
      <c r="D70" s="117">
        <f>D67</f>
        <v>0</v>
      </c>
      <c r="E70" s="85" t="s">
        <v>154</v>
      </c>
      <c r="F70" s="85">
        <v>0.05</v>
      </c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100">
        <f>D70*F70</f>
        <v>0</v>
      </c>
      <c r="S70" s="104"/>
      <c r="T70" s="96"/>
    </row>
    <row r="71" spans="2:20" s="102" customFormat="1" ht="12.75" hidden="1">
      <c r="B71" s="96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 t="s">
        <v>153</v>
      </c>
      <c r="R71" s="114">
        <f>R70</f>
        <v>0</v>
      </c>
      <c r="S71" s="104"/>
      <c r="T71" s="96"/>
    </row>
    <row r="72" spans="2:20" s="102" customFormat="1" ht="12.75" hidden="1">
      <c r="B72" s="96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114"/>
      <c r="S72" s="104"/>
      <c r="T72" s="96"/>
    </row>
    <row r="73" spans="2:20" s="102" customFormat="1" ht="12.75" hidden="1">
      <c r="B73" s="96" t="s">
        <v>63</v>
      </c>
      <c r="C73" s="84" t="str">
        <f>VLOOKUP(B73,'[33]Rua Tapes + Rua Patrich'!$B$9:$I$78,4,FALSE)</f>
        <v xml:space="preserve">	TRANSPORTE COM CAMINHÃO BASCULANTE DE 18 M³, EM VIA URBANA PAVIMENTADA, DMT ATÉ 30 KM (UNIDADE: M3XKM). AF_07/2020</v>
      </c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6" t="str">
        <f>VLOOKUP(B73,'[33]Rua Tapes + Rua Patrich'!$B$9:$I$78,5,FALSE)</f>
        <v>M3XKM</v>
      </c>
      <c r="T73" s="96"/>
    </row>
    <row r="74" spans="2:20" s="102" customFormat="1" ht="12.75" hidden="1">
      <c r="B74" s="96"/>
      <c r="C74" s="85" t="s">
        <v>155</v>
      </c>
      <c r="D74" s="117">
        <f>R71</f>
        <v>0</v>
      </c>
      <c r="E74" s="85" t="s">
        <v>154</v>
      </c>
      <c r="F74" s="85" t="s">
        <v>158</v>
      </c>
      <c r="G74" s="85"/>
      <c r="H74" s="85"/>
      <c r="I74" s="85" t="s">
        <v>157</v>
      </c>
      <c r="J74" s="85"/>
      <c r="K74" s="85"/>
      <c r="L74" s="85"/>
      <c r="M74" s="85"/>
      <c r="N74" s="85"/>
      <c r="O74" s="85"/>
      <c r="P74" s="85"/>
      <c r="Q74" s="85"/>
      <c r="R74" s="100">
        <f>((D74*0.05)*J74)</f>
        <v>0</v>
      </c>
      <c r="S74" s="104"/>
      <c r="T74" s="96"/>
    </row>
    <row r="75" spans="2:20" s="102" customFormat="1" ht="12.75" hidden="1">
      <c r="B75" s="96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112"/>
      <c r="S75" s="104"/>
      <c r="T75" s="96"/>
    </row>
    <row r="76" spans="2:20" s="102" customFormat="1" ht="12.75">
      <c r="B76" s="72" t="s">
        <v>64</v>
      </c>
      <c r="C76" s="73" t="str">
        <f>VLOOKUP(B76,'[33]Rua Tapes + Rua Patrich'!$B$9:$I$78,4,FALSE)</f>
        <v xml:space="preserve">SINALIZAÇÃO VIÁRIA </v>
      </c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95"/>
      <c r="T76" s="76"/>
    </row>
    <row r="77" spans="2:20" s="102" customFormat="1" ht="12.75">
      <c r="B77" s="96" t="s">
        <v>66</v>
      </c>
      <c r="C77" s="98" t="str">
        <f>VLOOKUP(B77,'[33]Rua Tapes + Rua Patrich'!$B$9:$I$78,4,FALSE)</f>
        <v>TINTA A BASE DE RESINA ACRILICA EMULSIONADA EM AGUA, PARA SINALIZACAO HORIZONTAL VIARIA (NBR 13699)</v>
      </c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100"/>
      <c r="S77" s="119" t="str">
        <f>VLOOKUP(B77,'[33]Rua Tapes + Rua Patrich'!$B$9:$I$78,5,FALSE)</f>
        <v>M2</v>
      </c>
      <c r="T77" s="120">
        <f>R80</f>
        <v>35.9</v>
      </c>
    </row>
    <row r="78" spans="2:20" s="102" customFormat="1" ht="12.75">
      <c r="B78" s="96"/>
      <c r="C78" s="99" t="s">
        <v>159</v>
      </c>
      <c r="D78" s="99"/>
      <c r="E78" s="99"/>
      <c r="F78" s="99">
        <f>4.16+0.9</f>
        <v>5.0600000000000005</v>
      </c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100">
        <f>F78</f>
        <v>5.0600000000000005</v>
      </c>
      <c r="S78" s="121"/>
      <c r="T78" s="120"/>
    </row>
    <row r="79" spans="2:20" s="102" customFormat="1" ht="12.75">
      <c r="B79" s="96"/>
      <c r="C79" s="99" t="s">
        <v>160</v>
      </c>
      <c r="D79" s="99"/>
      <c r="E79" s="99"/>
      <c r="F79" s="99">
        <f>30.84</f>
        <v>30.84</v>
      </c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103"/>
      <c r="R79" s="100">
        <f>F79</f>
        <v>30.84</v>
      </c>
      <c r="S79" s="121"/>
      <c r="T79" s="120"/>
    </row>
    <row r="80" spans="2:20" s="102" customFormat="1" ht="12.75">
      <c r="B80" s="96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103" t="s">
        <v>153</v>
      </c>
      <c r="R80" s="100">
        <f>SUM(R78:R79)</f>
        <v>35.9</v>
      </c>
      <c r="S80" s="121"/>
      <c r="T80" s="120"/>
    </row>
    <row r="81" spans="2:20" s="102" customFormat="1" ht="12.75">
      <c r="B81" s="96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103"/>
      <c r="R81" s="100"/>
      <c r="S81" s="121"/>
      <c r="T81" s="120"/>
    </row>
    <row r="82" spans="2:20" s="102" customFormat="1" ht="12.75">
      <c r="B82" s="96" t="s">
        <v>68</v>
      </c>
      <c r="C82" s="98" t="str">
        <f>VLOOKUP(B82,'[33]Rua Tapes + Rua Patrich'!$B$9:$I$78,4,FALSE)</f>
        <v xml:space="preserve">	PLACA DE ACO ESMALTADA PARA IDENTIFICACAO DE RUA, *45 CM X 20* CM</v>
      </c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103"/>
      <c r="R82" s="99"/>
      <c r="S82" s="119" t="str">
        <f>VLOOKUP(B82,'[33]Rua Tapes + Rua Patrich'!$B$9:$I$78,5,FALSE)</f>
        <v>UN</v>
      </c>
      <c r="T82" s="120">
        <f>R83</f>
        <v>2</v>
      </c>
    </row>
    <row r="83" spans="2:20" s="102" customFormat="1" ht="12.75">
      <c r="B83" s="96"/>
      <c r="C83" s="122" t="s">
        <v>161</v>
      </c>
      <c r="D83" s="122">
        <v>2</v>
      </c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3" t="s">
        <v>149</v>
      </c>
      <c r="R83" s="122">
        <f>D83</f>
        <v>2</v>
      </c>
      <c r="S83" s="124"/>
      <c r="T83" s="120"/>
    </row>
    <row r="84" spans="2:20" s="102" customFormat="1" ht="12.75">
      <c r="B84" s="96"/>
      <c r="C84" s="99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103"/>
      <c r="R84" s="100"/>
      <c r="S84" s="121"/>
      <c r="T84" s="120"/>
    </row>
    <row r="85" spans="2:20" s="102" customFormat="1" ht="12.75">
      <c r="B85" s="96" t="s">
        <v>70</v>
      </c>
      <c r="C85" s="98">
        <f>VLOOKUP(B85,'[33]Rua Tapes + Rua Patrich'!$B$9:$I$78,4,FALSE)</f>
        <v>0</v>
      </c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103"/>
      <c r="R85" s="99"/>
      <c r="S85" s="119">
        <f>VLOOKUP(B85,'[33]Rua Tapes + Rua Patrich'!$B$9:$I$78,5,FALSE)</f>
        <v>0</v>
      </c>
      <c r="T85" s="120">
        <f>R87</f>
        <v>0</v>
      </c>
    </row>
    <row r="86" spans="2:20" s="102" customFormat="1" ht="12.75">
      <c r="B86" s="96"/>
      <c r="C86" s="125" t="s">
        <v>161</v>
      </c>
      <c r="D86" s="126"/>
      <c r="E86" s="126"/>
      <c r="F86" s="126">
        <v>0</v>
      </c>
      <c r="G86" s="126"/>
      <c r="H86" s="126">
        <v>0.45</v>
      </c>
      <c r="I86" s="126" t="s">
        <v>154</v>
      </c>
      <c r="J86" s="126">
        <v>0.45</v>
      </c>
      <c r="K86" s="126"/>
      <c r="L86" s="126"/>
      <c r="M86" s="126"/>
      <c r="N86" s="126"/>
      <c r="O86" s="126"/>
      <c r="P86" s="126"/>
      <c r="Q86" s="127"/>
      <c r="R86" s="128">
        <f>F86*H86*J86</f>
        <v>0</v>
      </c>
      <c r="S86" s="121"/>
      <c r="T86" s="120"/>
    </row>
    <row r="87" spans="2:20" s="102" customFormat="1" ht="12.75">
      <c r="B87" s="9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29"/>
      <c r="Q87" s="127" t="s">
        <v>149</v>
      </c>
      <c r="R87" s="128">
        <f>R86</f>
        <v>0</v>
      </c>
      <c r="S87" s="121"/>
      <c r="T87" s="120"/>
    </row>
    <row r="88" spans="2:20" s="102" customFormat="1" ht="12.75">
      <c r="B88" s="96"/>
      <c r="C88" s="99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103"/>
      <c r="R88" s="100"/>
      <c r="S88" s="121"/>
      <c r="T88" s="120"/>
    </row>
    <row r="89" spans="2:20" s="102" customFormat="1" ht="12.75">
      <c r="B89" s="96" t="s">
        <v>71</v>
      </c>
      <c r="C89" s="98" t="str">
        <f>VLOOKUP(B89,'[33]Rua Tapes + Rua Patrich'!$B$9:$I$78,4,FALSE)</f>
        <v>Colocação de placa em suporte de madeira / metálico - solo</v>
      </c>
      <c r="D89" s="99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103"/>
      <c r="R89" s="99"/>
      <c r="S89" s="119" t="str">
        <f>VLOOKUP(B89,'[33]Rua Tapes + Rua Patrich'!$B$9:$I$78,5,FALSE)</f>
        <v>m²</v>
      </c>
      <c r="T89" s="120">
        <f>R92</f>
        <v>0.18000000000000002</v>
      </c>
    </row>
    <row r="90" spans="2:20" s="102" customFormat="1" ht="12.75">
      <c r="B90" s="96"/>
      <c r="C90" s="125" t="s">
        <v>162</v>
      </c>
      <c r="D90" s="125"/>
      <c r="E90" s="125"/>
      <c r="F90" s="125"/>
      <c r="G90" s="125"/>
      <c r="H90" s="125"/>
      <c r="I90" s="125"/>
      <c r="J90" s="125"/>
      <c r="K90" s="125"/>
      <c r="L90" s="125"/>
      <c r="M90" s="125"/>
      <c r="N90" s="125"/>
      <c r="O90" s="125"/>
      <c r="P90" s="125"/>
      <c r="Q90" s="130"/>
      <c r="R90" s="131">
        <f>R83*0.2*0.45</f>
        <v>0.18000000000000002</v>
      </c>
      <c r="S90" s="121"/>
      <c r="T90" s="120"/>
    </row>
    <row r="91" spans="2:20" s="102" customFormat="1" ht="12.75">
      <c r="B91" s="96"/>
      <c r="C91" s="125" t="s">
        <v>163</v>
      </c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3"/>
      <c r="R91" s="132">
        <f>R87</f>
        <v>0</v>
      </c>
      <c r="S91" s="121"/>
      <c r="T91" s="120"/>
    </row>
    <row r="92" spans="2:20" s="102" customFormat="1" ht="12.75">
      <c r="B92" s="96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7" t="s">
        <v>149</v>
      </c>
      <c r="R92" s="132">
        <f>SUM(R90:R91)</f>
        <v>0.18000000000000002</v>
      </c>
      <c r="S92" s="121"/>
      <c r="T92" s="120"/>
    </row>
    <row r="93" spans="2:20" s="102" customFormat="1" ht="12.75">
      <c r="B93" s="96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7"/>
      <c r="R93" s="132"/>
      <c r="S93" s="121"/>
      <c r="T93" s="120"/>
    </row>
    <row r="94" spans="2:20" s="102" customFormat="1" ht="12.75">
      <c r="B94" s="96" t="s">
        <v>76</v>
      </c>
      <c r="C94" s="98" t="str">
        <f>VLOOKUP(B94,'[33]Rua Tapes + Rua Patrich'!$B$9:$I$78,4,FALSE)</f>
        <v>Suporte de perfil metálico galvanizado</v>
      </c>
      <c r="D94" s="99"/>
      <c r="E94" s="99"/>
      <c r="F94" s="99"/>
      <c r="G94" s="99"/>
      <c r="H94" s="99"/>
      <c r="I94" s="99"/>
      <c r="J94" s="99"/>
      <c r="K94" s="99"/>
      <c r="L94" s="99"/>
      <c r="M94" s="99"/>
      <c r="N94" s="99"/>
      <c r="O94" s="99"/>
      <c r="P94" s="99"/>
      <c r="Q94" s="103"/>
      <c r="R94" s="99"/>
      <c r="S94" s="119" t="str">
        <f>VLOOKUP(B94,'[33]Rua Tapes + Rua Patrich'!$B$9:$I$78,5,FALSE)</f>
        <v>kg</v>
      </c>
      <c r="T94" s="120">
        <f>R96</f>
        <v>21.6</v>
      </c>
    </row>
    <row r="95" spans="2:20" s="102" customFormat="1" ht="12.75">
      <c r="B95" s="96"/>
      <c r="C95" s="126" t="s">
        <v>164</v>
      </c>
      <c r="D95" s="126"/>
      <c r="E95" s="126" t="s">
        <v>165</v>
      </c>
      <c r="F95" s="127">
        <f>D83</f>
        <v>2</v>
      </c>
      <c r="G95" s="126" t="s">
        <v>166</v>
      </c>
      <c r="H95" s="126">
        <v>2</v>
      </c>
      <c r="I95" s="126"/>
      <c r="J95" s="126" t="s">
        <v>167</v>
      </c>
      <c r="K95" s="126"/>
      <c r="L95" s="126">
        <v>5.4</v>
      </c>
      <c r="M95" s="126"/>
      <c r="N95" s="126"/>
      <c r="O95" s="126"/>
      <c r="P95" s="126"/>
      <c r="Q95" s="127"/>
      <c r="R95" s="128">
        <f>F95*H95*L95</f>
        <v>21.6</v>
      </c>
      <c r="S95" s="121"/>
      <c r="T95" s="120"/>
    </row>
    <row r="96" spans="2:20" s="102" customFormat="1" ht="12.75">
      <c r="B96" s="96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103" t="s">
        <v>149</v>
      </c>
      <c r="R96" s="100">
        <f>R95</f>
        <v>21.6</v>
      </c>
      <c r="S96" s="121"/>
      <c r="T96" s="120"/>
    </row>
    <row r="97" spans="2:22" s="102" customFormat="1" ht="12.75">
      <c r="B97" s="133"/>
      <c r="C97" s="134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99"/>
      <c r="Q97" s="103"/>
      <c r="R97" s="99"/>
      <c r="S97" s="124"/>
      <c r="T97" s="120"/>
    </row>
    <row r="98" spans="2:22" s="102" customFormat="1" ht="12.75">
      <c r="B98" s="72" t="s">
        <v>80</v>
      </c>
      <c r="C98" s="73" t="str">
        <f>VLOOKUP(B98,'[33]Rua Tapes + Rua Patrich'!$B$9:$I$78,4,FALSE)</f>
        <v>REFORMA DE GUIAS, SARJETA E SARJETÃO SEM REAPROVEITAMENTO</v>
      </c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95"/>
      <c r="T98" s="76"/>
    </row>
    <row r="99" spans="2:22" s="102" customFormat="1" ht="12.75">
      <c r="B99" s="96" t="s">
        <v>82</v>
      </c>
      <c r="C99" s="84" t="str">
        <f>VLOOKUP(B99,'[33]Rua Tapes + Rua Patrich'!$B$9:$I$78,4,FALSE)</f>
        <v>PREPARO DE FUNDO DE VALA COM LARGURA MENOR QUE 1,5 M, COM CAMADA DE BRITA, LANÇAMENTO MANUAL. AF_08/2020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6" t="str">
        <f>VLOOKUP(B99,'[33]Rua Tapes + Rua Patrich'!$B$9:$I$78,5,FALSE)</f>
        <v>M3</v>
      </c>
      <c r="T99" s="120">
        <f>R103</f>
        <v>0</v>
      </c>
    </row>
    <row r="100" spans="2:22" ht="14.25" customHeight="1">
      <c r="B100" s="97"/>
      <c r="C100" s="135"/>
      <c r="D100" s="136" t="s">
        <v>168</v>
      </c>
      <c r="E100" s="137"/>
      <c r="F100" s="138"/>
      <c r="G100" s="138"/>
      <c r="H100" s="138">
        <v>0</v>
      </c>
      <c r="I100" s="137"/>
      <c r="J100" s="138" t="s">
        <v>169</v>
      </c>
      <c r="K100" s="138" t="s">
        <v>154</v>
      </c>
      <c r="L100" s="138">
        <v>0.15</v>
      </c>
      <c r="M100" s="138" t="s">
        <v>154</v>
      </c>
      <c r="N100" s="138">
        <v>0.1</v>
      </c>
      <c r="O100" s="139"/>
      <c r="P100" s="139"/>
      <c r="Q100" s="140" t="s">
        <v>170</v>
      </c>
      <c r="R100" s="132">
        <f>H100*L100*N100</f>
        <v>0</v>
      </c>
      <c r="S100" s="141"/>
      <c r="T100" s="142"/>
      <c r="U100" s="135"/>
      <c r="V100" s="143"/>
    </row>
    <row r="101" spans="2:22" ht="14.25" customHeight="1">
      <c r="B101" s="97"/>
      <c r="C101" s="135"/>
      <c r="D101" s="136" t="s">
        <v>171</v>
      </c>
      <c r="E101" s="137"/>
      <c r="F101" s="138"/>
      <c r="G101" s="138"/>
      <c r="H101" s="138">
        <v>0</v>
      </c>
      <c r="I101" s="137"/>
      <c r="J101" s="138" t="s">
        <v>169</v>
      </c>
      <c r="K101" s="138" t="s">
        <v>154</v>
      </c>
      <c r="L101" s="138">
        <v>0.45</v>
      </c>
      <c r="M101" s="138" t="s">
        <v>154</v>
      </c>
      <c r="N101" s="138">
        <v>0.15</v>
      </c>
      <c r="O101" s="139"/>
      <c r="P101" s="139"/>
      <c r="Q101" s="140" t="s">
        <v>170</v>
      </c>
      <c r="R101" s="132">
        <f>H101*L101*N101</f>
        <v>0</v>
      </c>
      <c r="S101" s="141"/>
      <c r="T101" s="142"/>
      <c r="U101" s="135"/>
      <c r="V101" s="143"/>
    </row>
    <row r="102" spans="2:22" ht="14.25" customHeight="1">
      <c r="B102" s="97"/>
      <c r="C102" s="135"/>
      <c r="D102" s="136" t="s">
        <v>172</v>
      </c>
      <c r="E102" s="137"/>
      <c r="F102" s="138"/>
      <c r="G102" s="138"/>
      <c r="H102" s="138">
        <v>0</v>
      </c>
      <c r="I102" s="137"/>
      <c r="J102" s="138" t="s">
        <v>169</v>
      </c>
      <c r="K102" s="138" t="s">
        <v>154</v>
      </c>
      <c r="L102" s="138">
        <v>1</v>
      </c>
      <c r="M102" s="138" t="s">
        <v>154</v>
      </c>
      <c r="N102" s="138">
        <v>0.2</v>
      </c>
      <c r="O102" s="139"/>
      <c r="P102" s="139"/>
      <c r="Q102" s="140" t="s">
        <v>170</v>
      </c>
      <c r="R102" s="132">
        <f>H102*L102*N102</f>
        <v>0</v>
      </c>
      <c r="S102" s="141"/>
      <c r="T102" s="142"/>
      <c r="U102" s="135"/>
      <c r="V102" s="143"/>
    </row>
    <row r="103" spans="2:22">
      <c r="B103" s="97"/>
      <c r="C103" s="135"/>
      <c r="D103" s="139"/>
      <c r="E103" s="139"/>
      <c r="F103" s="139"/>
      <c r="G103" s="139"/>
      <c r="H103" s="139"/>
      <c r="I103" s="139"/>
      <c r="J103" s="139"/>
      <c r="K103" s="139"/>
      <c r="L103" s="139"/>
      <c r="M103" s="139"/>
      <c r="N103" s="139"/>
      <c r="O103" s="139"/>
      <c r="P103" s="139"/>
      <c r="Q103" s="92" t="s">
        <v>149</v>
      </c>
      <c r="R103" s="144">
        <f>SUM(R100:R102)</f>
        <v>0</v>
      </c>
      <c r="S103" s="145"/>
      <c r="T103" s="142"/>
      <c r="U103" s="135"/>
      <c r="V103" s="143"/>
    </row>
    <row r="104" spans="2:22" s="102" customFormat="1" ht="40.5" customHeight="1">
      <c r="B104" s="96" t="s">
        <v>85</v>
      </c>
      <c r="C104" s="746" t="str">
        <f>VLOOKUP(B104,'[33]Rua Tapes + Rua Patrich'!$B$9:$I$78,4,FALSE)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04" s="747"/>
      <c r="E104" s="747"/>
      <c r="F104" s="747"/>
      <c r="G104" s="747"/>
      <c r="H104" s="747"/>
      <c r="I104" s="747"/>
      <c r="J104" s="747"/>
      <c r="K104" s="747"/>
      <c r="L104" s="747"/>
      <c r="M104" s="747"/>
      <c r="N104" s="747"/>
      <c r="O104" s="747"/>
      <c r="P104" s="747"/>
      <c r="Q104" s="747"/>
      <c r="R104" s="748"/>
      <c r="S104" s="86" t="str">
        <f>VLOOKUP(B104,'[33]Rua Tapes + Rua Patrich'!$B$9:$I$78,5,FALSE)</f>
        <v>M</v>
      </c>
      <c r="T104" s="101">
        <f>R105</f>
        <v>0</v>
      </c>
    </row>
    <row r="105" spans="2:22" s="102" customFormat="1" ht="12.75">
      <c r="B105" s="96"/>
      <c r="C105" s="139" t="s">
        <v>173</v>
      </c>
      <c r="D105" s="146">
        <f>H100</f>
        <v>0</v>
      </c>
      <c r="E105" s="139"/>
      <c r="F105" s="139"/>
      <c r="G105" s="139"/>
      <c r="H105" s="139"/>
      <c r="I105" s="139"/>
      <c r="J105" s="139"/>
      <c r="K105" s="139"/>
      <c r="L105" s="139"/>
      <c r="M105" s="139"/>
      <c r="N105" s="139"/>
      <c r="O105" s="139"/>
      <c r="P105" s="139"/>
      <c r="Q105" s="118" t="s">
        <v>149</v>
      </c>
      <c r="R105" s="146">
        <f>D105</f>
        <v>0</v>
      </c>
      <c r="S105" s="94"/>
      <c r="T105" s="96"/>
    </row>
    <row r="106" spans="2:22" s="102" customFormat="1" ht="12.75">
      <c r="B106" s="96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112"/>
      <c r="S106" s="104"/>
      <c r="T106" s="96"/>
    </row>
    <row r="107" spans="2:22" s="102" customFormat="1" ht="12.75">
      <c r="B107" s="96" t="s">
        <v>88</v>
      </c>
      <c r="C107" s="84" t="str">
        <f>VLOOKUP(B107,'[33]Rua Tapes + Rua Patrich'!$B$9:$I$78,4,FALSE)</f>
        <v>EXECUÇÃO DE ESCORAS DE CONCRETO PARA CONTENÇÃO DE GUIAS PRÉ-FABRICADAS. AF_06/2016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6" t="str">
        <f>VLOOKUP(B107,'[33]Rua Tapes + Rua Patrich'!$B$9:$I$78,5,FALSE)</f>
        <v>M</v>
      </c>
      <c r="T107" s="101">
        <f>R108</f>
        <v>0</v>
      </c>
    </row>
    <row r="108" spans="2:22" s="102" customFormat="1" ht="12.75">
      <c r="B108" s="96"/>
      <c r="C108" s="139" t="s">
        <v>173</v>
      </c>
      <c r="D108" s="146">
        <f>D105</f>
        <v>0</v>
      </c>
      <c r="E108" s="139"/>
      <c r="F108" s="139"/>
      <c r="G108" s="139"/>
      <c r="H108" s="139"/>
      <c r="I108" s="139"/>
      <c r="J108" s="139"/>
      <c r="K108" s="139"/>
      <c r="L108" s="139"/>
      <c r="M108" s="139"/>
      <c r="N108" s="139"/>
      <c r="O108" s="139"/>
      <c r="P108" s="139"/>
      <c r="Q108" s="118" t="s">
        <v>149</v>
      </c>
      <c r="R108" s="146">
        <f>D108</f>
        <v>0</v>
      </c>
      <c r="S108" s="94"/>
      <c r="T108" s="96"/>
    </row>
    <row r="109" spans="2:22" s="102" customFormat="1" ht="12.75">
      <c r="B109" s="96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112"/>
      <c r="S109" s="104"/>
      <c r="T109" s="96"/>
    </row>
    <row r="110" spans="2:22" s="102" customFormat="1" ht="12.75">
      <c r="B110" s="96" t="s">
        <v>90</v>
      </c>
      <c r="C110" s="84" t="str">
        <f>VLOOKUP(B110,'[33]Rua Tapes + Rua Patrich'!$B$9:$I$78,4,FALSE)</f>
        <v>EXECUÇÃO DE SARJETA DE CONCRETO USINADO, MOLDADA  IN LOCO  EM TRECHO RETO, 45 CM BASE X 15 CM ALTURA. AF_06/2016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6" t="str">
        <f>VLOOKUP(B110,'[33]Rua Tapes + Rua Patrich'!$B$9:$I$78,5,FALSE)</f>
        <v>M</v>
      </c>
      <c r="T110" s="101">
        <f>R111</f>
        <v>0</v>
      </c>
    </row>
    <row r="111" spans="2:22" s="102" customFormat="1" ht="12.75">
      <c r="B111" s="96"/>
      <c r="C111" s="139" t="s">
        <v>174</v>
      </c>
      <c r="D111" s="146">
        <f>H101</f>
        <v>0</v>
      </c>
      <c r="E111" s="139"/>
      <c r="F111" s="139"/>
      <c r="G111" s="139"/>
      <c r="H111" s="139"/>
      <c r="I111" s="139"/>
      <c r="J111" s="139"/>
      <c r="K111" s="139"/>
      <c r="L111" s="139"/>
      <c r="M111" s="139"/>
      <c r="N111" s="139"/>
      <c r="O111" s="139"/>
      <c r="P111" s="139"/>
      <c r="Q111" s="118" t="s">
        <v>149</v>
      </c>
      <c r="R111" s="146">
        <f>D111</f>
        <v>0</v>
      </c>
      <c r="S111" s="94"/>
      <c r="T111" s="96"/>
    </row>
    <row r="112" spans="2:22" s="102" customFormat="1" ht="12.75">
      <c r="B112" s="96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112"/>
      <c r="S112" s="104"/>
      <c r="T112" s="96"/>
    </row>
    <row r="113" spans="2:20" s="102" customFormat="1" ht="12.75">
      <c r="B113" s="96" t="s">
        <v>92</v>
      </c>
      <c r="C113" s="84" t="str">
        <f>VLOOKUP(B113,'[33]Rua Tapes + Rua Patrich'!$B$9:$I$78,4,FALSE)</f>
        <v>EXECUÇÃO DE SARJETÃO DE CONCRETO USINADO, MOLDADA  IN LOCO  EM TRECHO RETO, 100 CM BASE X 20 CM ALTURA. AF_06/2016</v>
      </c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6" t="str">
        <f>VLOOKUP(B113,'[33]Rua Tapes + Rua Patrich'!$B$9:$I$78,5,FALSE)</f>
        <v>M</v>
      </c>
      <c r="T113" s="101">
        <f>R114</f>
        <v>0</v>
      </c>
    </row>
    <row r="114" spans="2:20" s="102" customFormat="1" ht="12.75">
      <c r="B114" s="96"/>
      <c r="C114" s="139" t="s">
        <v>175</v>
      </c>
      <c r="D114" s="146">
        <f>H102</f>
        <v>0</v>
      </c>
      <c r="E114" s="139"/>
      <c r="F114" s="139"/>
      <c r="G114" s="139"/>
      <c r="H114" s="139"/>
      <c r="I114" s="139"/>
      <c r="J114" s="139"/>
      <c r="K114" s="139"/>
      <c r="L114" s="139"/>
      <c r="M114" s="139"/>
      <c r="N114" s="139"/>
      <c r="O114" s="139"/>
      <c r="P114" s="139"/>
      <c r="Q114" s="118" t="s">
        <v>149</v>
      </c>
      <c r="R114" s="146">
        <f>D114</f>
        <v>0</v>
      </c>
      <c r="S114" s="94"/>
      <c r="T114" s="96"/>
    </row>
    <row r="115" spans="2:20" s="102" customFormat="1" ht="12.75">
      <c r="B115" s="96"/>
      <c r="C115" s="139"/>
      <c r="D115" s="146"/>
      <c r="E115" s="139"/>
      <c r="F115" s="139"/>
      <c r="G115" s="139"/>
      <c r="H115" s="139"/>
      <c r="I115" s="139"/>
      <c r="J115" s="139"/>
      <c r="K115" s="139"/>
      <c r="L115" s="139"/>
      <c r="M115" s="139"/>
      <c r="N115" s="139"/>
      <c r="O115" s="139"/>
      <c r="P115" s="139"/>
      <c r="Q115" s="118"/>
      <c r="R115" s="146"/>
      <c r="S115" s="104"/>
      <c r="T115" s="96"/>
    </row>
    <row r="116" spans="2:20" s="102" customFormat="1" ht="12.75">
      <c r="B116" s="96" t="s">
        <v>94</v>
      </c>
      <c r="C116" s="84" t="str">
        <f>VLOOKUP(B116,'[33]Rua Tapes + Rua Patrich'!$B$9:$I$78,4,FALSE)</f>
        <v xml:space="preserve">	ARRANCAMENTO DE GUIAS, INCLUI CARGA EM CAMINHÃO</v>
      </c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6" t="str">
        <f>VLOOKUP(B116,'[33]Rua Tapes + Rua Patrich'!$B$9:$I$78,5,FALSE)</f>
        <v>M</v>
      </c>
      <c r="T116" s="101">
        <f>R117</f>
        <v>0</v>
      </c>
    </row>
    <row r="117" spans="2:20" s="102" customFormat="1" ht="12.75">
      <c r="B117" s="96"/>
      <c r="C117" s="139" t="s">
        <v>173</v>
      </c>
      <c r="D117" s="146">
        <f>D105</f>
        <v>0</v>
      </c>
      <c r="E117" s="139"/>
      <c r="F117" s="139"/>
      <c r="G117" s="139"/>
      <c r="H117" s="139"/>
      <c r="I117" s="139"/>
      <c r="J117" s="139"/>
      <c r="K117" s="139"/>
      <c r="L117" s="139"/>
      <c r="M117" s="139"/>
      <c r="N117" s="139"/>
      <c r="O117" s="139"/>
      <c r="P117" s="139"/>
      <c r="Q117" s="118" t="s">
        <v>149</v>
      </c>
      <c r="R117" s="146">
        <f>D117</f>
        <v>0</v>
      </c>
      <c r="S117" s="94"/>
      <c r="T117" s="96"/>
    </row>
    <row r="118" spans="2:20" s="102" customFormat="1" ht="12.75">
      <c r="B118" s="96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112"/>
      <c r="S118" s="104"/>
      <c r="T118" s="96"/>
    </row>
    <row r="119" spans="2:20" s="102" customFormat="1" ht="12.75">
      <c r="B119" s="96" t="s">
        <v>97</v>
      </c>
      <c r="C119" s="84" t="str">
        <f>VLOOKUP(B119,'[33]Rua Tapes + Rua Patrich'!$B$9:$I$78,4,FALSE)</f>
        <v>DEMOLIÇÃO DE PAVIMENTO DE CONCRETO, SARJETA OU SARJETÃO, INCLUI CARGA EM CAMINHÃO</v>
      </c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6" t="str">
        <f>VLOOKUP(B119,'[33]Rua Tapes + Rua Patrich'!$B$9:$I$78,5,FALSE)</f>
        <v>M2</v>
      </c>
      <c r="T119" s="101">
        <f>R122</f>
        <v>0</v>
      </c>
    </row>
    <row r="120" spans="2:20" s="102" customFormat="1" ht="12.75">
      <c r="B120" s="96"/>
      <c r="C120" s="139" t="s">
        <v>174</v>
      </c>
      <c r="D120" s="146">
        <f>H101</f>
        <v>0</v>
      </c>
      <c r="E120" s="139" t="s">
        <v>154</v>
      </c>
      <c r="F120" s="118">
        <v>0.45</v>
      </c>
      <c r="G120" s="139"/>
      <c r="H120" s="139"/>
      <c r="I120" s="139"/>
      <c r="J120" s="139"/>
      <c r="K120" s="139"/>
      <c r="L120" s="139"/>
      <c r="M120" s="139"/>
      <c r="N120" s="139"/>
      <c r="O120" s="139"/>
      <c r="P120" s="139"/>
      <c r="Q120" s="118"/>
      <c r="R120" s="146">
        <f>D120*F120</f>
        <v>0</v>
      </c>
      <c r="S120" s="94"/>
      <c r="T120" s="96"/>
    </row>
    <row r="121" spans="2:20" s="102" customFormat="1" ht="12.75">
      <c r="B121" s="96"/>
      <c r="C121" s="139" t="s">
        <v>175</v>
      </c>
      <c r="D121" s="117">
        <f>H102</f>
        <v>0</v>
      </c>
      <c r="E121" s="139" t="s">
        <v>154</v>
      </c>
      <c r="F121" s="147">
        <v>1</v>
      </c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114">
        <f>D120*F120</f>
        <v>0</v>
      </c>
      <c r="S121" s="104"/>
      <c r="T121" s="96"/>
    </row>
    <row r="122" spans="2:20" s="102" customFormat="1" ht="12.75">
      <c r="B122" s="96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118" t="s">
        <v>149</v>
      </c>
      <c r="R122" s="148">
        <f>SUM(R120:R121)</f>
        <v>0</v>
      </c>
      <c r="S122" s="104"/>
      <c r="T122" s="96"/>
    </row>
    <row r="123" spans="2:20" s="102" customFormat="1" ht="12.75">
      <c r="B123" s="96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112"/>
      <c r="S123" s="104"/>
      <c r="T123" s="96"/>
    </row>
    <row r="124" spans="2:20" s="102" customFormat="1" ht="12.75">
      <c r="B124" s="96" t="s">
        <v>100</v>
      </c>
      <c r="C124" s="84" t="str">
        <f>VLOOKUP(B124,'[33]Rua Tapes + Rua Patrich'!$B$9:$I$78,4,FALSE)</f>
        <v>Carga e remoção de terra até a distância média de 1 km</v>
      </c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6" t="str">
        <f>VLOOKUP(B124,'[33]Rua Tapes + Rua Patrich'!$B$9:$I$78,5,FALSE)</f>
        <v>m³</v>
      </c>
      <c r="T124" s="101">
        <f>R127</f>
        <v>0</v>
      </c>
    </row>
    <row r="125" spans="2:20" s="102" customFormat="1" ht="12.75">
      <c r="B125" s="96"/>
      <c r="C125" s="139" t="s">
        <v>174</v>
      </c>
      <c r="D125" s="146">
        <f>D120</f>
        <v>0</v>
      </c>
      <c r="E125" s="139" t="s">
        <v>154</v>
      </c>
      <c r="F125" s="118">
        <v>0.45</v>
      </c>
      <c r="G125" s="139" t="s">
        <v>154</v>
      </c>
      <c r="H125" s="139">
        <v>0.15</v>
      </c>
      <c r="I125" s="139"/>
      <c r="J125" s="139"/>
      <c r="K125" s="139"/>
      <c r="L125" s="139"/>
      <c r="M125" s="139"/>
      <c r="N125" s="139"/>
      <c r="O125" s="139"/>
      <c r="P125" s="139"/>
      <c r="Q125" s="118"/>
      <c r="R125" s="146">
        <f>D125*F125*H125</f>
        <v>0</v>
      </c>
      <c r="S125" s="94"/>
      <c r="T125" s="96"/>
    </row>
    <row r="126" spans="2:20" s="102" customFormat="1" ht="12.75">
      <c r="B126" s="96"/>
      <c r="C126" s="139" t="s">
        <v>175</v>
      </c>
      <c r="D126" s="117">
        <f>D121</f>
        <v>0</v>
      </c>
      <c r="E126" s="139" t="s">
        <v>154</v>
      </c>
      <c r="F126" s="147">
        <v>1</v>
      </c>
      <c r="G126" s="85" t="s">
        <v>154</v>
      </c>
      <c r="H126" s="85">
        <v>0.2</v>
      </c>
      <c r="I126" s="85"/>
      <c r="J126" s="85"/>
      <c r="K126" s="85"/>
      <c r="L126" s="85"/>
      <c r="M126" s="85"/>
      <c r="N126" s="85"/>
      <c r="O126" s="85"/>
      <c r="P126" s="85"/>
      <c r="Q126" s="85"/>
      <c r="R126" s="149">
        <f>H126*F126*D126</f>
        <v>0</v>
      </c>
      <c r="S126" s="94"/>
      <c r="T126" s="96"/>
    </row>
    <row r="127" spans="2:20" s="102" customFormat="1" ht="12.75">
      <c r="B127" s="96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118" t="s">
        <v>149</v>
      </c>
      <c r="R127" s="148">
        <f>R126+R125</f>
        <v>0</v>
      </c>
      <c r="S127" s="104"/>
      <c r="T127" s="96"/>
    </row>
    <row r="128" spans="2:20" s="102" customFormat="1" ht="12.75">
      <c r="B128" s="96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112"/>
      <c r="S128" s="104"/>
      <c r="T128" s="96"/>
    </row>
    <row r="129" spans="2:22" s="102" customFormat="1" ht="12.75">
      <c r="B129" s="96" t="s">
        <v>105</v>
      </c>
      <c r="C129" s="84" t="str">
        <f>VLOOKUP(B129,'[33]Rua Tapes + Rua Patrich'!$B$9:$I$78,4,FALSE)</f>
        <v xml:space="preserve">	TRANSPORTE COM CAMINHÃO BASCULANTE DE 18 M³, EM VIA URBANA PAVIMENTADA, DMT ATÉ 30 KM (UNIDADE: M3XKM). AF_07/2020</v>
      </c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6" t="str">
        <f>VLOOKUP(B129,'[33]Rua Tapes + Rua Patrich'!$B$9:$I$78,5,FALSE)</f>
        <v>M3XKM</v>
      </c>
      <c r="T129" s="101">
        <f>R131</f>
        <v>0</v>
      </c>
    </row>
    <row r="130" spans="2:22" s="102" customFormat="1" ht="12.75">
      <c r="B130" s="96"/>
      <c r="C130" s="85" t="s">
        <v>155</v>
      </c>
      <c r="D130" s="117">
        <f>R127</f>
        <v>0</v>
      </c>
      <c r="E130" s="85" t="s">
        <v>154</v>
      </c>
      <c r="F130" s="85" t="s">
        <v>158</v>
      </c>
      <c r="G130" s="85"/>
      <c r="H130" s="85"/>
      <c r="I130" s="85" t="s">
        <v>157</v>
      </c>
      <c r="J130" s="113">
        <f>J34</f>
        <v>3</v>
      </c>
      <c r="K130" s="85"/>
      <c r="L130" s="85"/>
      <c r="M130" s="85"/>
      <c r="N130" s="85"/>
      <c r="O130" s="85"/>
      <c r="P130" s="85"/>
      <c r="Q130" s="85"/>
      <c r="R130" s="100">
        <f>D130*J130</f>
        <v>0</v>
      </c>
      <c r="S130" s="104"/>
      <c r="T130" s="96"/>
    </row>
    <row r="131" spans="2:22" s="102" customFormat="1" ht="12.75">
      <c r="B131" s="96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 t="s">
        <v>153</v>
      </c>
      <c r="R131" s="114">
        <f>R130</f>
        <v>0</v>
      </c>
      <c r="S131" s="104"/>
      <c r="T131" s="96"/>
    </row>
    <row r="132" spans="2:22" s="102" customFormat="1" ht="12.75">
      <c r="B132" s="96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112"/>
      <c r="S132" s="104"/>
      <c r="T132" s="96"/>
    </row>
    <row r="133" spans="2:22" s="102" customFormat="1" ht="12.75" hidden="1">
      <c r="B133" s="72" t="s">
        <v>106</v>
      </c>
      <c r="C133" s="73" t="str">
        <f>VLOOKUP(B133,'[33]Rua Tapes + Rua Patrich'!$B$9:$I$78,4,FALSE)</f>
        <v>IMPLANTAÇÃO DE GUIAS, SARJETAS E SARJETÃO</v>
      </c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95"/>
      <c r="T133" s="76"/>
    </row>
    <row r="134" spans="2:22" s="102" customFormat="1" ht="12.75" hidden="1">
      <c r="B134" s="96" t="s">
        <v>108</v>
      </c>
      <c r="C134" s="84" t="str">
        <f>VLOOKUP(B134,'[33]Rua Tapes + Rua Patrich'!$B$9:$I$78,4,FALSE)</f>
        <v>PREPARO DE FUNDO DE VALA COM LARGURA MENOR QUE 1,5 M, COM CAMADA DE BRITA, LANÇAMENTO MANUAL. AF_08/2020</v>
      </c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6" t="str">
        <f>VLOOKUP(B134,'[33]Rua Tapes + Rua Patrich'!$B$9:$I$78,5,FALSE)</f>
        <v>M3</v>
      </c>
      <c r="T134" s="96">
        <f>R138</f>
        <v>0</v>
      </c>
    </row>
    <row r="135" spans="2:22" ht="14.25" hidden="1" customHeight="1">
      <c r="B135" s="97"/>
      <c r="C135" s="135"/>
      <c r="D135" s="136" t="s">
        <v>168</v>
      </c>
      <c r="E135" s="137"/>
      <c r="F135" s="138"/>
      <c r="G135" s="138"/>
      <c r="H135" s="138">
        <v>0</v>
      </c>
      <c r="I135" s="137"/>
      <c r="J135" s="138" t="s">
        <v>169</v>
      </c>
      <c r="K135" s="138" t="s">
        <v>154</v>
      </c>
      <c r="L135" s="138">
        <v>0.15</v>
      </c>
      <c r="M135" s="138" t="s">
        <v>154</v>
      </c>
      <c r="N135" s="138">
        <v>0.1</v>
      </c>
      <c r="O135" s="139"/>
      <c r="P135" s="139"/>
      <c r="Q135" s="140" t="s">
        <v>170</v>
      </c>
      <c r="R135" s="132">
        <f>H135*L135*N135</f>
        <v>0</v>
      </c>
      <c r="S135" s="141"/>
      <c r="T135" s="142"/>
      <c r="U135" s="135"/>
      <c r="V135" s="143"/>
    </row>
    <row r="136" spans="2:22" ht="14.25" hidden="1" customHeight="1">
      <c r="B136" s="97"/>
      <c r="C136" s="135"/>
      <c r="D136" s="136" t="s">
        <v>171</v>
      </c>
      <c r="E136" s="137"/>
      <c r="F136" s="138"/>
      <c r="G136" s="138"/>
      <c r="H136" s="138">
        <v>0</v>
      </c>
      <c r="I136" s="137"/>
      <c r="J136" s="138" t="s">
        <v>169</v>
      </c>
      <c r="K136" s="138" t="s">
        <v>154</v>
      </c>
      <c r="L136" s="138">
        <v>0.45</v>
      </c>
      <c r="M136" s="138" t="s">
        <v>154</v>
      </c>
      <c r="N136" s="138">
        <v>0.1</v>
      </c>
      <c r="O136" s="139"/>
      <c r="P136" s="139"/>
      <c r="Q136" s="140" t="s">
        <v>170</v>
      </c>
      <c r="R136" s="132">
        <f>H136*L136*N136</f>
        <v>0</v>
      </c>
      <c r="S136" s="141"/>
      <c r="T136" s="142"/>
      <c r="U136" s="135"/>
      <c r="V136" s="143"/>
    </row>
    <row r="137" spans="2:22" ht="14.25" hidden="1" customHeight="1">
      <c r="B137" s="97"/>
      <c r="C137" s="135"/>
      <c r="D137" s="136" t="s">
        <v>172</v>
      </c>
      <c r="E137" s="137"/>
      <c r="F137" s="138"/>
      <c r="G137" s="138"/>
      <c r="H137" s="138"/>
      <c r="I137" s="137"/>
      <c r="J137" s="138" t="s">
        <v>169</v>
      </c>
      <c r="K137" s="138" t="s">
        <v>154</v>
      </c>
      <c r="L137" s="138">
        <v>1</v>
      </c>
      <c r="M137" s="138" t="s">
        <v>154</v>
      </c>
      <c r="N137" s="138">
        <v>0.1</v>
      </c>
      <c r="O137" s="139"/>
      <c r="P137" s="139"/>
      <c r="Q137" s="140" t="s">
        <v>170</v>
      </c>
      <c r="R137" s="132">
        <f>H137*L137*N137</f>
        <v>0</v>
      </c>
      <c r="S137" s="141"/>
      <c r="T137" s="142"/>
      <c r="U137" s="135"/>
      <c r="V137" s="143"/>
    </row>
    <row r="138" spans="2:22" hidden="1">
      <c r="B138" s="97"/>
      <c r="C138" s="135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39"/>
      <c r="P138" s="139"/>
      <c r="Q138" s="92" t="s">
        <v>149</v>
      </c>
      <c r="R138" s="150">
        <f>SUM(R135:R137)</f>
        <v>0</v>
      </c>
      <c r="S138" s="145"/>
      <c r="T138" s="142"/>
      <c r="U138" s="135"/>
      <c r="V138" s="143"/>
    </row>
    <row r="139" spans="2:22" s="102" customFormat="1" ht="12.75" hidden="1">
      <c r="B139" s="96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112"/>
      <c r="S139" s="104"/>
      <c r="T139" s="96"/>
    </row>
    <row r="140" spans="2:22" s="102" customFormat="1" ht="26.25" hidden="1" customHeight="1">
      <c r="B140" s="96" t="s">
        <v>109</v>
      </c>
      <c r="C140" s="746" t="str">
        <f>VLOOKUP(B140,'[33]Rua Tapes + Rua Patrich'!$B$9:$I$78,4,FALSE)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40" s="749"/>
      <c r="E140" s="749"/>
      <c r="F140" s="749"/>
      <c r="G140" s="749"/>
      <c r="H140" s="749"/>
      <c r="I140" s="749"/>
      <c r="J140" s="749"/>
      <c r="K140" s="749"/>
      <c r="L140" s="749"/>
      <c r="M140" s="749"/>
      <c r="N140" s="749"/>
      <c r="O140" s="749"/>
      <c r="P140" s="749"/>
      <c r="Q140" s="749"/>
      <c r="R140" s="750"/>
      <c r="S140" s="86" t="str">
        <f>VLOOKUP(B140,'[33]Rua Tapes + Rua Patrich'!$B$9:$I$78,5,FALSE)</f>
        <v>M</v>
      </c>
      <c r="T140" s="101">
        <f>R141</f>
        <v>0</v>
      </c>
    </row>
    <row r="141" spans="2:22" s="102" customFormat="1" ht="12.75" hidden="1">
      <c r="B141" s="96"/>
      <c r="C141" s="139" t="s">
        <v>173</v>
      </c>
      <c r="D141" s="146">
        <f>H136</f>
        <v>0</v>
      </c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39"/>
      <c r="P141" s="139"/>
      <c r="Q141" s="118" t="s">
        <v>149</v>
      </c>
      <c r="R141" s="146">
        <f>D141</f>
        <v>0</v>
      </c>
      <c r="S141" s="94"/>
      <c r="T141" s="96"/>
    </row>
    <row r="142" spans="2:22" ht="14.25" hidden="1" customHeight="1">
      <c r="B142" s="97"/>
      <c r="C142" s="135"/>
      <c r="D142" s="136"/>
      <c r="E142" s="137"/>
      <c r="F142" s="138"/>
      <c r="G142" s="138"/>
      <c r="H142" s="138"/>
      <c r="I142" s="137"/>
      <c r="J142" s="138"/>
      <c r="K142" s="138"/>
      <c r="L142" s="138"/>
      <c r="M142" s="138"/>
      <c r="N142" s="138"/>
      <c r="O142" s="139"/>
      <c r="P142" s="139"/>
      <c r="Q142" s="140"/>
      <c r="R142" s="132"/>
      <c r="S142" s="141"/>
      <c r="T142" s="142"/>
      <c r="U142" s="135"/>
      <c r="V142" s="143"/>
    </row>
    <row r="143" spans="2:22" ht="14.25" hidden="1" customHeight="1">
      <c r="B143" s="96" t="s">
        <v>110</v>
      </c>
      <c r="C143" s="84" t="str">
        <f>VLOOKUP(B143,'[33]Rua Tapes + Rua Patrich'!$B$9:$I$78,4,FALSE)</f>
        <v>EXECUÇÃO DE ESCORAS DE CONCRETO PARA CONTENÇÃO DE GUIAS PRÉ-FABRICADAS. AF_06/2016</v>
      </c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6" t="str">
        <f>VLOOKUP(B143,'[33]Rua Tapes + Rua Patrich'!$B$9:$I$78,5,FALSE)</f>
        <v>M</v>
      </c>
      <c r="T143" s="151">
        <f>R144</f>
        <v>0</v>
      </c>
      <c r="U143" s="135"/>
      <c r="V143" s="143"/>
    </row>
    <row r="144" spans="2:22" s="102" customFormat="1" ht="12.75" hidden="1">
      <c r="B144" s="96"/>
      <c r="C144" s="139" t="s">
        <v>173</v>
      </c>
      <c r="D144" s="146">
        <f>D141</f>
        <v>0</v>
      </c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39"/>
      <c r="P144" s="139"/>
      <c r="Q144" s="118" t="s">
        <v>149</v>
      </c>
      <c r="R144" s="146">
        <f>D144</f>
        <v>0</v>
      </c>
      <c r="S144" s="94"/>
      <c r="T144" s="96"/>
    </row>
    <row r="145" spans="2:20" s="102" customFormat="1" ht="12.75" hidden="1">
      <c r="B145" s="96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112"/>
      <c r="S145" s="104"/>
      <c r="T145" s="96"/>
    </row>
    <row r="146" spans="2:20" s="102" customFormat="1" ht="12.75" hidden="1">
      <c r="B146" s="96" t="s">
        <v>111</v>
      </c>
      <c r="C146" s="84" t="str">
        <f>VLOOKUP(B146,'[33]Rua Tapes + Rua Patrich'!$B$9:$I$78,4,FALSE)</f>
        <v>EXECUÇÃO DE SARJETA DE CONCRETO USINADO, MOLDADA  IN LOCO  EM TRECHO RETO, 45 CM BASE X 15 CM ALTURA. AF_06/2016</v>
      </c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6" t="str">
        <f>VLOOKUP(B146,'[33]Rua Tapes + Rua Patrich'!$B$9:$I$78,5,FALSE)</f>
        <v>M</v>
      </c>
      <c r="T146" s="101">
        <f>R147</f>
        <v>0</v>
      </c>
    </row>
    <row r="147" spans="2:20" s="102" customFormat="1" ht="12.75" hidden="1">
      <c r="B147" s="96"/>
      <c r="C147" s="139" t="s">
        <v>174</v>
      </c>
      <c r="D147" s="146">
        <f>H136</f>
        <v>0</v>
      </c>
      <c r="E147" s="139"/>
      <c r="F147" s="139"/>
      <c r="G147" s="139"/>
      <c r="H147" s="139"/>
      <c r="I147" s="139"/>
      <c r="J147" s="139"/>
      <c r="K147" s="139"/>
      <c r="L147" s="139"/>
      <c r="M147" s="139"/>
      <c r="N147" s="139"/>
      <c r="O147" s="139"/>
      <c r="P147" s="139"/>
      <c r="Q147" s="118" t="s">
        <v>149</v>
      </c>
      <c r="R147" s="146">
        <f>D147</f>
        <v>0</v>
      </c>
      <c r="S147" s="94"/>
      <c r="T147" s="96"/>
    </row>
    <row r="148" spans="2:20" s="102" customFormat="1" ht="12.75" hidden="1">
      <c r="B148" s="96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112"/>
      <c r="S148" s="104"/>
      <c r="T148" s="96"/>
    </row>
    <row r="149" spans="2:20" s="102" customFormat="1" ht="12.75" hidden="1">
      <c r="B149" s="96" t="s">
        <v>112</v>
      </c>
      <c r="C149" s="84" t="str">
        <f>VLOOKUP(B149,'[33]Rua Tapes + Rua Patrich'!$B$9:$I$78,4,FALSE)</f>
        <v>EXECUÇÃO DE SARJETÃO DE CONCRETO USINADO, MOLDADA  IN LOCO  EM TRECHO RETO, 100 CM BASE X 20 CM ALTURA. AF_06/2016</v>
      </c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6" t="str">
        <f>VLOOKUP(B149,'[33]Rua Tapes + Rua Patrich'!$B$9:$I$78,5,FALSE)</f>
        <v>M</v>
      </c>
      <c r="T149" s="101">
        <f>R150</f>
        <v>0</v>
      </c>
    </row>
    <row r="150" spans="2:20" s="102" customFormat="1" ht="12.75" hidden="1">
      <c r="B150" s="96"/>
      <c r="C150" s="139" t="s">
        <v>175</v>
      </c>
      <c r="D150" s="146">
        <f>H137</f>
        <v>0</v>
      </c>
      <c r="E150" s="139"/>
      <c r="F150" s="139"/>
      <c r="G150" s="139"/>
      <c r="H150" s="139"/>
      <c r="I150" s="139"/>
      <c r="J150" s="139"/>
      <c r="K150" s="139"/>
      <c r="L150" s="139"/>
      <c r="M150" s="139"/>
      <c r="N150" s="139"/>
      <c r="O150" s="139"/>
      <c r="P150" s="139"/>
      <c r="Q150" s="118" t="s">
        <v>149</v>
      </c>
      <c r="R150" s="146">
        <f>D150</f>
        <v>0</v>
      </c>
      <c r="S150" s="94"/>
      <c r="T150" s="96"/>
    </row>
    <row r="151" spans="2:20" s="102" customFormat="1" ht="12.75" hidden="1">
      <c r="B151" s="96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112"/>
      <c r="S151" s="104"/>
      <c r="T151" s="96"/>
    </row>
    <row r="152" spans="2:20" s="102" customFormat="1" ht="12.75" hidden="1">
      <c r="B152" s="96" t="s">
        <v>113</v>
      </c>
      <c r="C152" s="84" t="str">
        <f>VLOOKUP(B152,'[33]Rua Tapes + Rua Patrich'!$B$9:$I$78,4,FALSE)</f>
        <v>DEMOLIÇÃO PARCIAL DE PAVIMENTO ASFÁLTICO, DE FORMA MECANIZADA, SEM REAPROVEITAMENTO. AF_12/2017</v>
      </c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6" t="str">
        <f>VLOOKUP(B152,'[33]Rua Tapes + Rua Patrich'!$B$9:$I$78,5,FALSE)</f>
        <v>M2</v>
      </c>
      <c r="T152" s="101">
        <f>R153</f>
        <v>0</v>
      </c>
    </row>
    <row r="153" spans="2:20" s="102" customFormat="1" ht="12.75" hidden="1">
      <c r="B153" s="133"/>
      <c r="C153" s="133" t="s">
        <v>176</v>
      </c>
      <c r="D153" s="117">
        <f>D147</f>
        <v>0</v>
      </c>
      <c r="E153" s="85" t="s">
        <v>154</v>
      </c>
      <c r="F153" s="105">
        <f>0.45+0.15</f>
        <v>0.6</v>
      </c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112">
        <f>D153*F153</f>
        <v>0</v>
      </c>
      <c r="S153" s="104"/>
      <c r="T153" s="96"/>
    </row>
    <row r="154" spans="2:20" s="102" customFormat="1" ht="12.75" hidden="1">
      <c r="B154" s="133"/>
      <c r="C154" s="133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112"/>
      <c r="S154" s="104"/>
      <c r="T154" s="96"/>
    </row>
    <row r="155" spans="2:20" s="102" customFormat="1" ht="46.5" hidden="1" customHeight="1">
      <c r="B155" s="96" t="s">
        <v>114</v>
      </c>
      <c r="C155" s="746" t="str">
        <f>VLOOKUP(B155,'[33]Rua Tapes + Rua Patrich'!$B$9:$I$78,4,FALSE)</f>
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</c>
      <c r="D155" s="747"/>
      <c r="E155" s="747"/>
      <c r="F155" s="747"/>
      <c r="G155" s="747"/>
      <c r="H155" s="747"/>
      <c r="I155" s="747"/>
      <c r="J155" s="747"/>
      <c r="K155" s="747"/>
      <c r="L155" s="747"/>
      <c r="M155" s="747"/>
      <c r="N155" s="747"/>
      <c r="O155" s="747"/>
      <c r="P155" s="747"/>
      <c r="Q155" s="747"/>
      <c r="R155" s="748"/>
      <c r="S155" s="86" t="str">
        <f>VLOOKUP(B155,'[33]Rua Tapes + Rua Patrich'!$B$9:$I$78,5,FALSE)</f>
        <v>M3</v>
      </c>
      <c r="T155" s="101">
        <f>R159</f>
        <v>0</v>
      </c>
    </row>
    <row r="156" spans="2:20" s="102" customFormat="1" ht="12.75" hidden="1">
      <c r="B156" s="133"/>
      <c r="C156" s="133" t="s">
        <v>177</v>
      </c>
      <c r="D156" s="117">
        <f>D141</f>
        <v>0</v>
      </c>
      <c r="E156" s="85" t="s">
        <v>154</v>
      </c>
      <c r="F156" s="85">
        <v>0.15</v>
      </c>
      <c r="G156" s="85" t="s">
        <v>154</v>
      </c>
      <c r="H156" s="99">
        <v>0.3</v>
      </c>
      <c r="I156" s="85"/>
      <c r="J156" s="85"/>
      <c r="K156" s="85"/>
      <c r="L156" s="85"/>
      <c r="M156" s="85"/>
      <c r="N156" s="85"/>
      <c r="O156" s="85"/>
      <c r="P156" s="85"/>
      <c r="Q156" s="85"/>
      <c r="R156" s="112"/>
      <c r="S156" s="104"/>
      <c r="T156" s="96"/>
    </row>
    <row r="157" spans="2:20" s="102" customFormat="1" ht="12.75" hidden="1">
      <c r="B157" s="96"/>
      <c r="C157" s="139" t="s">
        <v>174</v>
      </c>
      <c r="D157" s="146">
        <f>D147</f>
        <v>0</v>
      </c>
      <c r="E157" s="139" t="s">
        <v>154</v>
      </c>
      <c r="F157" s="118">
        <v>0.45</v>
      </c>
      <c r="G157" s="139" t="s">
        <v>154</v>
      </c>
      <c r="H157" s="122">
        <v>0.15</v>
      </c>
      <c r="I157" s="139"/>
      <c r="J157" s="139"/>
      <c r="K157" s="139"/>
      <c r="L157" s="139"/>
      <c r="M157" s="139"/>
      <c r="N157" s="139"/>
      <c r="O157" s="139"/>
      <c r="P157" s="139"/>
      <c r="Q157" s="118"/>
      <c r="R157" s="152">
        <f>D156*F156*H156</f>
        <v>0</v>
      </c>
      <c r="S157" s="104"/>
      <c r="T157" s="96"/>
    </row>
    <row r="158" spans="2:20" s="102" customFormat="1" ht="12.75" hidden="1">
      <c r="B158" s="96"/>
      <c r="C158" s="139" t="s">
        <v>175</v>
      </c>
      <c r="D158" s="117">
        <f>D150</f>
        <v>0</v>
      </c>
      <c r="E158" s="139" t="s">
        <v>154</v>
      </c>
      <c r="F158" s="147">
        <v>1</v>
      </c>
      <c r="G158" s="85" t="s">
        <v>154</v>
      </c>
      <c r="H158" s="99">
        <v>0.2</v>
      </c>
      <c r="I158" s="85"/>
      <c r="J158" s="85"/>
      <c r="K158" s="85"/>
      <c r="L158" s="85"/>
      <c r="M158" s="85"/>
      <c r="N158" s="85"/>
      <c r="O158" s="85"/>
      <c r="P158" s="85"/>
      <c r="Q158" s="85"/>
      <c r="R158" s="152">
        <f>D157*F157*H157</f>
        <v>0</v>
      </c>
      <c r="S158" s="104"/>
      <c r="T158" s="96"/>
    </row>
    <row r="159" spans="2:20" s="102" customFormat="1" ht="12.75" hidden="1">
      <c r="B159" s="96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118" t="s">
        <v>149</v>
      </c>
      <c r="R159" s="148">
        <f>SUM(R157:R158)</f>
        <v>0</v>
      </c>
      <c r="S159" s="104"/>
      <c r="T159" s="96"/>
    </row>
    <row r="160" spans="2:20" s="102" customFormat="1" ht="12.75" hidden="1">
      <c r="B160" s="133"/>
      <c r="C160" s="133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112"/>
      <c r="S160" s="104"/>
      <c r="T160" s="96"/>
    </row>
    <row r="161" spans="2:20" s="102" customFormat="1" ht="12.75" hidden="1">
      <c r="B161" s="96" t="s">
        <v>116</v>
      </c>
      <c r="C161" s="84" t="str">
        <f>VLOOKUP(B161,'[33]Rua Tapes + Rua Patrich'!$B$9:$I$78,4,FALSE)</f>
        <v>Carga e remoção de terra até a distância média de 1 km</v>
      </c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6" t="str">
        <f>VLOOKUP(B161,'[33]Rua Tapes + Rua Patrich'!$B$9:$I$78,5,FALSE)</f>
        <v>m³</v>
      </c>
      <c r="T161" s="101">
        <f>R163</f>
        <v>0</v>
      </c>
    </row>
    <row r="162" spans="2:20" s="102" customFormat="1" ht="12.75" hidden="1">
      <c r="B162" s="96"/>
      <c r="C162" s="85" t="s">
        <v>155</v>
      </c>
      <c r="D162" s="117">
        <f>R159</f>
        <v>0</v>
      </c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100">
        <f>D162</f>
        <v>0</v>
      </c>
      <c r="S162" s="104"/>
      <c r="T162" s="96"/>
    </row>
    <row r="163" spans="2:20" s="102" customFormat="1" ht="12.75" hidden="1">
      <c r="B163" s="96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 t="s">
        <v>153</v>
      </c>
      <c r="R163" s="114">
        <f>R162</f>
        <v>0</v>
      </c>
      <c r="S163" s="104"/>
      <c r="T163" s="96"/>
    </row>
    <row r="164" spans="2:20" s="102" customFormat="1" ht="12.75" hidden="1">
      <c r="B164" s="96" t="s">
        <v>117</v>
      </c>
      <c r="C164" s="84" t="str">
        <f>VLOOKUP(B164,'[33]Rua Tapes + Rua Patrich'!$B$9:$I$78,4,FALSE)</f>
        <v xml:space="preserve">	TRANSPORTE COM CAMINHÃO BASCULANTE DE 18 M³, EM VIA URBANA PAVIMENTADA, DMT ATÉ 30 KM (UNIDADE: M3XKM). AF_07/2020</v>
      </c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86" t="str">
        <f>VLOOKUP(B164,'[33]Rua Tapes + Rua Patrich'!$B$9:$I$78,5,FALSE)</f>
        <v>M3XKM</v>
      </c>
      <c r="T164" s="106">
        <f>R166</f>
        <v>0</v>
      </c>
    </row>
    <row r="165" spans="2:20" s="102" customFormat="1" ht="12.75" hidden="1">
      <c r="B165" s="96"/>
      <c r="C165" s="85" t="s">
        <v>155</v>
      </c>
      <c r="D165" s="117">
        <f>D162</f>
        <v>0</v>
      </c>
      <c r="E165" s="85" t="s">
        <v>154</v>
      </c>
      <c r="F165" s="85" t="s">
        <v>158</v>
      </c>
      <c r="G165" s="85"/>
      <c r="H165" s="85"/>
      <c r="I165" s="85" t="s">
        <v>157</v>
      </c>
      <c r="J165" s="85">
        <v>26</v>
      </c>
      <c r="K165" s="85"/>
      <c r="L165" s="85"/>
      <c r="M165" s="85"/>
      <c r="N165" s="85"/>
      <c r="O165" s="85"/>
      <c r="P165" s="85"/>
      <c r="Q165" s="85"/>
      <c r="R165" s="100">
        <f>D165*J165</f>
        <v>0</v>
      </c>
      <c r="S165" s="104"/>
      <c r="T165" s="96"/>
    </row>
    <row r="166" spans="2:20" s="102" customFormat="1" ht="12.75" hidden="1">
      <c r="B166" s="153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 t="s">
        <v>153</v>
      </c>
      <c r="R166" s="155">
        <f>R165</f>
        <v>0</v>
      </c>
      <c r="S166" s="156"/>
      <c r="T166" s="153"/>
    </row>
    <row r="167" spans="2:20" s="102" customFormat="1" ht="12.75">
      <c r="B167" s="72" t="s">
        <v>118</v>
      </c>
      <c r="C167" s="73" t="str">
        <f>VLOOKUP(B167,'[33]Rua Tapes + Rua Patrich'!$B$9:$I$78,4,FALSE)</f>
        <v>POÇO DE VISITA E BOCA DE LOBO</v>
      </c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95"/>
      <c r="T167" s="76"/>
    </row>
    <row r="168" spans="2:20" s="102" customFormat="1" ht="12.75">
      <c r="B168" s="96" t="s">
        <v>120</v>
      </c>
      <c r="C168" s="84" t="str">
        <f>VLOOKUP(B168,'[33]Rua Tapes + Rua Patrich'!$B$9:$I$78,4,FALSE)</f>
        <v>LEVANTAMENTO OU REBAIXAMENTO DE TAMPÃO DE POÇO DE VISITA</v>
      </c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6" t="str">
        <f>VLOOKUP(B168,'[33]Rua Tapes + Rua Patrich'!$B$9:$I$78,5,FALSE)</f>
        <v>UN</v>
      </c>
      <c r="T168" s="101">
        <f>R169</f>
        <v>0</v>
      </c>
    </row>
    <row r="169" spans="2:20" s="102" customFormat="1" ht="12.75">
      <c r="B169" s="96"/>
      <c r="C169" s="139" t="s">
        <v>178</v>
      </c>
      <c r="D169" s="146">
        <v>0</v>
      </c>
      <c r="E169" s="139"/>
      <c r="F169" s="139"/>
      <c r="G169" s="139"/>
      <c r="H169" s="139"/>
      <c r="I169" s="139"/>
      <c r="J169" s="139"/>
      <c r="K169" s="139"/>
      <c r="L169" s="139"/>
      <c r="M169" s="139"/>
      <c r="N169" s="139"/>
      <c r="O169" s="139"/>
      <c r="P169" s="139"/>
      <c r="Q169" s="118" t="s">
        <v>149</v>
      </c>
      <c r="R169" s="146">
        <f>D169</f>
        <v>0</v>
      </c>
      <c r="S169" s="94"/>
      <c r="T169" s="96"/>
    </row>
    <row r="170" spans="2:20" s="102" customFormat="1" ht="12.75">
      <c r="B170" s="96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112"/>
      <c r="S170" s="104"/>
      <c r="T170" s="96"/>
    </row>
    <row r="171" spans="2:20" s="102" customFormat="1" ht="12.75">
      <c r="B171" s="96" t="s">
        <v>123</v>
      </c>
      <c r="C171" s="84" t="str">
        <f>VLOOKUP(B171,'[33]Rua Tapes + Rua Patrich'!$B$9:$I$78,4,FALSE)</f>
        <v>SUBSTITUIÇÃO DE TAMPA DE CONCRETO PARA BOCA DE LOBO</v>
      </c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6" t="str">
        <f>VLOOKUP(B171,'[33]Rua Tapes + Rua Patrich'!$B$9:$I$78,5,FALSE)</f>
        <v>UN</v>
      </c>
      <c r="T171" s="101">
        <f>R172</f>
        <v>0</v>
      </c>
    </row>
    <row r="172" spans="2:20" s="102" customFormat="1" ht="12.75">
      <c r="B172" s="96"/>
      <c r="C172" s="139" t="s">
        <v>178</v>
      </c>
      <c r="D172" s="146">
        <v>0</v>
      </c>
      <c r="E172" s="139"/>
      <c r="F172" s="139"/>
      <c r="G172" s="139"/>
      <c r="H172" s="139"/>
      <c r="I172" s="139"/>
      <c r="J172" s="139"/>
      <c r="K172" s="139"/>
      <c r="L172" s="139"/>
      <c r="M172" s="139"/>
      <c r="N172" s="139"/>
      <c r="O172" s="139"/>
      <c r="P172" s="139"/>
      <c r="Q172" s="118" t="s">
        <v>149</v>
      </c>
      <c r="R172" s="146">
        <f>D172</f>
        <v>0</v>
      </c>
      <c r="S172" s="94"/>
      <c r="T172" s="96"/>
    </row>
    <row r="173" spans="2:20" s="102" customFormat="1" ht="12.75">
      <c r="B173" s="96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112"/>
      <c r="S173" s="104"/>
      <c r="T173" s="96"/>
    </row>
    <row r="174" spans="2:20" s="102" customFormat="1" ht="12.75">
      <c r="B174" s="96" t="s">
        <v>125</v>
      </c>
      <c r="C174" s="84" t="str">
        <f>VLOOKUP(B174,'[33]Rua Tapes + Rua Patrich'!$B$9:$I$78,4,FALSE)</f>
        <v>REFORMA DE BOCA DE LOBO SIMPLES</v>
      </c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6" t="str">
        <f>VLOOKUP(B174,'[33]Rua Tapes + Rua Patrich'!$B$9:$I$78,5,FALSE)</f>
        <v>UN</v>
      </c>
      <c r="T174" s="101">
        <f>R175</f>
        <v>0</v>
      </c>
    </row>
    <row r="175" spans="2:20" s="102" customFormat="1" ht="12.75">
      <c r="B175" s="96"/>
      <c r="C175" s="139" t="s">
        <v>178</v>
      </c>
      <c r="D175" s="146">
        <v>0</v>
      </c>
      <c r="E175" s="139"/>
      <c r="F175" s="139"/>
      <c r="G175" s="139"/>
      <c r="H175" s="139"/>
      <c r="I175" s="139"/>
      <c r="J175" s="139"/>
      <c r="K175" s="139"/>
      <c r="L175" s="139"/>
      <c r="M175" s="139"/>
      <c r="N175" s="139"/>
      <c r="O175" s="139"/>
      <c r="P175" s="139"/>
      <c r="Q175" s="118" t="s">
        <v>149</v>
      </c>
      <c r="R175" s="146">
        <f>D175</f>
        <v>0</v>
      </c>
      <c r="S175" s="94"/>
      <c r="T175" s="96"/>
    </row>
    <row r="176" spans="2:20" s="102" customFormat="1" ht="12.75">
      <c r="B176" s="96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112"/>
      <c r="S176" s="104"/>
      <c r="T176" s="96"/>
    </row>
    <row r="177" spans="2:20" s="102" customFormat="1" ht="12.75">
      <c r="B177" s="96" t="s">
        <v>127</v>
      </c>
      <c r="C177" s="84" t="str">
        <f>VLOOKUP(B177,'[33]Rua Tapes + Rua Patrich'!$B$9:$I$78,4,FALSE)</f>
        <v>REFORMA DE BOCA DE LOBO DUPLA</v>
      </c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6" t="str">
        <f>VLOOKUP(B177,'[33]Rua Tapes + Rua Patrich'!$B$9:$I$78,5,FALSE)</f>
        <v>UN</v>
      </c>
      <c r="T177" s="120">
        <f>R179</f>
        <v>0</v>
      </c>
    </row>
    <row r="178" spans="2:20" s="102" customFormat="1" ht="12.75">
      <c r="B178" s="96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118"/>
      <c r="R178" s="112"/>
      <c r="S178" s="104"/>
      <c r="T178" s="96"/>
    </row>
    <row r="179" spans="2:20" s="102" customFormat="1" ht="12.75">
      <c r="B179" s="96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118" t="s">
        <v>149</v>
      </c>
      <c r="R179" s="100">
        <f>R178</f>
        <v>0</v>
      </c>
      <c r="S179" s="104"/>
      <c r="T179" s="96"/>
    </row>
    <row r="180" spans="2:20" s="102" customFormat="1" ht="12.75">
      <c r="B180" s="96" t="s">
        <v>129</v>
      </c>
      <c r="C180" s="84" t="str">
        <f>VLOOKUP(B180,'[33]Rua Tapes + Rua Patrich'!$B$9:$I$78,4,FALSE)</f>
        <v>REFORMA DE BOCA DE LOBO TRIPLA</v>
      </c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6" t="str">
        <f>VLOOKUP(B180,'[33]Rua Tapes + Rua Patrich'!$B$9:$I$78,5,FALSE)</f>
        <v>UN</v>
      </c>
      <c r="T180" s="120">
        <f>R181</f>
        <v>0</v>
      </c>
    </row>
    <row r="181" spans="2:20" s="102" customFormat="1" ht="12.75">
      <c r="B181" s="153"/>
      <c r="C181" s="154"/>
      <c r="D181" s="157">
        <v>0</v>
      </c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8" t="s">
        <v>149</v>
      </c>
      <c r="R181" s="159">
        <f>D181</f>
        <v>0</v>
      </c>
      <c r="S181" s="156"/>
      <c r="T181" s="153"/>
    </row>
    <row r="182" spans="2:20" hidden="1">
      <c r="B182" s="72" t="s">
        <v>131</v>
      </c>
      <c r="C182" s="73" t="str">
        <f>VLOOKUP(B182,'[33]Rua Tapes + Rua Patrich'!$B$9:$I$78,4,FALSE)</f>
        <v>REMOÇÃO DE SEXTAVADO</v>
      </c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5"/>
      <c r="T182" s="76"/>
    </row>
    <row r="183" spans="2:20" hidden="1">
      <c r="B183" s="160" t="s">
        <v>133</v>
      </c>
      <c r="C183" s="161" t="str">
        <f>VLOOKUP(B183,'[33]Rua Tapes + Rua Patrich'!$B$9:$I$78,4,FALSE)</f>
        <v xml:space="preserve">	RETIRADA DE PISO INTERTRAVADO</v>
      </c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85"/>
      <c r="S183" s="162" t="str">
        <f>VLOOKUP(B183,'[33]Rua Tapes + Rua Patrich'!$B$9:$I$78,5,FALSE)</f>
        <v>M2</v>
      </c>
      <c r="T183" s="101">
        <f>R185</f>
        <v>0</v>
      </c>
    </row>
    <row r="184" spans="2:20" s="102" customFormat="1" ht="12.75" hidden="1">
      <c r="B184" s="96"/>
      <c r="C184" s="85" t="s">
        <v>179</v>
      </c>
      <c r="D184" s="117">
        <v>0</v>
      </c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100">
        <f>D184</f>
        <v>0</v>
      </c>
      <c r="S184" s="85"/>
      <c r="T184" s="101"/>
    </row>
    <row r="185" spans="2:20" s="102" customFormat="1" ht="12.75" hidden="1">
      <c r="B185" s="96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 t="s">
        <v>153</v>
      </c>
      <c r="R185" s="114">
        <f>R184</f>
        <v>0</v>
      </c>
      <c r="S185" s="85"/>
      <c r="T185" s="101"/>
    </row>
    <row r="186" spans="2:20" ht="28.5" hidden="1" customHeight="1">
      <c r="B186" s="96" t="s">
        <v>136</v>
      </c>
      <c r="C186" s="751" t="str">
        <f>VLOOKUP(B186,'[33]Rua Tapes + Rua Patrich'!$B$9:$I$78,4,FALSE)</f>
        <v xml:space="preserve">	CARGA, MANOBRA E DESCARGA DE ENTULHO EM CAMINHÃO BASCULANTE 18 M³ - CARGA COM ESCAVADEIRA HIDRÁULICA (CAÇAMBA DE 0,80 M³ / 111 HP) E DESCARGA LIVRE (UNIDADE: M3). AF_07/2020</v>
      </c>
      <c r="D186" s="752"/>
      <c r="E186" s="752"/>
      <c r="F186" s="752"/>
      <c r="G186" s="752"/>
      <c r="H186" s="752"/>
      <c r="I186" s="752"/>
      <c r="J186" s="752"/>
      <c r="K186" s="752"/>
      <c r="L186" s="752"/>
      <c r="M186" s="752"/>
      <c r="N186" s="752"/>
      <c r="O186" s="752"/>
      <c r="P186" s="752"/>
      <c r="Q186" s="752"/>
      <c r="R186" s="753"/>
      <c r="S186" s="162" t="str">
        <f>VLOOKUP(B186,'[33]Rua Tapes + Rua Patrich'!$B$9:$I$78,5,FALSE)</f>
        <v>M3</v>
      </c>
      <c r="T186" s="101">
        <f>R188</f>
        <v>0</v>
      </c>
    </row>
    <row r="187" spans="2:20" hidden="1">
      <c r="B187" s="97"/>
      <c r="C187" s="102" t="s">
        <v>155</v>
      </c>
      <c r="D187" s="163">
        <f>D184</f>
        <v>0</v>
      </c>
      <c r="E187" s="102" t="s">
        <v>154</v>
      </c>
      <c r="F187" s="102">
        <v>0.7</v>
      </c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0">
        <f>D187*F187</f>
        <v>0</v>
      </c>
      <c r="T187" s="101"/>
    </row>
    <row r="188" spans="2:20" hidden="1">
      <c r="B188" s="97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 t="s">
        <v>153</v>
      </c>
      <c r="R188" s="114">
        <f>R187</f>
        <v>0</v>
      </c>
      <c r="T188" s="101"/>
    </row>
    <row r="189" spans="2:20" hidden="1">
      <c r="B189" s="96" t="s">
        <v>137</v>
      </c>
      <c r="C189" s="161" t="str">
        <f>VLOOKUP(B189,'[33]Rua Tapes + Rua Patrich'!$B$9:$I$78,4,FALSE)</f>
        <v xml:space="preserve">	TRANSPORTE COM CAMINHÃO BASCULANTE DE 18 M³, EM VIA URBANA PAVIMENTADA, DMT ATÉ 30 KM (UNIDADE: M3XKM). AF_07/2020</v>
      </c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85"/>
      <c r="S189" s="162" t="str">
        <f>VLOOKUP(B189,'[33]Rua Tapes + Rua Patrich'!$B$9:$I$78,5,FALSE)</f>
        <v>M3XKM</v>
      </c>
      <c r="T189" s="101">
        <f>R191</f>
        <v>0</v>
      </c>
    </row>
    <row r="190" spans="2:20" hidden="1">
      <c r="B190" s="97"/>
      <c r="C190" s="85" t="s">
        <v>155</v>
      </c>
      <c r="D190" s="117">
        <f>D187</f>
        <v>0</v>
      </c>
      <c r="E190" s="85" t="s">
        <v>154</v>
      </c>
      <c r="F190" s="85" t="s">
        <v>158</v>
      </c>
      <c r="G190" s="85"/>
      <c r="H190" s="85"/>
      <c r="I190" s="85" t="s">
        <v>157</v>
      </c>
      <c r="J190" s="85">
        <v>26</v>
      </c>
      <c r="K190" s="85"/>
      <c r="L190" s="85"/>
      <c r="M190" s="85"/>
      <c r="N190" s="85"/>
      <c r="O190" s="85"/>
      <c r="P190" s="85"/>
      <c r="Q190" s="85"/>
      <c r="R190" s="100">
        <f>D190*J190</f>
        <v>0</v>
      </c>
      <c r="S190" s="143"/>
      <c r="T190" s="101"/>
    </row>
    <row r="191" spans="2:20" hidden="1">
      <c r="B191" s="16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 t="s">
        <v>153</v>
      </c>
      <c r="R191" s="155">
        <f>R190</f>
        <v>0</v>
      </c>
      <c r="S191" s="165"/>
      <c r="T191" s="164"/>
    </row>
    <row r="192" spans="2:20"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</row>
    <row r="193" spans="2:20"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</row>
    <row r="202" spans="2:20"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</row>
    <row r="203" spans="2:20"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</row>
    <row r="204" spans="2:20"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</row>
    <row r="205" spans="2:20"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</row>
    <row r="206" spans="2:20"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</row>
    <row r="207" spans="2:20"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</row>
    <row r="208" spans="2:20"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</row>
    <row r="209" spans="2:20"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</row>
    <row r="210" spans="2:20"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</row>
    <row r="213" spans="2:20"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</row>
    <row r="214" spans="2:20"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</row>
    <row r="215" spans="2:20"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</row>
    <row r="216" spans="2:20"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>
      <c r="B221" s="1"/>
      <c r="C221" s="1"/>
      <c r="D221" s="1"/>
      <c r="E221" s="1"/>
      <c r="F221" s="1"/>
      <c r="G221" s="1"/>
      <c r="H221" s="1"/>
      <c r="I221" s="1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</row>
    <row r="222" spans="2:20" ht="15.75">
      <c r="B222" s="732" t="s">
        <v>142</v>
      </c>
      <c r="C222" s="732"/>
      <c r="D222" s="732"/>
      <c r="E222" s="732"/>
      <c r="F222" s="732"/>
      <c r="G222" s="732"/>
      <c r="H222" s="732"/>
      <c r="I222" s="732"/>
      <c r="J222" s="732"/>
      <c r="K222" s="732"/>
      <c r="L222" s="732"/>
      <c r="M222" s="732"/>
      <c r="N222" s="732"/>
      <c r="O222" s="732"/>
      <c r="P222" s="732"/>
      <c r="Q222" s="732"/>
      <c r="R222" s="732"/>
      <c r="S222" s="732"/>
      <c r="T222" s="732"/>
    </row>
    <row r="223" spans="2:20" ht="15.75">
      <c r="B223" s="732" t="s">
        <v>143</v>
      </c>
      <c r="C223" s="732"/>
      <c r="D223" s="732"/>
      <c r="E223" s="732"/>
      <c r="F223" s="732"/>
      <c r="G223" s="732"/>
      <c r="H223" s="732"/>
      <c r="I223" s="732"/>
      <c r="J223" s="732"/>
      <c r="K223" s="732"/>
      <c r="L223" s="732"/>
      <c r="M223" s="732"/>
      <c r="N223" s="732"/>
      <c r="O223" s="732"/>
      <c r="P223" s="732"/>
      <c r="Q223" s="732"/>
      <c r="R223" s="732"/>
      <c r="S223" s="732"/>
      <c r="T223" s="732"/>
    </row>
  </sheetData>
  <protectedRanges>
    <protectedRange sqref="B1:K1" name="Cabeçalho_1"/>
  </protectedRanges>
  <mergeCells count="12">
    <mergeCell ref="B223:T223"/>
    <mergeCell ref="B1:T2"/>
    <mergeCell ref="C4:R4"/>
    <mergeCell ref="B5:T5"/>
    <mergeCell ref="C29:R29"/>
    <mergeCell ref="C52:R52"/>
    <mergeCell ref="C69:R69"/>
    <mergeCell ref="C104:R104"/>
    <mergeCell ref="C140:R140"/>
    <mergeCell ref="C155:R155"/>
    <mergeCell ref="C186:R186"/>
    <mergeCell ref="B222:T222"/>
  </mergeCells>
  <conditionalFormatting sqref="B8:B9 S9">
    <cfRule type="cellIs" dxfId="56" priority="1" stopIfTrue="1" operator="equal">
      <formula>0</formula>
    </cfRule>
  </conditionalFormatting>
  <printOptions horizontalCentered="1"/>
  <pageMargins left="0.39370078740157483" right="0.39370078740157483" top="0.98425196850393704" bottom="0.51181102362204722" header="7.874015748031496E-2" footer="7.874015748031496E-2"/>
  <pageSetup paperSize="9" scale="58" fitToWidth="0" fitToHeight="0" orientation="portrait" verticalDpi="597" r:id="rId1"/>
  <headerFooter>
    <oddHeader>&amp;C&amp;"Calibri,Negrito"&amp;14&amp;G</oddHeader>
    <oddFooter>Página &amp;P de &amp;N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6"/>
  </sheetPr>
  <dimension ref="B1:O93"/>
  <sheetViews>
    <sheetView topLeftCell="A44" workbookViewId="0">
      <selection activeCell="F103" sqref="F103"/>
    </sheetView>
  </sheetViews>
  <sheetFormatPr defaultRowHeight="15"/>
  <cols>
    <col min="2" max="2" width="9.140625" style="1"/>
    <col min="3" max="3" width="12.140625" style="1" bestFit="1" customWidth="1"/>
    <col min="4" max="4" width="17.140625" style="1" customWidth="1"/>
    <col min="5" max="5" width="63.42578125" style="1" bestFit="1" customWidth="1"/>
    <col min="6" max="6" width="10" style="1" customWidth="1"/>
    <col min="7" max="7" width="11.85546875" style="1" customWidth="1"/>
    <col min="8" max="8" width="16.5703125" style="1" customWidth="1"/>
    <col min="9" max="9" width="17.28515625" style="1" customWidth="1"/>
    <col min="12" max="12" width="9.5703125" bestFit="1" customWidth="1"/>
  </cols>
  <sheetData>
    <row r="1" spans="2:9">
      <c r="B1" s="1" t="s">
        <v>0</v>
      </c>
    </row>
    <row r="7" spans="2:9" ht="15.75" thickBot="1"/>
    <row r="8" spans="2:9" ht="15.75" thickBot="1">
      <c r="B8" s="729" t="s">
        <v>181</v>
      </c>
      <c r="C8" s="730"/>
      <c r="D8" s="730"/>
      <c r="E8" s="730"/>
      <c r="F8" s="730"/>
      <c r="G8" s="730"/>
      <c r="H8" s="730"/>
      <c r="I8" s="731"/>
    </row>
    <row r="9" spans="2:9" ht="30.75" thickBot="1">
      <c r="B9" s="2" t="s">
        <v>2</v>
      </c>
      <c r="C9" s="3" t="s">
        <v>3</v>
      </c>
      <c r="D9" s="3" t="s">
        <v>4</v>
      </c>
      <c r="E9" s="4" t="s">
        <v>5</v>
      </c>
      <c r="F9" s="5" t="s">
        <v>6</v>
      </c>
      <c r="G9" s="6" t="s">
        <v>7</v>
      </c>
      <c r="H9" s="7" t="s">
        <v>8</v>
      </c>
      <c r="I9" s="8" t="s">
        <v>9</v>
      </c>
    </row>
    <row r="10" spans="2:9">
      <c r="B10" s="9" t="s">
        <v>10</v>
      </c>
      <c r="C10" s="10"/>
      <c r="D10" s="11"/>
      <c r="E10" s="12" t="s">
        <v>11</v>
      </c>
      <c r="F10" s="11"/>
      <c r="G10" s="11"/>
      <c r="H10" s="11"/>
      <c r="I10" s="13"/>
    </row>
    <row r="11" spans="2:9">
      <c r="B11" s="14" t="s">
        <v>12</v>
      </c>
      <c r="C11" s="15" t="s">
        <v>13</v>
      </c>
      <c r="D11" s="15" t="s">
        <v>14</v>
      </c>
      <c r="E11" s="16" t="s">
        <v>15</v>
      </c>
      <c r="F11" s="15" t="s">
        <v>16</v>
      </c>
      <c r="G11" s="17"/>
      <c r="H11" s="17">
        <v>266.91000000000003</v>
      </c>
      <c r="I11" s="18">
        <f>ROUND(H11*G11,2)</f>
        <v>0</v>
      </c>
    </row>
    <row r="12" spans="2:9">
      <c r="B12" s="14"/>
      <c r="C12" s="15"/>
      <c r="D12" s="15"/>
      <c r="E12" s="19"/>
      <c r="F12" s="15"/>
      <c r="G12" s="17"/>
      <c r="H12" s="20" t="s">
        <v>17</v>
      </c>
      <c r="I12" s="18">
        <f>I11</f>
        <v>0</v>
      </c>
    </row>
    <row r="13" spans="2:9" hidden="1">
      <c r="B13" s="21" t="s">
        <v>18</v>
      </c>
      <c r="C13" s="22"/>
      <c r="D13" s="23"/>
      <c r="E13" s="12" t="s">
        <v>19</v>
      </c>
      <c r="F13" s="23"/>
      <c r="G13" s="24"/>
      <c r="H13" s="24"/>
      <c r="I13" s="25"/>
    </row>
    <row r="14" spans="2:9" ht="13.5" hidden="1" customHeight="1">
      <c r="B14" s="14" t="s">
        <v>20</v>
      </c>
      <c r="C14" s="15" t="s">
        <v>21</v>
      </c>
      <c r="D14" s="15" t="s">
        <v>22</v>
      </c>
      <c r="E14" s="16" t="s">
        <v>23</v>
      </c>
      <c r="F14" s="15" t="s">
        <v>6</v>
      </c>
      <c r="G14" s="17"/>
      <c r="H14" s="17">
        <v>3873.06</v>
      </c>
      <c r="I14" s="18">
        <f>ROUND(H14*G14,2)</f>
        <v>0</v>
      </c>
    </row>
    <row r="15" spans="2:9" hidden="1">
      <c r="B15" s="14"/>
      <c r="C15" s="15"/>
      <c r="D15" s="15"/>
      <c r="E15" s="19"/>
      <c r="F15" s="15"/>
      <c r="G15" s="17"/>
      <c r="H15" s="20" t="s">
        <v>17</v>
      </c>
      <c r="I15" s="18">
        <f>I14</f>
        <v>0</v>
      </c>
    </row>
    <row r="16" spans="2:9">
      <c r="B16" s="26" t="s">
        <v>24</v>
      </c>
      <c r="C16" s="27"/>
      <c r="D16" s="28"/>
      <c r="E16" s="29" t="s">
        <v>25</v>
      </c>
      <c r="F16" s="28"/>
      <c r="G16" s="30"/>
      <c r="H16" s="30"/>
      <c r="I16" s="31"/>
    </row>
    <row r="17" spans="2:15" ht="30">
      <c r="B17" s="14" t="s">
        <v>26</v>
      </c>
      <c r="C17" s="15" t="s">
        <v>27</v>
      </c>
      <c r="D17" s="15">
        <v>96402</v>
      </c>
      <c r="E17" s="32" t="s">
        <v>28</v>
      </c>
      <c r="F17" s="15" t="s">
        <v>16</v>
      </c>
      <c r="G17" s="17">
        <f>'MEMORIA DE CALCULO RUA Flor Ipe'!R15</f>
        <v>402.73</v>
      </c>
      <c r="H17" s="17">
        <v>2.37</v>
      </c>
      <c r="I17" s="18">
        <f>ROUND(H17*G17,2)</f>
        <v>954.47</v>
      </c>
      <c r="O17" t="s">
        <v>29</v>
      </c>
    </row>
    <row r="18" spans="2:15" ht="45">
      <c r="B18" s="33" t="s">
        <v>30</v>
      </c>
      <c r="C18" s="15" t="s">
        <v>27</v>
      </c>
      <c r="D18" s="15">
        <v>95995</v>
      </c>
      <c r="E18" s="32" t="s">
        <v>31</v>
      </c>
      <c r="F18" s="15" t="s">
        <v>32</v>
      </c>
      <c r="G18" s="17">
        <f>'MEMORIA DE CALCULO RUA Flor Ipe'!R20</f>
        <v>20.136500000000002</v>
      </c>
      <c r="H18" s="17">
        <v>1148.33</v>
      </c>
      <c r="I18" s="18">
        <f>ROUND(H18*G18,2)</f>
        <v>23123.35</v>
      </c>
    </row>
    <row r="19" spans="2:15" ht="45">
      <c r="B19" s="14" t="s">
        <v>33</v>
      </c>
      <c r="C19" s="15" t="s">
        <v>27</v>
      </c>
      <c r="D19" s="15">
        <v>95877</v>
      </c>
      <c r="E19" s="32" t="s">
        <v>34</v>
      </c>
      <c r="F19" s="15" t="s">
        <v>35</v>
      </c>
      <c r="G19" s="17">
        <f>'MEMORIA DE CALCULO RUA Flor Ipe'!R25</f>
        <v>287.95195000000001</v>
      </c>
      <c r="H19" s="17">
        <v>1.37</v>
      </c>
      <c r="I19" s="18">
        <f>ROUND(H19*G19,2)</f>
        <v>394.49</v>
      </c>
    </row>
    <row r="20" spans="2:15" ht="30">
      <c r="B20" s="33" t="s">
        <v>36</v>
      </c>
      <c r="C20" s="34" t="s">
        <v>27</v>
      </c>
      <c r="D20" s="35">
        <v>96001</v>
      </c>
      <c r="E20" s="36" t="s">
        <v>37</v>
      </c>
      <c r="F20" s="35" t="s">
        <v>16</v>
      </c>
      <c r="G20" s="17">
        <f>'MEMORIA DE CALCULO RUA Flor Ipe'!R27</f>
        <v>402.73</v>
      </c>
      <c r="H20" s="17">
        <v>6.88</v>
      </c>
      <c r="I20" s="18">
        <f>H20*G20</f>
        <v>2770.7824000000001</v>
      </c>
    </row>
    <row r="21" spans="2:15" ht="60">
      <c r="B21" s="14" t="s">
        <v>38</v>
      </c>
      <c r="C21" s="34" t="s">
        <v>27</v>
      </c>
      <c r="D21" s="35">
        <v>100984</v>
      </c>
      <c r="E21" s="36" t="s">
        <v>39</v>
      </c>
      <c r="F21" s="35" t="s">
        <v>32</v>
      </c>
      <c r="G21" s="17">
        <f>'MEMORIA DE CALCULO RUA Flor Ipe'!R31</f>
        <v>20.136500000000002</v>
      </c>
      <c r="H21" s="17">
        <v>6.59</v>
      </c>
      <c r="I21" s="18">
        <f>H21*G21</f>
        <v>132.699535</v>
      </c>
      <c r="L21" s="37"/>
    </row>
    <row r="22" spans="2:15" ht="45">
      <c r="B22" s="33" t="s">
        <v>40</v>
      </c>
      <c r="C22" s="34" t="s">
        <v>27</v>
      </c>
      <c r="D22" s="35">
        <v>95877</v>
      </c>
      <c r="E22" s="36" t="s">
        <v>34</v>
      </c>
      <c r="F22" s="35" t="s">
        <v>35</v>
      </c>
      <c r="G22" s="17">
        <f>'MEMORIA DE CALCULO RUA Flor Ipe'!R35</f>
        <v>60.409500000000008</v>
      </c>
      <c r="H22" s="17">
        <v>1.37</v>
      </c>
      <c r="I22" s="18">
        <f>H22*G22</f>
        <v>82.761015000000015</v>
      </c>
      <c r="L22" s="37"/>
    </row>
    <row r="23" spans="2:15">
      <c r="B23" s="14"/>
      <c r="C23" s="15"/>
      <c r="D23" s="15"/>
      <c r="E23" s="19"/>
      <c r="F23" s="15"/>
      <c r="G23" s="17"/>
      <c r="H23" s="20" t="s">
        <v>17</v>
      </c>
      <c r="I23" s="38">
        <f>SUM(I17:I22)</f>
        <v>27458.552950000001</v>
      </c>
    </row>
    <row r="24" spans="2:15" hidden="1">
      <c r="B24" s="21" t="s">
        <v>41</v>
      </c>
      <c r="C24" s="22"/>
      <c r="D24" s="23"/>
      <c r="E24" s="12" t="s">
        <v>42</v>
      </c>
      <c r="F24" s="23"/>
      <c r="G24" s="24"/>
      <c r="H24" s="24"/>
      <c r="I24" s="25"/>
    </row>
    <row r="25" spans="2:15" ht="45" hidden="1">
      <c r="B25" s="14" t="s">
        <v>43</v>
      </c>
      <c r="C25" s="15" t="s">
        <v>27</v>
      </c>
      <c r="D25" s="15">
        <v>95995</v>
      </c>
      <c r="E25" s="32" t="s">
        <v>31</v>
      </c>
      <c r="F25" s="15" t="s">
        <v>32</v>
      </c>
      <c r="G25" s="17">
        <f>IFERROR(VLOOKUP(B25,'[33]MEMORIA DE CALCULO RUA TAPES'!$B$4:$T$709,19,FALSE),0)</f>
        <v>0</v>
      </c>
      <c r="H25" s="17">
        <v>940.45</v>
      </c>
      <c r="I25" s="18">
        <f>G25*H25</f>
        <v>0</v>
      </c>
    </row>
    <row r="26" spans="2:15" ht="30" hidden="1">
      <c r="B26" s="14" t="s">
        <v>44</v>
      </c>
      <c r="C26" s="15" t="s">
        <v>27</v>
      </c>
      <c r="D26" s="15">
        <v>96401</v>
      </c>
      <c r="E26" s="32" t="s">
        <v>45</v>
      </c>
      <c r="F26" s="15" t="s">
        <v>16</v>
      </c>
      <c r="G26" s="17">
        <f>IFERROR(VLOOKUP(B26,'[33]MEMORIA DE CALCULO RUA TAPES'!$B$4:$T$709,19,FALSE),0)</f>
        <v>0</v>
      </c>
      <c r="H26" s="17">
        <v>6.7</v>
      </c>
      <c r="I26" s="18">
        <f t="shared" ref="I26:I31" si="0">G26*H26</f>
        <v>0</v>
      </c>
    </row>
    <row r="27" spans="2:15" ht="30" hidden="1">
      <c r="B27" s="14" t="s">
        <v>46</v>
      </c>
      <c r="C27" s="15" t="s">
        <v>27</v>
      </c>
      <c r="D27" s="15">
        <v>96402</v>
      </c>
      <c r="E27" s="32" t="s">
        <v>28</v>
      </c>
      <c r="F27" s="15" t="s">
        <v>16</v>
      </c>
      <c r="G27" s="17">
        <f>IFERROR(VLOOKUP(B27,'[33]MEMORIA DE CALCULO RUA TAPES'!$B$4:$T$709,19,FALSE),0)</f>
        <v>0</v>
      </c>
      <c r="H27" s="17">
        <v>1.93</v>
      </c>
      <c r="I27" s="18">
        <f t="shared" si="0"/>
        <v>0</v>
      </c>
    </row>
    <row r="28" spans="2:15" ht="45" hidden="1">
      <c r="B28" s="14" t="s">
        <v>47</v>
      </c>
      <c r="C28" s="15" t="s">
        <v>27</v>
      </c>
      <c r="D28" s="15">
        <v>96396</v>
      </c>
      <c r="E28" s="32" t="s">
        <v>48</v>
      </c>
      <c r="F28" s="15" t="s">
        <v>32</v>
      </c>
      <c r="G28" s="17">
        <f>IFERROR(VLOOKUP(B28,'[33]MEMORIA DE CALCULO RUA TAPES'!$B$4:$T$709,19,FALSE),0)</f>
        <v>0</v>
      </c>
      <c r="H28" s="17">
        <v>102.92</v>
      </c>
      <c r="I28" s="18">
        <f t="shared" si="0"/>
        <v>0</v>
      </c>
    </row>
    <row r="29" spans="2:15" ht="60" hidden="1">
      <c r="B29" s="14" t="s">
        <v>49</v>
      </c>
      <c r="C29" s="15" t="s">
        <v>27</v>
      </c>
      <c r="D29" s="15">
        <v>101768</v>
      </c>
      <c r="E29" s="32" t="s">
        <v>50</v>
      </c>
      <c r="F29" s="15" t="s">
        <v>32</v>
      </c>
      <c r="G29" s="17">
        <f>IFERROR(VLOOKUP(B29,'[33]MEMORIA DE CALCULO RUA TAPES'!$B$4:$T$709,19,FALSE),0)</f>
        <v>0</v>
      </c>
      <c r="H29" s="17">
        <v>28.8</v>
      </c>
      <c r="I29" s="18">
        <f t="shared" si="0"/>
        <v>0</v>
      </c>
    </row>
    <row r="30" spans="2:15" ht="30" hidden="1">
      <c r="B30" s="14" t="s">
        <v>51</v>
      </c>
      <c r="C30" s="15" t="s">
        <v>52</v>
      </c>
      <c r="D30" s="15" t="s">
        <v>53</v>
      </c>
      <c r="E30" s="32" t="s">
        <v>54</v>
      </c>
      <c r="F30" s="15" t="s">
        <v>32</v>
      </c>
      <c r="G30" s="17">
        <f>IFERROR(VLOOKUP(B30,'[33]MEMORIA DE CALCULO RUA TAPES'!$B$4:$T$709,19,FALSE),0)</f>
        <v>0</v>
      </c>
      <c r="H30" s="17">
        <v>12.46</v>
      </c>
      <c r="I30" s="18">
        <f>G30*H30</f>
        <v>0</v>
      </c>
    </row>
    <row r="31" spans="2:15" ht="45" hidden="1">
      <c r="B31" s="14" t="s">
        <v>55</v>
      </c>
      <c r="C31" s="15" t="s">
        <v>27</v>
      </c>
      <c r="D31" s="15">
        <v>95877</v>
      </c>
      <c r="E31" s="32" t="s">
        <v>34</v>
      </c>
      <c r="F31" s="15" t="s">
        <v>35</v>
      </c>
      <c r="G31" s="17">
        <f>IFERROR(VLOOKUP(B31,'[33]MEMORIA DE CALCULO RUA TAPES'!$B$4:$T$709,19,FALSE),0)</f>
        <v>0</v>
      </c>
      <c r="H31" s="17">
        <v>1.17</v>
      </c>
      <c r="I31" s="18">
        <f t="shared" si="0"/>
        <v>0</v>
      </c>
    </row>
    <row r="32" spans="2:15" ht="30" hidden="1">
      <c r="B32" s="14" t="s">
        <v>56</v>
      </c>
      <c r="C32" s="34" t="s">
        <v>27</v>
      </c>
      <c r="D32" s="35">
        <v>97636</v>
      </c>
      <c r="E32" s="36" t="s">
        <v>57</v>
      </c>
      <c r="F32" s="35" t="s">
        <v>16</v>
      </c>
      <c r="G32" s="17">
        <f>IFERROR(VLOOKUP(B32,'[33]MEMORIA DE CALCULO RUA TAPES'!$B$4:$T$709,19,FALSE),0)</f>
        <v>0</v>
      </c>
      <c r="H32" s="17">
        <v>13.74</v>
      </c>
      <c r="I32" s="18">
        <f>H32*G32</f>
        <v>0</v>
      </c>
    </row>
    <row r="33" spans="2:9" ht="30" hidden="1">
      <c r="B33" s="14" t="s">
        <v>58</v>
      </c>
      <c r="C33" s="34" t="s">
        <v>27</v>
      </c>
      <c r="D33" s="35">
        <v>101114</v>
      </c>
      <c r="E33" s="36" t="s">
        <v>59</v>
      </c>
      <c r="F33" s="35" t="s">
        <v>32</v>
      </c>
      <c r="G33" s="17">
        <f>IFERROR(VLOOKUP(B33,'[33]MEMORIA DE CALCULO RUA TAPES'!$B$4:$T$709,19,FALSE),0)</f>
        <v>0</v>
      </c>
      <c r="H33" s="17">
        <v>3.03</v>
      </c>
      <c r="I33" s="18">
        <f>H33*G33</f>
        <v>0</v>
      </c>
    </row>
    <row r="34" spans="2:9" ht="60" hidden="1">
      <c r="B34" s="14" t="s">
        <v>60</v>
      </c>
      <c r="C34" s="34" t="s">
        <v>27</v>
      </c>
      <c r="D34" s="35" t="s">
        <v>61</v>
      </c>
      <c r="E34" s="36" t="s">
        <v>62</v>
      </c>
      <c r="F34" s="35" t="s">
        <v>32</v>
      </c>
      <c r="G34" s="17">
        <f>IFERROR(VLOOKUP(B34,'[33]MEMORIA DE CALCULO RUA TAPES'!$B$4:$T$709,19,FALSE),0)</f>
        <v>0</v>
      </c>
      <c r="H34" s="17">
        <v>4.01</v>
      </c>
      <c r="I34" s="18">
        <f>H34*G34</f>
        <v>0</v>
      </c>
    </row>
    <row r="35" spans="2:9" ht="45" hidden="1">
      <c r="B35" s="14" t="s">
        <v>63</v>
      </c>
      <c r="C35" s="34" t="s">
        <v>27</v>
      </c>
      <c r="D35" s="35">
        <v>95877</v>
      </c>
      <c r="E35" s="36" t="s">
        <v>34</v>
      </c>
      <c r="F35" s="35" t="s">
        <v>35</v>
      </c>
      <c r="G35" s="17">
        <f>IFERROR(VLOOKUP(B35,'[33]MEMORIA DE CALCULO RUA TAPES'!$B$4:$T$709,19,FALSE),0)</f>
        <v>0</v>
      </c>
      <c r="H35" s="17">
        <v>1.17</v>
      </c>
      <c r="I35" s="18">
        <f>H35*G35</f>
        <v>0</v>
      </c>
    </row>
    <row r="36" spans="2:9" hidden="1">
      <c r="B36" s="14"/>
      <c r="C36" s="15"/>
      <c r="D36" s="15"/>
      <c r="E36" s="19"/>
      <c r="F36" s="15"/>
      <c r="G36" s="17"/>
      <c r="H36" s="20" t="s">
        <v>17</v>
      </c>
      <c r="I36" s="38">
        <f>SUM(I25:I31)</f>
        <v>0</v>
      </c>
    </row>
    <row r="37" spans="2:9">
      <c r="B37" s="21" t="s">
        <v>64</v>
      </c>
      <c r="C37" s="22"/>
      <c r="D37" s="23"/>
      <c r="E37" s="12" t="s">
        <v>65</v>
      </c>
      <c r="F37" s="23"/>
      <c r="G37" s="24"/>
      <c r="H37" s="24"/>
      <c r="I37" s="25"/>
    </row>
    <row r="38" spans="2:9" ht="30">
      <c r="B38" s="14" t="s">
        <v>66</v>
      </c>
      <c r="C38" s="34" t="s">
        <v>27</v>
      </c>
      <c r="D38" s="39">
        <v>38121</v>
      </c>
      <c r="E38" s="40" t="s">
        <v>67</v>
      </c>
      <c r="F38" s="34" t="s">
        <v>16</v>
      </c>
      <c r="G38" s="17">
        <f>'MEMORIA DE CALCULO RUA Flor Ipe'!R80</f>
        <v>48.2</v>
      </c>
      <c r="H38" s="17">
        <v>14.88</v>
      </c>
      <c r="I38" s="18">
        <f>H38*G38</f>
        <v>717.21600000000012</v>
      </c>
    </row>
    <row r="39" spans="2:9" ht="30">
      <c r="B39" s="14" t="s">
        <v>68</v>
      </c>
      <c r="C39" s="34" t="s">
        <v>27</v>
      </c>
      <c r="D39" s="15">
        <v>13521</v>
      </c>
      <c r="E39" s="41" t="s">
        <v>69</v>
      </c>
      <c r="F39" s="34" t="s">
        <v>6</v>
      </c>
      <c r="G39" s="17">
        <f>'MEMORIA DE CALCULO RUA Flor Ipe'!R83</f>
        <v>1</v>
      </c>
      <c r="H39" s="17">
        <v>74.25</v>
      </c>
      <c r="I39" s="18">
        <f>H39*G39</f>
        <v>74.25</v>
      </c>
    </row>
    <row r="40" spans="2:9" hidden="1">
      <c r="B40" s="14" t="s">
        <v>70</v>
      </c>
      <c r="C40" s="34"/>
      <c r="D40" s="15"/>
      <c r="E40" s="41"/>
      <c r="F40" s="34"/>
      <c r="G40" s="17">
        <f>IFERROR(VLOOKUP(B40,'[33]MEMORIA DE CALCULO RUA TAPES'!$B$4:$T$709,19,FALSE),0)</f>
        <v>0</v>
      </c>
      <c r="H40" s="17"/>
      <c r="I40" s="18">
        <f>H40*G40</f>
        <v>0</v>
      </c>
    </row>
    <row r="41" spans="2:9">
      <c r="B41" s="14" t="s">
        <v>71</v>
      </c>
      <c r="C41" s="42" t="s">
        <v>72</v>
      </c>
      <c r="D41" s="43" t="s">
        <v>73</v>
      </c>
      <c r="E41" s="41" t="s">
        <v>74</v>
      </c>
      <c r="F41" s="34" t="s">
        <v>75</v>
      </c>
      <c r="G41" s="17">
        <f>'MEMORIA DE CALCULO RUA Flor Ipe'!R92</f>
        <v>9.0000000000000011E-2</v>
      </c>
      <c r="H41" s="17">
        <v>51.21</v>
      </c>
      <c r="I41" s="18">
        <f>H41*G41</f>
        <v>4.6089000000000002</v>
      </c>
    </row>
    <row r="42" spans="2:9">
      <c r="B42" s="14" t="s">
        <v>76</v>
      </c>
      <c r="C42" s="42" t="s">
        <v>72</v>
      </c>
      <c r="D42" s="43" t="s">
        <v>77</v>
      </c>
      <c r="E42" s="41" t="s">
        <v>78</v>
      </c>
      <c r="F42" s="34" t="s">
        <v>79</v>
      </c>
      <c r="G42" s="17">
        <f>'MEMORIA DE CALCULO RUA Flor Ipe'!R96</f>
        <v>10.8</v>
      </c>
      <c r="H42" s="17">
        <v>20.87</v>
      </c>
      <c r="I42" s="18">
        <f>H42*G42</f>
        <v>225.39600000000002</v>
      </c>
    </row>
    <row r="43" spans="2:9">
      <c r="B43" s="14"/>
      <c r="C43" s="15"/>
      <c r="D43" s="15"/>
      <c r="E43" s="19"/>
      <c r="F43" s="15"/>
      <c r="G43" s="17"/>
      <c r="H43" s="20" t="s">
        <v>17</v>
      </c>
      <c r="I43" s="38">
        <f>SUM(I38:I42)</f>
        <v>1021.4709</v>
      </c>
    </row>
    <row r="44" spans="2:9">
      <c r="B44" s="21" t="s">
        <v>80</v>
      </c>
      <c r="C44" s="22"/>
      <c r="D44" s="23"/>
      <c r="E44" s="12" t="s">
        <v>81</v>
      </c>
      <c r="F44" s="23"/>
      <c r="G44" s="24"/>
      <c r="H44" s="24"/>
      <c r="I44" s="25"/>
    </row>
    <row r="45" spans="2:9" ht="30">
      <c r="B45" s="14" t="s">
        <v>82</v>
      </c>
      <c r="C45" s="34" t="s">
        <v>27</v>
      </c>
      <c r="D45" s="34" t="s">
        <v>83</v>
      </c>
      <c r="E45" s="44" t="s">
        <v>84</v>
      </c>
      <c r="F45" s="43" t="s">
        <v>32</v>
      </c>
      <c r="G45" s="17">
        <f>'MEMORIA DE CALCULO RUA Flor Ipe'!R103</f>
        <v>2.2410000000000001</v>
      </c>
      <c r="H45" s="17">
        <v>218.64</v>
      </c>
      <c r="I45" s="18">
        <f t="shared" ref="I45:I53" si="1">G45*H45</f>
        <v>489.97224</v>
      </c>
    </row>
    <row r="46" spans="2:9" ht="75">
      <c r="B46" s="14" t="s">
        <v>85</v>
      </c>
      <c r="C46" s="34" t="s">
        <v>27</v>
      </c>
      <c r="D46" s="34">
        <v>94273</v>
      </c>
      <c r="E46" s="44" t="s">
        <v>86</v>
      </c>
      <c r="F46" s="43" t="s">
        <v>87</v>
      </c>
      <c r="G46" s="17">
        <f>'MEMORIA DE CALCULO RUA Flor Ipe'!R105</f>
        <v>9.4</v>
      </c>
      <c r="H46" s="17">
        <v>43.02</v>
      </c>
      <c r="I46" s="18">
        <f t="shared" si="1"/>
        <v>404.38800000000003</v>
      </c>
    </row>
    <row r="47" spans="2:9" ht="30">
      <c r="B47" s="14" t="s">
        <v>88</v>
      </c>
      <c r="C47" s="34" t="s">
        <v>27</v>
      </c>
      <c r="D47" s="34">
        <v>94294</v>
      </c>
      <c r="E47" s="44" t="s">
        <v>89</v>
      </c>
      <c r="F47" s="43" t="s">
        <v>87</v>
      </c>
      <c r="G47" s="17">
        <f>'MEMORIA DE CALCULO RUA Flor Ipe'!R108</f>
        <v>9.4</v>
      </c>
      <c r="H47" s="17">
        <v>7.32</v>
      </c>
      <c r="I47" s="18">
        <f t="shared" si="1"/>
        <v>68.808000000000007</v>
      </c>
    </row>
    <row r="48" spans="2:9" ht="30">
      <c r="B48" s="14" t="s">
        <v>90</v>
      </c>
      <c r="C48" s="34" t="s">
        <v>27</v>
      </c>
      <c r="D48" s="34">
        <v>94283</v>
      </c>
      <c r="E48" s="44" t="s">
        <v>91</v>
      </c>
      <c r="F48" s="43" t="s">
        <v>87</v>
      </c>
      <c r="G48" s="17">
        <f>'MEMORIA DE CALCULO RUA Flor Ipe'!R111</f>
        <v>0</v>
      </c>
      <c r="H48" s="17">
        <v>57.09</v>
      </c>
      <c r="I48" s="18">
        <f t="shared" si="1"/>
        <v>0</v>
      </c>
    </row>
    <row r="49" spans="2:9" ht="37.5" customHeight="1">
      <c r="B49" s="14" t="s">
        <v>92</v>
      </c>
      <c r="C49" s="34" t="s">
        <v>27</v>
      </c>
      <c r="D49" s="34">
        <v>94293</v>
      </c>
      <c r="E49" s="44" t="s">
        <v>93</v>
      </c>
      <c r="F49" s="43" t="s">
        <v>87</v>
      </c>
      <c r="G49" s="17">
        <f>'MEMORIA DE CALCULO RUA Flor Ipe'!R114</f>
        <v>0</v>
      </c>
      <c r="H49" s="17">
        <v>131.12</v>
      </c>
      <c r="I49" s="18">
        <f t="shared" si="1"/>
        <v>0</v>
      </c>
    </row>
    <row r="50" spans="2:9" ht="19.5" customHeight="1">
      <c r="B50" s="14" t="s">
        <v>94</v>
      </c>
      <c r="C50" s="34" t="s">
        <v>13</v>
      </c>
      <c r="D50" s="35" t="s">
        <v>95</v>
      </c>
      <c r="E50" s="36" t="s">
        <v>96</v>
      </c>
      <c r="F50" s="35" t="s">
        <v>87</v>
      </c>
      <c r="G50" s="17">
        <f>'MEMORIA DE CALCULO RUA Flor Ipe'!R117</f>
        <v>9.4</v>
      </c>
      <c r="H50" s="17">
        <v>7.78</v>
      </c>
      <c r="I50" s="18">
        <f t="shared" si="1"/>
        <v>73.132000000000005</v>
      </c>
    </row>
    <row r="51" spans="2:9" ht="30">
      <c r="B51" s="14" t="s">
        <v>97</v>
      </c>
      <c r="C51" s="34" t="s">
        <v>13</v>
      </c>
      <c r="D51" s="35" t="s">
        <v>98</v>
      </c>
      <c r="E51" s="36" t="s">
        <v>99</v>
      </c>
      <c r="F51" s="35" t="s">
        <v>16</v>
      </c>
      <c r="G51" s="17">
        <f>'MEMORIA DE CALCULO RUA Flor Ipe'!R122</f>
        <v>0</v>
      </c>
      <c r="H51" s="17">
        <v>19.010000000000002</v>
      </c>
      <c r="I51" s="18">
        <f t="shared" si="1"/>
        <v>0</v>
      </c>
    </row>
    <row r="52" spans="2:9">
      <c r="B52" s="14" t="s">
        <v>100</v>
      </c>
      <c r="C52" s="34" t="s">
        <v>101</v>
      </c>
      <c r="D52" s="35" t="s">
        <v>102</v>
      </c>
      <c r="E52" s="36" t="s">
        <v>103</v>
      </c>
      <c r="F52" s="35" t="s">
        <v>104</v>
      </c>
      <c r="G52" s="17">
        <f>'MEMORIA DE CALCULO RUA Flor Ipe'!R127</f>
        <v>0</v>
      </c>
      <c r="H52" s="17">
        <v>10.56</v>
      </c>
      <c r="I52" s="18">
        <f t="shared" si="1"/>
        <v>0</v>
      </c>
    </row>
    <row r="53" spans="2:9" ht="45">
      <c r="B53" s="14" t="s">
        <v>105</v>
      </c>
      <c r="C53" s="34" t="s">
        <v>27</v>
      </c>
      <c r="D53" s="35">
        <v>95877</v>
      </c>
      <c r="E53" s="36" t="s">
        <v>34</v>
      </c>
      <c r="F53" s="35" t="s">
        <v>35</v>
      </c>
      <c r="G53" s="17">
        <f>'MEMORIA DE CALCULO RUA Flor Ipe'!R131</f>
        <v>0</v>
      </c>
      <c r="H53" s="17">
        <v>1.37</v>
      </c>
      <c r="I53" s="18">
        <f t="shared" si="1"/>
        <v>0</v>
      </c>
    </row>
    <row r="54" spans="2:9">
      <c r="B54" s="14"/>
      <c r="C54" s="15"/>
      <c r="D54" s="15"/>
      <c r="E54" s="19"/>
      <c r="F54" s="15"/>
      <c r="G54" s="17"/>
      <c r="H54" s="20" t="s">
        <v>17</v>
      </c>
      <c r="I54" s="38">
        <f>SUM(I45:I53)</f>
        <v>1036.30024</v>
      </c>
    </row>
    <row r="55" spans="2:9" hidden="1">
      <c r="B55" s="21" t="s">
        <v>106</v>
      </c>
      <c r="C55" s="22"/>
      <c r="D55" s="23"/>
      <c r="E55" s="12" t="s">
        <v>107</v>
      </c>
      <c r="F55" s="23"/>
      <c r="G55" s="24"/>
      <c r="H55" s="24"/>
      <c r="I55" s="25"/>
    </row>
    <row r="56" spans="2:9" ht="30" hidden="1">
      <c r="B56" s="14" t="s">
        <v>108</v>
      </c>
      <c r="C56" s="34" t="s">
        <v>27</v>
      </c>
      <c r="D56" s="34" t="s">
        <v>83</v>
      </c>
      <c r="E56" s="41" t="s">
        <v>84</v>
      </c>
      <c r="F56" s="43" t="s">
        <v>32</v>
      </c>
      <c r="G56" s="17">
        <f>IFERROR(VLOOKUP(B56,'[33]MEMORIA DE CALCULO RUA TAPES'!$B$4:$T$709,19,FALSE),0)</f>
        <v>0</v>
      </c>
      <c r="H56" s="17">
        <v>202.17</v>
      </c>
      <c r="I56" s="18">
        <f>G56*H56</f>
        <v>0</v>
      </c>
    </row>
    <row r="57" spans="2:9" ht="75" hidden="1">
      <c r="B57" s="14" t="s">
        <v>109</v>
      </c>
      <c r="C57" s="34" t="s">
        <v>27</v>
      </c>
      <c r="D57" s="34">
        <v>94273</v>
      </c>
      <c r="E57" s="41" t="s">
        <v>86</v>
      </c>
      <c r="F57" s="43" t="s">
        <v>87</v>
      </c>
      <c r="G57" s="17">
        <f>IFERROR(VLOOKUP(B57,'[33]MEMORIA DE CALCULO RUA TAPES'!$B$4:$T$709,19,FALSE),0)</f>
        <v>0</v>
      </c>
      <c r="H57" s="17">
        <v>37.01</v>
      </c>
      <c r="I57" s="18">
        <f>G57*H57</f>
        <v>0</v>
      </c>
    </row>
    <row r="58" spans="2:9" ht="30" hidden="1">
      <c r="B58" s="14" t="s">
        <v>110</v>
      </c>
      <c r="C58" s="34" t="s">
        <v>27</v>
      </c>
      <c r="D58" s="34">
        <v>94294</v>
      </c>
      <c r="E58" s="41" t="s">
        <v>89</v>
      </c>
      <c r="F58" s="43" t="s">
        <v>87</v>
      </c>
      <c r="G58" s="17">
        <f>IFERROR(VLOOKUP(B58,'[33]MEMORIA DE CALCULO RUA TAPES'!$B$4:$T$709,19,FALSE),0)</f>
        <v>0</v>
      </c>
      <c r="H58" s="17">
        <v>6.52</v>
      </c>
      <c r="I58" s="18">
        <f>G58*H58</f>
        <v>0</v>
      </c>
    </row>
    <row r="59" spans="2:9" ht="30" hidden="1">
      <c r="B59" s="14" t="s">
        <v>111</v>
      </c>
      <c r="C59" s="34" t="s">
        <v>27</v>
      </c>
      <c r="D59" s="34">
        <v>94283</v>
      </c>
      <c r="E59" s="41" t="s">
        <v>91</v>
      </c>
      <c r="F59" s="43" t="s">
        <v>87</v>
      </c>
      <c r="G59" s="17">
        <f>IFERROR(VLOOKUP(B59,'[33]MEMORIA DE CALCULO RUA TAPES'!$B$4:$T$709,19,FALSE),0)</f>
        <v>0</v>
      </c>
      <c r="H59" s="17">
        <v>48.85</v>
      </c>
      <c r="I59" s="18">
        <f>G59*H59</f>
        <v>0</v>
      </c>
    </row>
    <row r="60" spans="2:9" ht="30" hidden="1">
      <c r="B60" s="14" t="s">
        <v>112</v>
      </c>
      <c r="C60" s="34" t="s">
        <v>27</v>
      </c>
      <c r="D60" s="34">
        <v>94293</v>
      </c>
      <c r="E60" s="41" t="s">
        <v>93</v>
      </c>
      <c r="F60" s="43" t="s">
        <v>87</v>
      </c>
      <c r="G60" s="17">
        <f>IFERROR(VLOOKUP(B60,'[33]MEMORIA DE CALCULO RUA TAPES'!$B$4:$T$709,19,FALSE),0)</f>
        <v>0</v>
      </c>
      <c r="H60" s="17">
        <v>112.2</v>
      </c>
      <c r="I60" s="18">
        <f>G60*H60</f>
        <v>0</v>
      </c>
    </row>
    <row r="61" spans="2:9" ht="30" hidden="1">
      <c r="B61" s="14" t="s">
        <v>113</v>
      </c>
      <c r="C61" s="34" t="s">
        <v>27</v>
      </c>
      <c r="D61" s="35">
        <v>97636</v>
      </c>
      <c r="E61" s="45" t="s">
        <v>57</v>
      </c>
      <c r="F61" s="35" t="s">
        <v>16</v>
      </c>
      <c r="G61" s="17">
        <f>IFERROR(VLOOKUP(B61,'[33]MEMORIA DE CALCULO RUA TAPES'!$B$4:$T$709,19,FALSE),0)</f>
        <v>0</v>
      </c>
      <c r="H61" s="17">
        <v>13.74</v>
      </c>
      <c r="I61" s="18">
        <f>H61*G61</f>
        <v>0</v>
      </c>
    </row>
    <row r="62" spans="2:9" ht="75" hidden="1">
      <c r="B62" s="14" t="s">
        <v>114</v>
      </c>
      <c r="C62" s="34" t="s">
        <v>27</v>
      </c>
      <c r="D62" s="35">
        <v>102302</v>
      </c>
      <c r="E62" s="45" t="s">
        <v>115</v>
      </c>
      <c r="F62" s="35" t="s">
        <v>32</v>
      </c>
      <c r="G62" s="17">
        <f>IFERROR(VLOOKUP(B62,'[33]MEMORIA DE CALCULO RUA TAPES'!$B$4:$T$709,19,FALSE),0)</f>
        <v>0</v>
      </c>
      <c r="H62" s="17">
        <v>7</v>
      </c>
      <c r="I62" s="18">
        <f>H62*G62</f>
        <v>0</v>
      </c>
    </row>
    <row r="63" spans="2:9" hidden="1">
      <c r="B63" s="14" t="s">
        <v>116</v>
      </c>
      <c r="C63" s="34" t="s">
        <v>101</v>
      </c>
      <c r="D63" s="35" t="s">
        <v>102</v>
      </c>
      <c r="E63" s="45" t="s">
        <v>103</v>
      </c>
      <c r="F63" s="35" t="s">
        <v>104</v>
      </c>
      <c r="G63" s="17">
        <f>IFERROR(VLOOKUP(B63,'[33]MEMORIA DE CALCULO RUA TAPES'!$B$4:$T$709,19,FALSE),0)</f>
        <v>0</v>
      </c>
      <c r="H63" s="17">
        <v>9.42</v>
      </c>
      <c r="I63" s="18">
        <f>G63*H63</f>
        <v>0</v>
      </c>
    </row>
    <row r="64" spans="2:9" ht="45" hidden="1">
      <c r="B64" s="14" t="s">
        <v>117</v>
      </c>
      <c r="C64" s="34" t="s">
        <v>27</v>
      </c>
      <c r="D64" s="35">
        <v>95877</v>
      </c>
      <c r="E64" s="45" t="s">
        <v>34</v>
      </c>
      <c r="F64" s="35" t="s">
        <v>35</v>
      </c>
      <c r="G64" s="17">
        <f>IFERROR(VLOOKUP(B64,'[33]MEMORIA DE CALCULO RUA TAPES'!$B$4:$T$709,19,FALSE),0)</f>
        <v>0</v>
      </c>
      <c r="H64" s="17">
        <v>1.17</v>
      </c>
      <c r="I64" s="18">
        <f>H64*G64</f>
        <v>0</v>
      </c>
    </row>
    <row r="65" spans="2:13" hidden="1">
      <c r="B65" s="14"/>
      <c r="C65" s="15"/>
      <c r="D65" s="15"/>
      <c r="E65" s="19"/>
      <c r="F65" s="15"/>
      <c r="G65" s="17"/>
      <c r="H65" s="20" t="s">
        <v>17</v>
      </c>
      <c r="I65" s="38">
        <f>SUM(I56:I60)</f>
        <v>0</v>
      </c>
    </row>
    <row r="66" spans="2:13">
      <c r="B66" s="46" t="s">
        <v>118</v>
      </c>
      <c r="C66" s="22"/>
      <c r="D66" s="23"/>
      <c r="E66" s="12" t="s">
        <v>119</v>
      </c>
      <c r="F66" s="23"/>
      <c r="G66" s="24"/>
      <c r="H66" s="24"/>
      <c r="I66" s="25"/>
    </row>
    <row r="67" spans="2:13">
      <c r="B67" s="14" t="s">
        <v>120</v>
      </c>
      <c r="C67" s="34" t="s">
        <v>13</v>
      </c>
      <c r="D67" s="34" t="s">
        <v>121</v>
      </c>
      <c r="E67" s="41" t="s">
        <v>122</v>
      </c>
      <c r="F67" s="34" t="s">
        <v>6</v>
      </c>
      <c r="G67" s="17">
        <f>'MEMORIA DE CALCULO RUA Flor Ipe'!R169</f>
        <v>0</v>
      </c>
      <c r="H67" s="17">
        <v>136.91</v>
      </c>
      <c r="I67" s="18">
        <f>G67*H67</f>
        <v>0</v>
      </c>
    </row>
    <row r="68" spans="2:13" hidden="1">
      <c r="B68" s="14" t="s">
        <v>123</v>
      </c>
      <c r="C68" s="34" t="s">
        <v>13</v>
      </c>
      <c r="D68" s="34">
        <v>62305</v>
      </c>
      <c r="E68" s="41" t="s">
        <v>124</v>
      </c>
      <c r="F68" s="34" t="s">
        <v>6</v>
      </c>
      <c r="G68" s="17">
        <f>IFERROR(VLOOKUP(B68,'[33]MEMORIA DE CALCULO RUA TAPES'!$B$4:$T$709,19,FALSE),0)</f>
        <v>0</v>
      </c>
      <c r="H68" s="17">
        <v>166.46</v>
      </c>
      <c r="I68" s="18">
        <f>G68*H68</f>
        <v>0</v>
      </c>
    </row>
    <row r="69" spans="2:13">
      <c r="B69" s="14" t="s">
        <v>125</v>
      </c>
      <c r="C69" s="34" t="s">
        <v>13</v>
      </c>
      <c r="D69" s="34">
        <v>62301</v>
      </c>
      <c r="E69" s="41" t="s">
        <v>126</v>
      </c>
      <c r="F69" s="34" t="s">
        <v>6</v>
      </c>
      <c r="G69" s="17">
        <f>IFERROR(VLOOKUP(B69,'[33]MEMORIA DE CALCULO RUA TAPES'!$B$4:$T$709,19,FALSE),0)</f>
        <v>0</v>
      </c>
      <c r="H69" s="17">
        <v>756.34</v>
      </c>
      <c r="I69" s="18">
        <f>G69*H69</f>
        <v>0</v>
      </c>
    </row>
    <row r="70" spans="2:13">
      <c r="B70" s="14" t="s">
        <v>127</v>
      </c>
      <c r="C70" s="34" t="s">
        <v>13</v>
      </c>
      <c r="D70" s="34">
        <v>62302</v>
      </c>
      <c r="E70" s="41" t="s">
        <v>128</v>
      </c>
      <c r="F70" s="34" t="s">
        <v>6</v>
      </c>
      <c r="G70" s="17">
        <f>IFERROR(VLOOKUP(B70,'[33]MEMORIA DE CALCULO RUA TAPES'!$B$4:$T$709,19,FALSE),0)</f>
        <v>0</v>
      </c>
      <c r="H70" s="17">
        <v>837.76</v>
      </c>
      <c r="I70" s="18">
        <f>G70*H70</f>
        <v>0</v>
      </c>
    </row>
    <row r="71" spans="2:13" s="47" customFormat="1" ht="15.75" customHeight="1">
      <c r="B71" s="14" t="s">
        <v>129</v>
      </c>
      <c r="C71" s="35" t="s">
        <v>13</v>
      </c>
      <c r="D71" s="35">
        <v>62303</v>
      </c>
      <c r="E71" s="45" t="s">
        <v>130</v>
      </c>
      <c r="F71" s="35" t="s">
        <v>6</v>
      </c>
      <c r="G71" s="17">
        <f>IFERROR(VLOOKUP(B71,'[33]MEMORIA DE CALCULO RUA TAPES'!$B$4:$T$709,19,FALSE),0)</f>
        <v>0</v>
      </c>
      <c r="H71" s="17">
        <v>919.19</v>
      </c>
      <c r="I71" s="18">
        <f>G71*H71</f>
        <v>0</v>
      </c>
    </row>
    <row r="72" spans="2:13">
      <c r="B72" s="14"/>
      <c r="C72" s="15"/>
      <c r="D72" s="15"/>
      <c r="E72" s="19"/>
      <c r="F72" s="15"/>
      <c r="G72" s="17"/>
      <c r="H72" s="20" t="s">
        <v>17</v>
      </c>
      <c r="I72" s="38">
        <f>SUM(I67:I71)</f>
        <v>0</v>
      </c>
    </row>
    <row r="73" spans="2:13" hidden="1">
      <c r="B73" s="21" t="s">
        <v>131</v>
      </c>
      <c r="C73" s="22"/>
      <c r="D73" s="23"/>
      <c r="E73" s="12" t="s">
        <v>132</v>
      </c>
      <c r="F73" s="23"/>
      <c r="G73" s="24"/>
      <c r="H73" s="24"/>
      <c r="I73" s="25"/>
    </row>
    <row r="74" spans="2:13" hidden="1">
      <c r="B74" s="48" t="s">
        <v>133</v>
      </c>
      <c r="C74" s="34" t="s">
        <v>52</v>
      </c>
      <c r="D74" s="35" t="s">
        <v>134</v>
      </c>
      <c r="E74" s="49" t="s">
        <v>135</v>
      </c>
      <c r="F74" s="35" t="s">
        <v>16</v>
      </c>
      <c r="G74" s="17">
        <f>IFERROR(VLOOKUP(B74,'[33]MEMORIA DE CALCULO RUA TAPES'!$B$4:$T$709,19,FALSE),0)</f>
        <v>0</v>
      </c>
      <c r="H74" s="17">
        <v>12.76</v>
      </c>
      <c r="I74" s="50">
        <f>G74*H74</f>
        <v>0</v>
      </c>
    </row>
    <row r="75" spans="2:13" ht="60" hidden="1">
      <c r="B75" s="48" t="s">
        <v>136</v>
      </c>
      <c r="C75" s="34" t="s">
        <v>27</v>
      </c>
      <c r="D75" s="35">
        <v>100984</v>
      </c>
      <c r="E75" s="45" t="s">
        <v>39</v>
      </c>
      <c r="F75" s="35" t="s">
        <v>32</v>
      </c>
      <c r="G75" s="17">
        <f>IFERROR(VLOOKUP(B75,'[33]MEMORIA DE CALCULO RUA TAPES'!$B$4:$T$709,19,FALSE),0)</f>
        <v>0</v>
      </c>
      <c r="H75" s="17">
        <v>5.64</v>
      </c>
      <c r="I75" s="18">
        <f>H75*G75</f>
        <v>0</v>
      </c>
    </row>
    <row r="76" spans="2:13" ht="45" hidden="1">
      <c r="B76" s="48" t="s">
        <v>137</v>
      </c>
      <c r="C76" s="34" t="s">
        <v>27</v>
      </c>
      <c r="D76" s="35">
        <v>95877</v>
      </c>
      <c r="E76" s="45" t="s">
        <v>34</v>
      </c>
      <c r="F76" s="35" t="s">
        <v>35</v>
      </c>
      <c r="G76" s="17">
        <f>IFERROR(VLOOKUP(B76,'[33]MEMORIA DE CALCULO RUA TAPES'!$B$4:$T$709,19,FALSE),0)</f>
        <v>0</v>
      </c>
      <c r="H76" s="17">
        <v>1.17</v>
      </c>
      <c r="I76" s="18">
        <f>H76*G76</f>
        <v>0</v>
      </c>
      <c r="M76" t="s">
        <v>29</v>
      </c>
    </row>
    <row r="77" spans="2:13" hidden="1">
      <c r="B77" s="14"/>
      <c r="C77" s="15"/>
      <c r="D77" s="15"/>
      <c r="E77" s="19"/>
      <c r="F77" s="15"/>
      <c r="G77" s="17"/>
      <c r="H77" s="20" t="s">
        <v>17</v>
      </c>
      <c r="I77" s="38">
        <f>SUM(I74:I76)</f>
        <v>0</v>
      </c>
    </row>
    <row r="78" spans="2:13" ht="18" customHeight="1">
      <c r="B78" s="51" t="s">
        <v>27</v>
      </c>
      <c r="C78" s="52">
        <v>44409</v>
      </c>
      <c r="D78" s="53"/>
      <c r="E78" s="54" t="s">
        <v>138</v>
      </c>
      <c r="F78" s="55" t="s">
        <v>139</v>
      </c>
      <c r="G78" s="53"/>
      <c r="H78" s="53"/>
      <c r="I78" s="56">
        <f>I77+I72+I65+I54+I43+I36+I23+I15+I12</f>
        <v>29516.324090000002</v>
      </c>
    </row>
    <row r="79" spans="2:13" ht="18" customHeight="1">
      <c r="B79" s="51" t="s">
        <v>101</v>
      </c>
      <c r="C79" s="57">
        <v>183</v>
      </c>
      <c r="D79" s="53"/>
      <c r="E79" s="54" t="s">
        <v>140</v>
      </c>
      <c r="F79" s="58">
        <v>0.24229999999999999</v>
      </c>
      <c r="G79" s="53"/>
      <c r="H79" s="53"/>
      <c r="I79" s="56">
        <f>I78*F79</f>
        <v>7151.8053270070004</v>
      </c>
    </row>
    <row r="80" spans="2:13" ht="18" customHeight="1" thickBot="1">
      <c r="B80" s="59" t="s">
        <v>52</v>
      </c>
      <c r="C80" s="60">
        <v>44378</v>
      </c>
      <c r="D80" s="61"/>
      <c r="E80" s="62" t="s">
        <v>141</v>
      </c>
      <c r="F80" s="63" t="s">
        <v>139</v>
      </c>
      <c r="G80" s="61"/>
      <c r="H80" s="61"/>
      <c r="I80" s="64">
        <f>I78+I79</f>
        <v>36668.129417007003</v>
      </c>
    </row>
    <row r="92" spans="2:9" ht="15.75">
      <c r="B92" s="732" t="s">
        <v>142</v>
      </c>
      <c r="C92" s="732"/>
      <c r="D92" s="732"/>
      <c r="E92" s="732"/>
      <c r="F92" s="732"/>
      <c r="G92" s="732"/>
      <c r="H92" s="732"/>
      <c r="I92" s="732"/>
    </row>
    <row r="93" spans="2:9" ht="15.75">
      <c r="B93" s="733" t="s">
        <v>143</v>
      </c>
      <c r="C93" s="733"/>
      <c r="D93" s="733"/>
      <c r="E93" s="733"/>
      <c r="F93" s="733"/>
      <c r="G93" s="733"/>
      <c r="H93" s="733"/>
      <c r="I93" s="733"/>
    </row>
  </sheetData>
  <mergeCells count="3">
    <mergeCell ref="B8:I8"/>
    <mergeCell ref="B92:I92"/>
    <mergeCell ref="B93:I93"/>
  </mergeCells>
  <dataValidations count="1">
    <dataValidation type="list" allowBlank="1" sqref="C64 C35 C38:C41">
      <formula1>"SINAPI,SINAPI-I,SICRO,Composição,Cotação"</formula1>
      <formula2>0</formula2>
    </dataValidation>
  </dataValidations>
  <printOptions horizontalCentered="1"/>
  <pageMargins left="0.39370078740157483" right="0.39370078740157483" top="0.98425196850393704" bottom="0.59055118110236227" header="7.874015748031496E-2" footer="7.874015748031496E-2"/>
  <pageSetup paperSize="9" scale="60" orientation="portrait" verticalDpi="597" r:id="rId1"/>
  <headerFooter>
    <oddHeader>&amp;C&amp;G</oddHead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>
  <dimension ref="B1:V223"/>
  <sheetViews>
    <sheetView view="pageBreakPreview" topLeftCell="A118" zoomScale="110" zoomScaleNormal="115" zoomScaleSheetLayoutView="110" zoomScalePageLayoutView="85" workbookViewId="0">
      <selection activeCell="C78" sqref="C78:C80"/>
    </sheetView>
  </sheetViews>
  <sheetFormatPr defaultRowHeight="15"/>
  <cols>
    <col min="1" max="1" width="9.140625" style="65"/>
    <col min="2" max="2" width="10.85546875" style="65" customWidth="1"/>
    <col min="3" max="3" width="9.5703125" style="65" customWidth="1"/>
    <col min="4" max="4" width="11" style="65" bestFit="1" customWidth="1"/>
    <col min="5" max="5" width="3" style="65" customWidth="1"/>
    <col min="6" max="6" width="9.140625" style="65"/>
    <col min="7" max="7" width="3.140625" style="65" customWidth="1"/>
    <col min="8" max="8" width="9.140625" style="65"/>
    <col min="9" max="9" width="5.140625" style="65" customWidth="1"/>
    <col min="10" max="10" width="9.140625" style="65"/>
    <col min="11" max="11" width="3" style="65" customWidth="1"/>
    <col min="12" max="12" width="8.5703125" style="65" customWidth="1"/>
    <col min="13" max="13" width="3.140625" style="65" customWidth="1"/>
    <col min="14" max="14" width="9.85546875" style="65" customWidth="1"/>
    <col min="15" max="15" width="3" style="65" customWidth="1"/>
    <col min="16" max="16" width="9.140625" style="65"/>
    <col min="17" max="17" width="5" style="65" customWidth="1"/>
    <col min="18" max="18" width="26" style="65" customWidth="1"/>
    <col min="19" max="19" width="7" style="65" customWidth="1"/>
    <col min="20" max="20" width="11.140625" style="65" bestFit="1" customWidth="1"/>
    <col min="21" max="21" width="12.5703125" style="65" customWidth="1"/>
    <col min="22" max="22" width="8" style="65" customWidth="1"/>
    <col min="23" max="23" width="9.140625" style="65"/>
    <col min="24" max="24" width="13.42578125" style="65" bestFit="1" customWidth="1"/>
    <col min="25" max="16384" width="9.140625" style="65"/>
  </cols>
  <sheetData>
    <row r="1" spans="2:22">
      <c r="B1" s="734" t="s">
        <v>144</v>
      </c>
      <c r="C1" s="735"/>
      <c r="D1" s="735"/>
      <c r="E1" s="735"/>
      <c r="F1" s="735"/>
      <c r="G1" s="735"/>
      <c r="H1" s="735"/>
      <c r="I1" s="735"/>
      <c r="J1" s="735"/>
      <c r="K1" s="735"/>
      <c r="L1" s="735"/>
      <c r="M1" s="735"/>
      <c r="N1" s="735"/>
      <c r="O1" s="735"/>
      <c r="P1" s="735"/>
      <c r="Q1" s="735"/>
      <c r="R1" s="735"/>
      <c r="S1" s="735"/>
      <c r="T1" s="736"/>
    </row>
    <row r="2" spans="2:22">
      <c r="B2" s="737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/>
      <c r="O2" s="738"/>
      <c r="P2" s="738"/>
      <c r="Q2" s="738"/>
      <c r="R2" s="738"/>
      <c r="S2" s="738"/>
      <c r="T2" s="739"/>
    </row>
    <row r="3" spans="2:22">
      <c r="B3" s="66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8"/>
      <c r="S3" s="68"/>
      <c r="T3" s="69"/>
    </row>
    <row r="4" spans="2:22" ht="16.5" customHeight="1">
      <c r="B4" s="70" t="s">
        <v>145</v>
      </c>
      <c r="C4" s="740" t="s">
        <v>146</v>
      </c>
      <c r="D4" s="741"/>
      <c r="E4" s="741"/>
      <c r="F4" s="741"/>
      <c r="G4" s="741"/>
      <c r="H4" s="741"/>
      <c r="I4" s="741"/>
      <c r="J4" s="741"/>
      <c r="K4" s="741"/>
      <c r="L4" s="741"/>
      <c r="M4" s="741"/>
      <c r="N4" s="741"/>
      <c r="O4" s="741"/>
      <c r="P4" s="741"/>
      <c r="Q4" s="741"/>
      <c r="R4" s="741"/>
      <c r="S4" s="70" t="s">
        <v>6</v>
      </c>
      <c r="T4" s="71" t="s">
        <v>147</v>
      </c>
    </row>
    <row r="5" spans="2:22" ht="18" customHeight="1">
      <c r="B5" s="742" t="s">
        <v>148</v>
      </c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  <c r="R5" s="742"/>
      <c r="S5" s="742"/>
      <c r="T5" s="742"/>
    </row>
    <row r="6" spans="2:22">
      <c r="B6" s="72" t="s">
        <v>10</v>
      </c>
      <c r="C6" s="73" t="str">
        <f>VLOOKUP(B6,'[33]Rua Tapes + Rua Patrich'!$B$9:$I$78,4,FALSE)</f>
        <v>SERVIÇOS PRELIMINARES</v>
      </c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5"/>
      <c r="T6" s="76"/>
      <c r="V6" s="77"/>
    </row>
    <row r="7" spans="2:22" ht="8.25" customHeight="1">
      <c r="B7" s="78"/>
      <c r="C7" s="79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1"/>
      <c r="T7" s="82"/>
      <c r="V7" s="77"/>
    </row>
    <row r="8" spans="2:22">
      <c r="B8" s="83" t="s">
        <v>12</v>
      </c>
      <c r="C8" s="84" t="str">
        <f>VLOOKUP(B8,'[33]Rua Tapes + Rua Patrich'!$B$9:$I$78,4,FALSE)</f>
        <v>PLACA DE OBRA EM CHAPA DE AÇO GALVANIZADO</v>
      </c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6" t="str">
        <f>VLOOKUP(B8,'[33]Rua Tapes + Rua Patrich'!$B$9:$I$78,5,FALSE)</f>
        <v>M2</v>
      </c>
      <c r="T8" s="87">
        <f>ROUND(R9,2)</f>
        <v>0</v>
      </c>
      <c r="V8" s="88"/>
    </row>
    <row r="9" spans="2:22">
      <c r="B9" s="83"/>
      <c r="C9" s="89"/>
      <c r="D9" s="90"/>
      <c r="E9" s="85"/>
      <c r="F9" s="85"/>
      <c r="G9" s="85"/>
      <c r="H9" s="91"/>
      <c r="I9" s="91"/>
      <c r="J9" s="91"/>
      <c r="K9" s="91"/>
      <c r="L9" s="91"/>
      <c r="M9" s="85"/>
      <c r="N9" s="85"/>
      <c r="O9" s="85"/>
      <c r="P9" s="85"/>
      <c r="Q9" s="92" t="s">
        <v>149</v>
      </c>
      <c r="R9" s="93">
        <v>0</v>
      </c>
      <c r="S9" s="94"/>
      <c r="T9" s="87"/>
      <c r="V9" s="88"/>
    </row>
    <row r="10" spans="2:22" hidden="1">
      <c r="B10" s="72" t="s">
        <v>18</v>
      </c>
      <c r="C10" s="73" t="str">
        <f>VLOOKUP(B10,'[33]Rua Tapes + Rua Patrich'!$B$9:$I$78,4,FALSE)</f>
        <v>ADM LOCAL</v>
      </c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95"/>
      <c r="T10" s="76"/>
      <c r="V10" s="77"/>
    </row>
    <row r="11" spans="2:22" hidden="1">
      <c r="B11" s="96" t="s">
        <v>20</v>
      </c>
      <c r="C11" s="84" t="str">
        <f>VLOOKUP(B11,'[33]Rua Tapes + Rua Patrich'!$B$9:$I$78,4,FALSE)</f>
        <v xml:space="preserve">COMPOSIÇÃO PARA ADMINISTRAÇÃO LOCAL 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6" t="str">
        <f>VLOOKUP(B11,'[33]Rua Tapes + Rua Patrich'!$B$9:$I$78,5,FALSE)</f>
        <v>UN</v>
      </c>
      <c r="T11" s="97"/>
    </row>
    <row r="12" spans="2:22">
      <c r="B12" s="72" t="s">
        <v>24</v>
      </c>
      <c r="C12" s="73" t="str">
        <f>VLOOKUP(B12,'[33]Rua Tapes + Rua Patrich'!$B$9:$I$78,4,FALSE)</f>
        <v>RECAPEAMENTO VIÁRIO</v>
      </c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95"/>
      <c r="T12" s="76"/>
      <c r="V12" s="77"/>
    </row>
    <row r="13" spans="2:22" s="102" customFormat="1" ht="12.75">
      <c r="B13" s="96" t="s">
        <v>26</v>
      </c>
      <c r="C13" s="98" t="str">
        <f>VLOOKUP(B13,'[33]Rua Tapes + Rua Patrich'!$B$9:$I$78,4,FALSE)</f>
        <v>EXECUÇÃO DE PINTURA DE LIGAÇÃO COM EMULSÃO ASFÁLTICA RR-2C. AF_11/2019</v>
      </c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100"/>
      <c r="S13" s="86" t="str">
        <f>VLOOKUP(B13,'[33]Rua Tapes + Rua Patrich'!$B$9:$I$78,5,FALSE)</f>
        <v>M2</v>
      </c>
      <c r="T13" s="101">
        <f>R15</f>
        <v>402.73</v>
      </c>
    </row>
    <row r="14" spans="2:22" s="102" customFormat="1" ht="12.75">
      <c r="B14" s="96"/>
      <c r="C14" s="99" t="s">
        <v>150</v>
      </c>
      <c r="D14" s="99">
        <v>402.73</v>
      </c>
      <c r="E14" s="103" t="s">
        <v>75</v>
      </c>
      <c r="F14" s="103" t="s">
        <v>151</v>
      </c>
      <c r="G14" s="99"/>
      <c r="H14" s="99" t="s">
        <v>152</v>
      </c>
      <c r="I14" s="99"/>
      <c r="J14" s="99">
        <v>0</v>
      </c>
      <c r="K14" s="99"/>
      <c r="L14" s="99"/>
      <c r="M14" s="99" t="s">
        <v>75</v>
      </c>
      <c r="N14" s="99"/>
      <c r="O14" s="99"/>
      <c r="P14" s="99"/>
      <c r="Q14" s="99"/>
      <c r="R14" s="100">
        <f>D14-J14</f>
        <v>402.73</v>
      </c>
      <c r="S14" s="104"/>
      <c r="T14" s="96"/>
    </row>
    <row r="15" spans="2:22" s="102" customFormat="1" ht="12.75">
      <c r="B15" s="96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 t="s">
        <v>153</v>
      </c>
      <c r="R15" s="100">
        <f>R14</f>
        <v>402.73</v>
      </c>
      <c r="S15" s="104"/>
      <c r="T15" s="96"/>
    </row>
    <row r="16" spans="2:22" s="102" customFormat="1" ht="12.75">
      <c r="B16" s="96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100"/>
      <c r="S16" s="105"/>
      <c r="T16" s="96"/>
    </row>
    <row r="17" spans="2:20" s="102" customFormat="1" ht="12.75">
      <c r="B17" s="96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100"/>
      <c r="S17" s="105"/>
      <c r="T17" s="96"/>
    </row>
    <row r="18" spans="2:20" s="102" customFormat="1" ht="12.75">
      <c r="B18" s="96" t="s">
        <v>30</v>
      </c>
      <c r="C18" s="98" t="str">
        <f>VLOOKUP(B18,'[33]Rua Tapes + Rua Patrich'!$B$9:$I$78,4,FALSE)</f>
        <v>EXECUÇÃO DE PAVIMENTO COM APLICAÇÃO DE CONCRETO ASFÁLTICO, CAMADA DE ROLAMENTO - EXCLUSIVE CARGA E TRANSPORTE. AF_11/2019</v>
      </c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100"/>
      <c r="S18" s="86" t="str">
        <f>VLOOKUP(B18,'[33]Rua Tapes + Rua Patrich'!$B$9:$I$78,5,FALSE)</f>
        <v>M3</v>
      </c>
      <c r="T18" s="101">
        <f>R20</f>
        <v>20.136500000000002</v>
      </c>
    </row>
    <row r="19" spans="2:20" s="102" customFormat="1" ht="12.75">
      <c r="B19" s="96"/>
      <c r="C19" s="99" t="s">
        <v>150</v>
      </c>
      <c r="D19" s="99">
        <f>D14</f>
        <v>402.73</v>
      </c>
      <c r="E19" s="103" t="s">
        <v>75</v>
      </c>
      <c r="F19" s="103" t="s">
        <v>154</v>
      </c>
      <c r="G19" s="99"/>
      <c r="H19" s="103">
        <v>0.05</v>
      </c>
      <c r="I19" s="99"/>
      <c r="J19" s="99"/>
      <c r="K19" s="99"/>
      <c r="L19" s="99"/>
      <c r="M19" s="99"/>
      <c r="N19" s="99"/>
      <c r="O19" s="99"/>
      <c r="P19" s="99"/>
      <c r="Q19" s="99"/>
      <c r="R19" s="100">
        <f>D19*H19</f>
        <v>20.136500000000002</v>
      </c>
      <c r="S19" s="104"/>
      <c r="T19" s="96"/>
    </row>
    <row r="20" spans="2:20" s="102" customFormat="1" ht="12.75">
      <c r="B20" s="96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 t="s">
        <v>153</v>
      </c>
      <c r="R20" s="100">
        <f>R19</f>
        <v>20.136500000000002</v>
      </c>
      <c r="S20" s="104"/>
      <c r="T20" s="96"/>
    </row>
    <row r="21" spans="2:20" s="102" customFormat="1" ht="12.75">
      <c r="B21" s="96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100"/>
      <c r="S21" s="105"/>
      <c r="T21" s="96"/>
    </row>
    <row r="22" spans="2:20" s="102" customFormat="1" ht="12.75">
      <c r="B22" s="96"/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  <c r="O22" s="99"/>
      <c r="P22" s="99"/>
      <c r="Q22" s="99"/>
      <c r="R22" s="100"/>
      <c r="S22" s="105"/>
      <c r="T22" s="96"/>
    </row>
    <row r="23" spans="2:20" s="102" customFormat="1" ht="12.75">
      <c r="B23" s="96" t="s">
        <v>33</v>
      </c>
      <c r="C23" s="98" t="str">
        <f>VLOOKUP(B23,'[33]Rua Tapes + Rua Patrich'!$B$9:$I$78,4,FALSE)</f>
        <v xml:space="preserve">	TRANSPORTE COM CAMINHÃO BASCULANTE DE 18 M³, EM VIA URBANA PAVIMENTADA, DMT ATÉ 30 KM (UNIDADE: M3XKM). AF_07/2020</v>
      </c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100"/>
      <c r="S23" s="86" t="str">
        <f>VLOOKUP(B23,'[33]Rua Tapes + Rua Patrich'!$B$9:$I$78,5,FALSE)</f>
        <v>M3XKM</v>
      </c>
      <c r="T23" s="106">
        <f>R25</f>
        <v>287.95195000000001</v>
      </c>
    </row>
    <row r="24" spans="2:20" s="102" customFormat="1" ht="12.75">
      <c r="B24" s="96"/>
      <c r="C24" s="99" t="s">
        <v>155</v>
      </c>
      <c r="D24" s="99">
        <f>R20</f>
        <v>20.136500000000002</v>
      </c>
      <c r="E24" s="103" t="s">
        <v>154</v>
      </c>
      <c r="F24" s="99" t="s">
        <v>156</v>
      </c>
      <c r="G24" s="99"/>
      <c r="H24" s="99"/>
      <c r="I24" s="99" t="s">
        <v>157</v>
      </c>
      <c r="J24" s="99">
        <v>14.3</v>
      </c>
      <c r="K24" s="99"/>
      <c r="L24" s="99"/>
      <c r="M24" s="99"/>
      <c r="N24" s="99"/>
      <c r="O24" s="99"/>
      <c r="P24" s="99"/>
      <c r="Q24" s="99"/>
      <c r="R24" s="100">
        <f>D24*J24</f>
        <v>287.95195000000001</v>
      </c>
      <c r="S24" s="104"/>
      <c r="T24" s="96"/>
    </row>
    <row r="25" spans="2:20" s="102" customFormat="1" ht="12.75">
      <c r="B25" s="96"/>
      <c r="C25" s="99"/>
      <c r="D25" s="99"/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 t="s">
        <v>153</v>
      </c>
      <c r="R25" s="100">
        <f>R24</f>
        <v>287.95195000000001</v>
      </c>
      <c r="S25" s="104"/>
      <c r="T25" s="96"/>
    </row>
    <row r="26" spans="2:20" s="102" customFormat="1" ht="12.75">
      <c r="B26" s="96" t="s">
        <v>36</v>
      </c>
      <c r="C26" s="98" t="str">
        <f>VLOOKUP(B26,'[33]Rua Tapes + Rua Patrich'!$B$9:$I$78,4,FALSE)</f>
        <v>FRESAGEM DE PAVIMENTO ASFÁLTICO (PROFUNDIDADE ATÉ 5,0 CM) - EXCLUSIVE TRANSPORTE. AF_11/2019</v>
      </c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86" t="str">
        <f>VLOOKUP(B26,'[33]Rua Tapes + Rua Patrich'!$B$9:$I$78,5,FALSE)</f>
        <v>M2</v>
      </c>
      <c r="T26" s="106">
        <f>R27</f>
        <v>402.73</v>
      </c>
    </row>
    <row r="27" spans="2:20" s="102" customFormat="1" ht="12.75">
      <c r="B27" s="96"/>
      <c r="C27" s="99" t="s">
        <v>150</v>
      </c>
      <c r="D27" s="99">
        <f>R15</f>
        <v>402.73</v>
      </c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107" t="s">
        <v>149</v>
      </c>
      <c r="R27" s="100">
        <f>D27</f>
        <v>402.73</v>
      </c>
      <c r="S27" s="104"/>
      <c r="T27" s="96"/>
    </row>
    <row r="28" spans="2:20" s="102" customFormat="1" ht="12.75">
      <c r="B28" s="96"/>
      <c r="C28" s="99"/>
      <c r="D28" s="99"/>
      <c r="E28" s="99"/>
      <c r="F28" s="99"/>
      <c r="G28" s="99"/>
      <c r="H28" s="99"/>
      <c r="I28" s="99"/>
      <c r="J28" s="99"/>
      <c r="K28" s="99"/>
      <c r="L28" s="99"/>
      <c r="M28" s="99"/>
      <c r="N28" s="99"/>
      <c r="O28" s="99"/>
      <c r="P28" s="99"/>
      <c r="Q28" s="99"/>
      <c r="R28" s="100"/>
      <c r="S28" s="104"/>
      <c r="T28" s="96"/>
    </row>
    <row r="29" spans="2:20" s="111" customFormat="1" ht="28.5" customHeight="1">
      <c r="B29" s="108" t="s">
        <v>38</v>
      </c>
      <c r="C29" s="743" t="str">
        <f>VLOOKUP(B29,'[33]Rua Tapes + Rua Patrich'!$B$9:$I$78,4,FALSE)</f>
        <v xml:space="preserve">	CARGA, MANOBRA E DESCARGA DE ENTULHO EM CAMINHÃO BASCULANTE 18 M³ - CARGA COM ESCAVADEIRA HIDRÁULICA (CAÇAMBA DE 0,80 M³ / 111 HP) E DESCARGA LIVRE (UNIDADE: M3). AF_07/2020</v>
      </c>
      <c r="D29" s="744"/>
      <c r="E29" s="744"/>
      <c r="F29" s="744"/>
      <c r="G29" s="744"/>
      <c r="H29" s="744"/>
      <c r="I29" s="744"/>
      <c r="J29" s="744"/>
      <c r="K29" s="744"/>
      <c r="L29" s="744"/>
      <c r="M29" s="744"/>
      <c r="N29" s="744"/>
      <c r="O29" s="744"/>
      <c r="P29" s="744"/>
      <c r="Q29" s="744"/>
      <c r="R29" s="745"/>
      <c r="S29" s="109" t="str">
        <f>VLOOKUP(B29,'[33]Rua Tapes + Rua Patrich'!$B$9:$I$78,5,FALSE)</f>
        <v>M3</v>
      </c>
      <c r="T29" s="110">
        <f>R31</f>
        <v>20.136500000000002</v>
      </c>
    </row>
    <row r="30" spans="2:20" s="102" customFormat="1" ht="12.75">
      <c r="B30" s="96"/>
      <c r="C30" s="99" t="s">
        <v>155</v>
      </c>
      <c r="D30" s="99">
        <f>R27</f>
        <v>402.73</v>
      </c>
      <c r="E30" s="103" t="s">
        <v>154</v>
      </c>
      <c r="F30" s="99">
        <v>0.05</v>
      </c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/>
      <c r="R30" s="100">
        <f>D30*F30</f>
        <v>20.136500000000002</v>
      </c>
      <c r="S30" s="104"/>
      <c r="T30" s="96"/>
    </row>
    <row r="31" spans="2:20" s="102" customFormat="1" ht="12.75">
      <c r="B31" s="96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 t="s">
        <v>153</v>
      </c>
      <c r="R31" s="100">
        <f>R30</f>
        <v>20.136500000000002</v>
      </c>
      <c r="S31" s="104"/>
      <c r="T31" s="96"/>
    </row>
    <row r="32" spans="2:20" s="102" customFormat="1" ht="12.75">
      <c r="B32" s="96"/>
      <c r="C32" s="99"/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100"/>
      <c r="S32" s="104"/>
      <c r="T32" s="96"/>
    </row>
    <row r="33" spans="2:20" s="102" customFormat="1" ht="12.75">
      <c r="B33" s="96" t="s">
        <v>40</v>
      </c>
      <c r="C33" s="98" t="str">
        <f>VLOOKUP(B33,'[33]Rua Tapes + Rua Patrich'!$B$9:$I$78,4,FALSE)</f>
        <v xml:space="preserve">	TRANSPORTE COM CAMINHÃO BASCULANTE DE 18 M³, EM VIA URBANA PAVIMENTADA, DMT ATÉ 30 KM (UNIDADE: M3XKM). AF_07/2020</v>
      </c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86" t="str">
        <f>VLOOKUP(B33,'[33]Rua Tapes + Rua Patrich'!$B$9:$I$78,5,FALSE)</f>
        <v>M3XKM</v>
      </c>
      <c r="T33" s="106">
        <f>R34</f>
        <v>60.409500000000008</v>
      </c>
    </row>
    <row r="34" spans="2:20" s="102" customFormat="1" ht="12.75">
      <c r="B34" s="96"/>
      <c r="C34" s="99" t="s">
        <v>155</v>
      </c>
      <c r="D34" s="99">
        <f>R31</f>
        <v>20.136500000000002</v>
      </c>
      <c r="E34" s="103" t="s">
        <v>154</v>
      </c>
      <c r="F34" s="99" t="s">
        <v>158</v>
      </c>
      <c r="G34" s="99"/>
      <c r="H34" s="99"/>
      <c r="I34" s="99" t="s">
        <v>157</v>
      </c>
      <c r="J34" s="99">
        <v>3</v>
      </c>
      <c r="K34" s="99"/>
      <c r="L34" s="99"/>
      <c r="M34" s="99"/>
      <c r="N34" s="99"/>
      <c r="O34" s="99"/>
      <c r="P34" s="99"/>
      <c r="Q34" s="99"/>
      <c r="R34" s="100">
        <f>D34*J34</f>
        <v>60.409500000000008</v>
      </c>
      <c r="S34" s="104"/>
      <c r="T34" s="96"/>
    </row>
    <row r="35" spans="2:20" s="102" customFormat="1" ht="12.75">
      <c r="B35" s="96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 t="s">
        <v>153</v>
      </c>
      <c r="R35" s="100">
        <f>R34</f>
        <v>60.409500000000008</v>
      </c>
      <c r="S35" s="104"/>
      <c r="T35" s="96"/>
    </row>
    <row r="36" spans="2:20" s="102" customFormat="1" ht="12.75" hidden="1">
      <c r="B36" s="72" t="s">
        <v>41</v>
      </c>
      <c r="C36" s="73" t="str">
        <f>VLOOKUP(B36,'[33]Rua Tapes + Rua Patrich'!$B$9:$I$78,4,FALSE)</f>
        <v xml:space="preserve">RECUPERAÇÃO DE PAVIMENTO </v>
      </c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95"/>
      <c r="T36" s="76"/>
    </row>
    <row r="37" spans="2:20" s="102" customFormat="1" ht="12.75" hidden="1">
      <c r="B37" s="96" t="s">
        <v>43</v>
      </c>
      <c r="C37" s="84" t="str">
        <f>VLOOKUP(B37,'[33]Rua Tapes + Rua Patrich'!$B$9:$I$78,4,FALSE)</f>
        <v>EXECUÇÃO DE PAVIMENTO COM APLICAÇÃO DE CONCRETO ASFÁLTICO, CAMADA DE ROLAMENTO - EXCLUSIVE CARGA E TRANSPORTE. AF_11/2019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112"/>
      <c r="S37" s="86" t="str">
        <f>VLOOKUP(B37,'[33]Rua Tapes + Rua Patrich'!$B$9:$I$78,5,FALSE)</f>
        <v>M3</v>
      </c>
      <c r="T37" s="106">
        <f>R39</f>
        <v>0</v>
      </c>
    </row>
    <row r="38" spans="2:20" s="102" customFormat="1" ht="12.75" hidden="1">
      <c r="B38" s="96"/>
      <c r="C38" s="85" t="s">
        <v>150</v>
      </c>
      <c r="D38" s="113">
        <v>0</v>
      </c>
      <c r="E38" s="85"/>
      <c r="F38" s="85" t="s">
        <v>154</v>
      </c>
      <c r="G38" s="85"/>
      <c r="H38" s="85">
        <v>0.05</v>
      </c>
      <c r="I38" s="85"/>
      <c r="J38" s="85"/>
      <c r="K38" s="85"/>
      <c r="L38" s="85"/>
      <c r="M38" s="85"/>
      <c r="N38" s="85"/>
      <c r="O38" s="85"/>
      <c r="P38" s="85"/>
      <c r="Q38" s="85"/>
      <c r="R38" s="114">
        <f>D38*H38</f>
        <v>0</v>
      </c>
      <c r="S38" s="104"/>
      <c r="T38" s="96"/>
    </row>
    <row r="39" spans="2:20" s="102" customFormat="1" ht="12.75" hidden="1">
      <c r="B39" s="96"/>
      <c r="C39" s="85"/>
      <c r="D39" s="85"/>
      <c r="E39" s="11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 t="s">
        <v>153</v>
      </c>
      <c r="R39" s="114">
        <f>R38</f>
        <v>0</v>
      </c>
      <c r="S39" s="104"/>
      <c r="T39" s="96"/>
    </row>
    <row r="40" spans="2:20" s="102" customFormat="1" ht="12.75" hidden="1">
      <c r="B40" s="96"/>
      <c r="C40" s="85"/>
      <c r="D40" s="85"/>
      <c r="E40" s="11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112"/>
      <c r="S40" s="104"/>
      <c r="T40" s="96"/>
    </row>
    <row r="41" spans="2:20" s="102" customFormat="1" ht="12.75" hidden="1">
      <c r="B41" s="116" t="s">
        <v>44</v>
      </c>
      <c r="C41" s="84" t="str">
        <f>VLOOKUP(B41,'[33]Rua Tapes + Rua Patrich'!$B$9:$I$78,4,FALSE)</f>
        <v>EXECUÇÃO DE IMPRIMAÇÃO COM ASFALTO DILUÍDO CM-30. AF_11/2019</v>
      </c>
      <c r="D41" s="85"/>
      <c r="E41" s="11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112"/>
      <c r="S41" s="86" t="str">
        <f>VLOOKUP(B41,'[33]Rua Tapes + Rua Patrich'!$B$9:$I$78,5,FALSE)</f>
        <v>M2</v>
      </c>
      <c r="T41" s="106">
        <f>R43</f>
        <v>0</v>
      </c>
    </row>
    <row r="42" spans="2:20" s="102" customFormat="1" ht="12.75" hidden="1">
      <c r="B42" s="96"/>
      <c r="C42" s="85" t="s">
        <v>150</v>
      </c>
      <c r="D42" s="113">
        <f>D38</f>
        <v>0</v>
      </c>
      <c r="E42" s="11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114">
        <f>D42</f>
        <v>0</v>
      </c>
      <c r="S42" s="104"/>
      <c r="T42" s="96"/>
    </row>
    <row r="43" spans="2:20" s="102" customFormat="1" ht="12.75" hidden="1">
      <c r="B43" s="96"/>
      <c r="C43" s="85"/>
      <c r="D43" s="85"/>
      <c r="E43" s="11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 t="s">
        <v>153</v>
      </c>
      <c r="R43" s="114">
        <f>R42</f>
        <v>0</v>
      </c>
      <c r="S43" s="104"/>
      <c r="T43" s="96"/>
    </row>
    <row r="44" spans="2:20" s="102" customFormat="1" ht="12.75" hidden="1">
      <c r="B44" s="96" t="s">
        <v>46</v>
      </c>
      <c r="C44" s="84" t="str">
        <f>VLOOKUP(B44,'[33]Rua Tapes + Rua Patrich'!$B$9:$I$78,4,FALSE)</f>
        <v>EXECUÇÃO DE PINTURA DE LIGAÇÃO COM EMULSÃO ASFÁLTICA RR-2C. AF_11/2019</v>
      </c>
      <c r="D44" s="85"/>
      <c r="E44" s="11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112"/>
      <c r="S44" s="86" t="str">
        <f>VLOOKUP(B44,'[33]Rua Tapes + Rua Patrich'!$B$9:$I$78,5,FALSE)</f>
        <v>M2</v>
      </c>
      <c r="T44" s="106">
        <f>R46</f>
        <v>0</v>
      </c>
    </row>
    <row r="45" spans="2:20" s="102" customFormat="1" ht="12.75" hidden="1">
      <c r="B45" s="96"/>
      <c r="C45" s="85" t="s">
        <v>150</v>
      </c>
      <c r="D45" s="113">
        <f>D42</f>
        <v>0</v>
      </c>
      <c r="E45" s="11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114">
        <f>D45</f>
        <v>0</v>
      </c>
      <c r="S45" s="104"/>
      <c r="T45" s="96"/>
    </row>
    <row r="46" spans="2:20" s="102" customFormat="1" ht="12.75" hidden="1">
      <c r="B46" s="96"/>
      <c r="C46" s="85"/>
      <c r="D46" s="85"/>
      <c r="E46" s="11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 t="s">
        <v>153</v>
      </c>
      <c r="R46" s="114">
        <f>R45</f>
        <v>0</v>
      </c>
      <c r="S46" s="104"/>
      <c r="T46" s="96"/>
    </row>
    <row r="47" spans="2:20" s="102" customFormat="1" ht="12.75" hidden="1">
      <c r="B47" s="96"/>
      <c r="C47" s="85"/>
      <c r="D47" s="85"/>
      <c r="E47" s="11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112"/>
      <c r="S47" s="104"/>
      <c r="T47" s="96"/>
    </row>
    <row r="48" spans="2:20" s="102" customFormat="1" ht="12.75" hidden="1">
      <c r="B48" s="96" t="s">
        <v>47</v>
      </c>
      <c r="C48" s="84" t="str">
        <f>VLOOKUP(B48,'[33]Rua Tapes + Rua Patrich'!$B$9:$I$78,4,FALSE)</f>
        <v>EXECUÇÃO E COMPACTAÇÃO DE BASE E OU SUB BASE PARA PAVIMENTAÇÃO DE BRITA GRADUADA SIMPLES - EXCLUSIVE CARGA E TRANSPORTE. AF_11/2019</v>
      </c>
      <c r="D48" s="85"/>
      <c r="E48" s="85"/>
      <c r="F48" s="85"/>
      <c r="G48" s="85"/>
      <c r="H48" s="85"/>
      <c r="I48" s="85">
        <f>SUM(I39:I47)</f>
        <v>0</v>
      </c>
      <c r="J48" s="85"/>
      <c r="K48" s="85"/>
      <c r="L48" s="85"/>
      <c r="M48" s="85"/>
      <c r="N48" s="85"/>
      <c r="O48" s="85"/>
      <c r="P48" s="85"/>
      <c r="Q48" s="85"/>
      <c r="R48" s="112"/>
      <c r="S48" s="86" t="str">
        <f>VLOOKUP(B48,'[33]Rua Tapes + Rua Patrich'!$B$9:$I$78,5,FALSE)</f>
        <v>M3</v>
      </c>
      <c r="T48" s="106">
        <f>R50</f>
        <v>0</v>
      </c>
    </row>
    <row r="49" spans="2:20" s="102" customFormat="1" ht="12.75" hidden="1">
      <c r="B49" s="96"/>
      <c r="C49" s="85" t="s">
        <v>150</v>
      </c>
      <c r="D49" s="113">
        <f>D45</f>
        <v>0</v>
      </c>
      <c r="E49" s="85"/>
      <c r="F49" s="85" t="s">
        <v>154</v>
      </c>
      <c r="G49" s="85"/>
      <c r="H49" s="99">
        <v>0.2</v>
      </c>
      <c r="I49" s="85"/>
      <c r="J49" s="85"/>
      <c r="K49" s="85"/>
      <c r="L49" s="85"/>
      <c r="M49" s="85"/>
      <c r="N49" s="85"/>
      <c r="O49" s="85"/>
      <c r="P49" s="85"/>
      <c r="Q49" s="85"/>
      <c r="R49" s="114">
        <f>D49*H49</f>
        <v>0</v>
      </c>
      <c r="S49" s="104"/>
      <c r="T49" s="96"/>
    </row>
    <row r="50" spans="2:20" s="102" customFormat="1" ht="12.75" hidden="1">
      <c r="B50" s="96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 t="s">
        <v>153</v>
      </c>
      <c r="R50" s="114">
        <f>R49</f>
        <v>0</v>
      </c>
      <c r="S50" s="104"/>
      <c r="T50" s="96"/>
    </row>
    <row r="51" spans="2:20" s="102" customFormat="1" ht="12.75" hidden="1">
      <c r="B51" s="96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114"/>
      <c r="S51" s="104"/>
      <c r="T51" s="96"/>
    </row>
    <row r="52" spans="2:20" s="102" customFormat="1" ht="33.75" hidden="1" customHeight="1">
      <c r="B52" s="96" t="s">
        <v>49</v>
      </c>
      <c r="C52" s="746" t="str">
        <f>VLOOKUP(B52,'[33]Rua Tapes + Rua Patrich'!$B$9:$I$78,4,FALSE)</f>
        <v>EXECUÇÃO E COMPACTAÇÃO DE BASE E OU SUB BASE PARA PAVIMENTAÇÃO DE SOLO ESTABILIZADO GRANULOMETRICAMENTE SEM MISTURA DE SOLOS - EXCLUSIVE SOLO, ESCAVAÇÃO, CARGA E TRANSPORTE. AF_11/2019</v>
      </c>
      <c r="D52" s="747"/>
      <c r="E52" s="747"/>
      <c r="F52" s="747"/>
      <c r="G52" s="747"/>
      <c r="H52" s="747"/>
      <c r="I52" s="747"/>
      <c r="J52" s="747"/>
      <c r="K52" s="747"/>
      <c r="L52" s="747"/>
      <c r="M52" s="747"/>
      <c r="N52" s="747"/>
      <c r="O52" s="747"/>
      <c r="P52" s="747"/>
      <c r="Q52" s="747"/>
      <c r="R52" s="748"/>
      <c r="S52" s="86" t="str">
        <f>VLOOKUP(B52,'[33]Rua Tapes + Rua Patrich'!$B$9:$I$78,5,FALSE)</f>
        <v>M3</v>
      </c>
      <c r="T52" s="106">
        <f>R54</f>
        <v>0</v>
      </c>
    </row>
    <row r="53" spans="2:20" s="102" customFormat="1" ht="12.75" hidden="1">
      <c r="B53" s="96"/>
      <c r="C53" s="85" t="s">
        <v>150</v>
      </c>
      <c r="D53" s="113">
        <f>D49</f>
        <v>0</v>
      </c>
      <c r="E53" s="85"/>
      <c r="F53" s="85" t="s">
        <v>154</v>
      </c>
      <c r="G53" s="85"/>
      <c r="H53" s="99">
        <v>0.2</v>
      </c>
      <c r="I53" s="85"/>
      <c r="J53" s="85"/>
      <c r="K53" s="85"/>
      <c r="L53" s="85"/>
      <c r="M53" s="85"/>
      <c r="N53" s="85"/>
      <c r="O53" s="85"/>
      <c r="P53" s="85"/>
      <c r="Q53" s="85"/>
      <c r="R53" s="114">
        <f>D53*H53</f>
        <v>0</v>
      </c>
      <c r="S53" s="104"/>
      <c r="T53" s="96"/>
    </row>
    <row r="54" spans="2:20" s="102" customFormat="1" ht="12.75" hidden="1">
      <c r="B54" s="96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 t="s">
        <v>153</v>
      </c>
      <c r="R54" s="114">
        <f>R53</f>
        <v>0</v>
      </c>
      <c r="S54" s="104"/>
      <c r="T54" s="96"/>
    </row>
    <row r="55" spans="2:20" s="102" customFormat="1" ht="12.75" hidden="1">
      <c r="B55" s="96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112"/>
      <c r="S55" s="104"/>
      <c r="T55" s="96"/>
    </row>
    <row r="56" spans="2:20" s="102" customFormat="1" ht="12.75" hidden="1">
      <c r="B56" s="96" t="s">
        <v>51</v>
      </c>
      <c r="C56" s="84" t="str">
        <f>VLOOKUP(B56,'[33]Rua Tapes + Rua Patrich'!$B$9:$I$78,4,FALSE)</f>
        <v>CARGA, DESCARGA E TRANSPORTE DE CONCRETO ASFÁLTICO ATÉ A DISTÂNCIA MÉDIA DE IDA E VOLTA DE 1KM</v>
      </c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112"/>
      <c r="S56" s="86" t="str">
        <f>VLOOKUP(B56,'[33]Rua Tapes + Rua Patrich'!$B$9:$I$78,5,FALSE)</f>
        <v>M3</v>
      </c>
      <c r="T56" s="106">
        <f>R58</f>
        <v>0</v>
      </c>
    </row>
    <row r="57" spans="2:20" s="102" customFormat="1" ht="12.75" hidden="1">
      <c r="B57" s="96"/>
      <c r="C57" s="85" t="s">
        <v>155</v>
      </c>
      <c r="D57" s="117">
        <f>R54</f>
        <v>0</v>
      </c>
      <c r="E57" s="85" t="s">
        <v>154</v>
      </c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100">
        <f>D57</f>
        <v>0</v>
      </c>
      <c r="S57" s="104"/>
      <c r="T57" s="96"/>
    </row>
    <row r="58" spans="2:20" s="102" customFormat="1" ht="12.75" hidden="1">
      <c r="B58" s="96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 t="s">
        <v>153</v>
      </c>
      <c r="R58" s="114">
        <f>R57</f>
        <v>0</v>
      </c>
      <c r="S58" s="104"/>
      <c r="T58" s="106"/>
    </row>
    <row r="59" spans="2:20" s="102" customFormat="1" ht="12.75" hidden="1">
      <c r="B59" s="96" t="s">
        <v>55</v>
      </c>
      <c r="C59" s="84" t="str">
        <f>VLOOKUP(B59,'[33]Rua Tapes + Rua Patrich'!$B$9:$I$78,4,FALSE)</f>
        <v xml:space="preserve">	TRANSPORTE COM CAMINHÃO BASCULANTE DE 18 M³, EM VIA URBANA PAVIMENTADA, DMT ATÉ 30 KM (UNIDADE: M3XKM). AF_07/2020</v>
      </c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112"/>
      <c r="S59" s="86" t="str">
        <f>VLOOKUP(B59,'[33]Rua Tapes + Rua Patrich'!$B$9:$I$78,5,FALSE)</f>
        <v>M3XKM</v>
      </c>
      <c r="T59" s="106">
        <f>R61</f>
        <v>0</v>
      </c>
    </row>
    <row r="60" spans="2:20" s="102" customFormat="1" ht="12.75" hidden="1">
      <c r="B60" s="96"/>
      <c r="C60" s="85" t="s">
        <v>155</v>
      </c>
      <c r="D60" s="117">
        <f>R57</f>
        <v>0</v>
      </c>
      <c r="E60" s="85" t="s">
        <v>154</v>
      </c>
      <c r="F60" s="85" t="s">
        <v>156</v>
      </c>
      <c r="G60" s="85"/>
      <c r="H60" s="85"/>
      <c r="I60" s="85" t="s">
        <v>157</v>
      </c>
      <c r="J60" s="85"/>
      <c r="K60" s="85"/>
      <c r="L60" s="85"/>
      <c r="M60" s="85"/>
      <c r="N60" s="85"/>
      <c r="O60" s="85"/>
      <c r="P60" s="85"/>
      <c r="Q60" s="85"/>
      <c r="R60" s="100">
        <f>D60*J60</f>
        <v>0</v>
      </c>
      <c r="S60" s="104"/>
      <c r="T60" s="96"/>
    </row>
    <row r="61" spans="2:20" s="102" customFormat="1" ht="12.75" hidden="1">
      <c r="B61" s="96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 t="s">
        <v>153</v>
      </c>
      <c r="R61" s="114">
        <f>R60</f>
        <v>0</v>
      </c>
      <c r="S61" s="104"/>
      <c r="T61" s="96"/>
    </row>
    <row r="62" spans="2:20" s="102" customFormat="1" ht="12.75" hidden="1">
      <c r="B62" s="96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113"/>
      <c r="S62" s="94"/>
      <c r="T62" s="96"/>
    </row>
    <row r="63" spans="2:20" s="102" customFormat="1" ht="12.75" hidden="1">
      <c r="B63" s="96" t="s">
        <v>56</v>
      </c>
      <c r="C63" s="84" t="str">
        <f>VLOOKUP(B63,'[33]Rua Tapes + Rua Patrich'!$B$9:$I$78,4,FALSE)</f>
        <v>DEMOLIÇÃO PARCIAL DE PAVIMENTO ASFÁLTICO, DE FORMA MECANIZADA, SEM REAPROVEITAMENTO. AF_12/2017</v>
      </c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94" t="str">
        <f>VLOOKUP(B63,'[33]Rua Tapes + Rua Patrich'!$B$9:$I$78,5,FALSE)</f>
        <v>M2</v>
      </c>
      <c r="T63" s="106">
        <f>R64</f>
        <v>0</v>
      </c>
    </row>
    <row r="64" spans="2:20" s="102" customFormat="1" ht="12.75" hidden="1">
      <c r="B64" s="96"/>
      <c r="C64" s="85" t="s">
        <v>150</v>
      </c>
      <c r="D64" s="113">
        <v>0</v>
      </c>
      <c r="E64" s="85"/>
      <c r="F64" s="85"/>
      <c r="G64" s="85"/>
      <c r="H64" s="99"/>
      <c r="I64" s="85"/>
      <c r="J64" s="85"/>
      <c r="K64" s="85"/>
      <c r="L64" s="85"/>
      <c r="M64" s="85"/>
      <c r="N64" s="85"/>
      <c r="O64" s="85"/>
      <c r="P64" s="85"/>
      <c r="Q64" s="118" t="s">
        <v>149</v>
      </c>
      <c r="R64" s="114">
        <f>D64</f>
        <v>0</v>
      </c>
      <c r="S64" s="104"/>
      <c r="T64" s="96"/>
    </row>
    <row r="65" spans="2:20" s="102" customFormat="1" ht="12.75" hidden="1">
      <c r="B65" s="96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112"/>
      <c r="S65" s="104"/>
      <c r="T65" s="96"/>
    </row>
    <row r="66" spans="2:20" s="102" customFormat="1" ht="12.75" hidden="1">
      <c r="B66" s="96" t="s">
        <v>58</v>
      </c>
      <c r="C66" s="84" t="str">
        <f>VLOOKUP(B66,'[33]Rua Tapes + Rua Patrich'!$B$9:$I$78,4,FALSE)</f>
        <v>ESCAVAÇÃO HORIZONTAL EM SOLO DE 1A CATEGORIA COM TRATOR DE ESTEIRAS (100HP/LÂMINA: 2,19M3). AF_07/2020</v>
      </c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6" t="str">
        <f>VLOOKUP(B66,'[33]Rua Tapes + Rua Patrich'!$B$9:$I$78,5,FALSE)</f>
        <v>M3</v>
      </c>
      <c r="T66" s="106">
        <f>R67</f>
        <v>0</v>
      </c>
    </row>
    <row r="67" spans="2:20" s="102" customFormat="1" ht="12.75" hidden="1">
      <c r="B67" s="96"/>
      <c r="C67" s="85" t="s">
        <v>150</v>
      </c>
      <c r="D67" s="113">
        <f>D64</f>
        <v>0</v>
      </c>
      <c r="E67" s="85"/>
      <c r="F67" s="105" t="s">
        <v>154</v>
      </c>
      <c r="G67" s="85"/>
      <c r="H67" s="99">
        <v>0.4</v>
      </c>
      <c r="I67" s="85"/>
      <c r="J67" s="85"/>
      <c r="K67" s="85"/>
      <c r="L67" s="85"/>
      <c r="M67" s="85"/>
      <c r="N67" s="85"/>
      <c r="O67" s="85"/>
      <c r="P67" s="85"/>
      <c r="Q67" s="118" t="s">
        <v>149</v>
      </c>
      <c r="R67" s="114">
        <f>H67*D67</f>
        <v>0</v>
      </c>
      <c r="S67" s="104"/>
      <c r="T67" s="96"/>
    </row>
    <row r="68" spans="2:20" s="102" customFormat="1" ht="12.75" hidden="1">
      <c r="B68" s="96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112"/>
      <c r="S68" s="104"/>
      <c r="T68" s="96"/>
    </row>
    <row r="69" spans="2:20" s="102" customFormat="1" ht="35.25" hidden="1" customHeight="1">
      <c r="B69" s="96" t="s">
        <v>60</v>
      </c>
      <c r="C69" s="746" t="str">
        <f>VLOOKUP(B69,'[33]Rua Tapes + Rua Patrich'!$B$9:$I$78,4,FALSE)</f>
        <v xml:space="preserve">	CARGA, MANOBRA E DESCARGA DE SOLOS E MATERIAIS GRANULARES EM CAMINHÃO BASCULANTE 18 M³ - CARGA COM ESCAVADEIRA HIDRÁULICA (CAÇAMBA DE 1,20 M³ / 155 HP) E DESCARGA LIVRE (UNIDADE: M3). AF_07/2020</v>
      </c>
      <c r="D69" s="747"/>
      <c r="E69" s="747"/>
      <c r="F69" s="747"/>
      <c r="G69" s="747"/>
      <c r="H69" s="747"/>
      <c r="I69" s="747"/>
      <c r="J69" s="747"/>
      <c r="K69" s="747"/>
      <c r="L69" s="747"/>
      <c r="M69" s="747"/>
      <c r="N69" s="747"/>
      <c r="O69" s="747"/>
      <c r="P69" s="747"/>
      <c r="Q69" s="747"/>
      <c r="R69" s="748"/>
      <c r="S69" s="86" t="str">
        <f>VLOOKUP(B69,'[33]Rua Tapes + Rua Patrich'!$B$9:$I$78,5,FALSE)</f>
        <v>M3</v>
      </c>
      <c r="T69" s="106">
        <f>R71</f>
        <v>0</v>
      </c>
    </row>
    <row r="70" spans="2:20" s="102" customFormat="1" ht="12.75" hidden="1">
      <c r="B70" s="96"/>
      <c r="C70" s="85" t="s">
        <v>155</v>
      </c>
      <c r="D70" s="117">
        <f>D67</f>
        <v>0</v>
      </c>
      <c r="E70" s="85" t="s">
        <v>154</v>
      </c>
      <c r="F70" s="85">
        <v>0.05</v>
      </c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100">
        <f>D70*F70</f>
        <v>0</v>
      </c>
      <c r="S70" s="104"/>
      <c r="T70" s="96"/>
    </row>
    <row r="71" spans="2:20" s="102" customFormat="1" ht="12.75" hidden="1">
      <c r="B71" s="96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 t="s">
        <v>153</v>
      </c>
      <c r="R71" s="114">
        <f>R70</f>
        <v>0</v>
      </c>
      <c r="S71" s="104"/>
      <c r="T71" s="96"/>
    </row>
    <row r="72" spans="2:20" s="102" customFormat="1" ht="12.75" hidden="1">
      <c r="B72" s="96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114"/>
      <c r="S72" s="104"/>
      <c r="T72" s="96"/>
    </row>
    <row r="73" spans="2:20" s="102" customFormat="1" ht="12.75" hidden="1">
      <c r="B73" s="96" t="s">
        <v>63</v>
      </c>
      <c r="C73" s="84" t="str">
        <f>VLOOKUP(B73,'[33]Rua Tapes + Rua Patrich'!$B$9:$I$78,4,FALSE)</f>
        <v xml:space="preserve">	TRANSPORTE COM CAMINHÃO BASCULANTE DE 18 M³, EM VIA URBANA PAVIMENTADA, DMT ATÉ 30 KM (UNIDADE: M3XKM). AF_07/2020</v>
      </c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6" t="str">
        <f>VLOOKUP(B73,'[33]Rua Tapes + Rua Patrich'!$B$9:$I$78,5,FALSE)</f>
        <v>M3XKM</v>
      </c>
      <c r="T73" s="96"/>
    </row>
    <row r="74" spans="2:20" s="102" customFormat="1" ht="12.75" hidden="1">
      <c r="B74" s="96"/>
      <c r="C74" s="85" t="s">
        <v>155</v>
      </c>
      <c r="D74" s="117">
        <f>R71</f>
        <v>0</v>
      </c>
      <c r="E74" s="85" t="s">
        <v>154</v>
      </c>
      <c r="F74" s="85" t="s">
        <v>158</v>
      </c>
      <c r="G74" s="85"/>
      <c r="H74" s="85"/>
      <c r="I74" s="85" t="s">
        <v>157</v>
      </c>
      <c r="J74" s="85"/>
      <c r="K74" s="85"/>
      <c r="L74" s="85"/>
      <c r="M74" s="85"/>
      <c r="N74" s="85"/>
      <c r="O74" s="85"/>
      <c r="P74" s="85"/>
      <c r="Q74" s="85"/>
      <c r="R74" s="100">
        <f>((D74*0.05)*J74)</f>
        <v>0</v>
      </c>
      <c r="S74" s="104"/>
      <c r="T74" s="96"/>
    </row>
    <row r="75" spans="2:20" s="102" customFormat="1" ht="12.75" hidden="1">
      <c r="B75" s="96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112"/>
      <c r="S75" s="104"/>
      <c r="T75" s="96"/>
    </row>
    <row r="76" spans="2:20" s="102" customFormat="1" ht="12.75">
      <c r="B76" s="72" t="s">
        <v>64</v>
      </c>
      <c r="C76" s="73" t="str">
        <f>VLOOKUP(B76,'[33]Rua Tapes + Rua Patrich'!$B$9:$I$78,4,FALSE)</f>
        <v xml:space="preserve">SINALIZAÇÃO VIÁRIA </v>
      </c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95"/>
      <c r="T76" s="76"/>
    </row>
    <row r="77" spans="2:20" s="102" customFormat="1" ht="12.75">
      <c r="B77" s="96" t="s">
        <v>66</v>
      </c>
      <c r="C77" s="98" t="str">
        <f>VLOOKUP(B77,'[33]Rua Tapes + Rua Patrich'!$B$9:$I$78,4,FALSE)</f>
        <v>TINTA A BASE DE RESINA ACRILICA EMULSIONADA EM AGUA, PARA SINALIZACAO HORIZONTAL VIARIA (NBR 13699)</v>
      </c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100"/>
      <c r="S77" s="119" t="str">
        <f>VLOOKUP(B77,'[33]Rua Tapes + Rua Patrich'!$B$9:$I$78,5,FALSE)</f>
        <v>M2</v>
      </c>
      <c r="T77" s="120">
        <f>R80</f>
        <v>48.2</v>
      </c>
    </row>
    <row r="78" spans="2:20" s="102" customFormat="1" ht="12.75">
      <c r="B78" s="96"/>
      <c r="C78" s="99" t="s">
        <v>159</v>
      </c>
      <c r="D78" s="99"/>
      <c r="E78" s="99"/>
      <c r="F78" s="99">
        <f>1.98+2.9</f>
        <v>4.88</v>
      </c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100">
        <f>F78</f>
        <v>4.88</v>
      </c>
      <c r="S78" s="121"/>
      <c r="T78" s="120"/>
    </row>
    <row r="79" spans="2:20" s="102" customFormat="1" ht="12.75">
      <c r="B79" s="96"/>
      <c r="C79" s="99" t="s">
        <v>160</v>
      </c>
      <c r="D79" s="99"/>
      <c r="E79" s="99"/>
      <c r="F79" s="99">
        <v>43.32</v>
      </c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103"/>
      <c r="R79" s="100">
        <f>F79</f>
        <v>43.32</v>
      </c>
      <c r="S79" s="121"/>
      <c r="T79" s="120"/>
    </row>
    <row r="80" spans="2:20" s="102" customFormat="1" ht="12.75">
      <c r="B80" s="96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103" t="s">
        <v>153</v>
      </c>
      <c r="R80" s="100">
        <f>SUM(R78:R79)</f>
        <v>48.2</v>
      </c>
      <c r="S80" s="121"/>
      <c r="T80" s="120"/>
    </row>
    <row r="81" spans="2:20" s="102" customFormat="1" ht="12.75">
      <c r="B81" s="96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103"/>
      <c r="R81" s="100"/>
      <c r="S81" s="121"/>
      <c r="T81" s="120"/>
    </row>
    <row r="82" spans="2:20" s="102" customFormat="1" ht="12.75">
      <c r="B82" s="96" t="s">
        <v>68</v>
      </c>
      <c r="C82" s="98" t="str">
        <f>VLOOKUP(B82,'[33]Rua Tapes + Rua Patrich'!$B$9:$I$78,4,FALSE)</f>
        <v xml:space="preserve">	PLACA DE ACO ESMALTADA PARA IDENTIFICACAO DE RUA, *45 CM X 20* CM</v>
      </c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103"/>
      <c r="R82" s="99"/>
      <c r="S82" s="119" t="str">
        <f>VLOOKUP(B82,'[33]Rua Tapes + Rua Patrich'!$B$9:$I$78,5,FALSE)</f>
        <v>UN</v>
      </c>
      <c r="T82" s="120">
        <f>R83</f>
        <v>1</v>
      </c>
    </row>
    <row r="83" spans="2:20" s="102" customFormat="1" ht="12.75">
      <c r="B83" s="96"/>
      <c r="C83" s="122" t="s">
        <v>161</v>
      </c>
      <c r="D83" s="122">
        <v>1</v>
      </c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3" t="s">
        <v>149</v>
      </c>
      <c r="R83" s="122">
        <f>D83</f>
        <v>1</v>
      </c>
      <c r="S83" s="124"/>
      <c r="T83" s="120"/>
    </row>
    <row r="84" spans="2:20" s="102" customFormat="1" ht="12.75">
      <c r="B84" s="96"/>
      <c r="C84" s="99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103"/>
      <c r="R84" s="100"/>
      <c r="S84" s="121"/>
      <c r="T84" s="120"/>
    </row>
    <row r="85" spans="2:20" s="102" customFormat="1" ht="12.75">
      <c r="B85" s="96" t="s">
        <v>70</v>
      </c>
      <c r="C85" s="98">
        <f>VLOOKUP(B85,'[33]Rua Tapes + Rua Patrich'!$B$9:$I$78,4,FALSE)</f>
        <v>0</v>
      </c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103"/>
      <c r="R85" s="99"/>
      <c r="S85" s="119">
        <f>VLOOKUP(B85,'[33]Rua Tapes + Rua Patrich'!$B$9:$I$78,5,FALSE)</f>
        <v>0</v>
      </c>
      <c r="T85" s="120">
        <f>R87</f>
        <v>0</v>
      </c>
    </row>
    <row r="86" spans="2:20" s="102" customFormat="1" ht="12.75">
      <c r="B86" s="96"/>
      <c r="C86" s="125" t="s">
        <v>161</v>
      </c>
      <c r="D86" s="126"/>
      <c r="E86" s="126"/>
      <c r="F86" s="126">
        <v>0</v>
      </c>
      <c r="G86" s="126"/>
      <c r="H86" s="126">
        <v>0.45</v>
      </c>
      <c r="I86" s="126" t="s">
        <v>154</v>
      </c>
      <c r="J86" s="126">
        <v>0.45</v>
      </c>
      <c r="K86" s="126"/>
      <c r="L86" s="126"/>
      <c r="M86" s="126"/>
      <c r="N86" s="126"/>
      <c r="O86" s="126"/>
      <c r="P86" s="126"/>
      <c r="Q86" s="127"/>
      <c r="R86" s="128">
        <f>F86*H86*J86</f>
        <v>0</v>
      </c>
      <c r="S86" s="121"/>
      <c r="T86" s="120"/>
    </row>
    <row r="87" spans="2:20" s="102" customFormat="1" ht="12.75">
      <c r="B87" s="9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29"/>
      <c r="Q87" s="127" t="s">
        <v>149</v>
      </c>
      <c r="R87" s="128">
        <f>R86</f>
        <v>0</v>
      </c>
      <c r="S87" s="121"/>
      <c r="T87" s="120"/>
    </row>
    <row r="88" spans="2:20" s="102" customFormat="1" ht="12.75">
      <c r="B88" s="96"/>
      <c r="C88" s="99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103"/>
      <c r="R88" s="100"/>
      <c r="S88" s="121"/>
      <c r="T88" s="120"/>
    </row>
    <row r="89" spans="2:20" s="102" customFormat="1" ht="12.75">
      <c r="B89" s="96" t="s">
        <v>71</v>
      </c>
      <c r="C89" s="98" t="str">
        <f>VLOOKUP(B89,'[33]Rua Tapes + Rua Patrich'!$B$9:$I$78,4,FALSE)</f>
        <v>Colocação de placa em suporte de madeira / metálico - solo</v>
      </c>
      <c r="D89" s="99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103"/>
      <c r="R89" s="99"/>
      <c r="S89" s="119" t="str">
        <f>VLOOKUP(B89,'[33]Rua Tapes + Rua Patrich'!$B$9:$I$78,5,FALSE)</f>
        <v>m²</v>
      </c>
      <c r="T89" s="120">
        <f>R92</f>
        <v>9.0000000000000011E-2</v>
      </c>
    </row>
    <row r="90" spans="2:20" s="102" customFormat="1" ht="12.75">
      <c r="B90" s="96"/>
      <c r="C90" s="125" t="s">
        <v>162</v>
      </c>
      <c r="D90" s="125"/>
      <c r="E90" s="125"/>
      <c r="F90" s="125"/>
      <c r="G90" s="125"/>
      <c r="H90" s="125"/>
      <c r="I90" s="125"/>
      <c r="J90" s="125"/>
      <c r="K90" s="125"/>
      <c r="L90" s="125"/>
      <c r="M90" s="125"/>
      <c r="N90" s="125"/>
      <c r="O90" s="125"/>
      <c r="P90" s="125"/>
      <c r="Q90" s="130"/>
      <c r="R90" s="131">
        <f>R83*0.2*0.45</f>
        <v>9.0000000000000011E-2</v>
      </c>
      <c r="S90" s="121"/>
      <c r="T90" s="120"/>
    </row>
    <row r="91" spans="2:20" s="102" customFormat="1" ht="12.75">
      <c r="B91" s="96"/>
      <c r="C91" s="125" t="s">
        <v>163</v>
      </c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3"/>
      <c r="R91" s="132">
        <f>R87</f>
        <v>0</v>
      </c>
      <c r="S91" s="121"/>
      <c r="T91" s="120"/>
    </row>
    <row r="92" spans="2:20" s="102" customFormat="1" ht="12.75">
      <c r="B92" s="96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7" t="s">
        <v>149</v>
      </c>
      <c r="R92" s="132">
        <f>SUM(R90:R91)</f>
        <v>9.0000000000000011E-2</v>
      </c>
      <c r="S92" s="121"/>
      <c r="T92" s="120"/>
    </row>
    <row r="93" spans="2:20" s="102" customFormat="1" ht="12.75">
      <c r="B93" s="96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7"/>
      <c r="R93" s="132"/>
      <c r="S93" s="121"/>
      <c r="T93" s="120"/>
    </row>
    <row r="94" spans="2:20" s="102" customFormat="1" ht="12.75">
      <c r="B94" s="96" t="s">
        <v>76</v>
      </c>
      <c r="C94" s="98" t="str">
        <f>VLOOKUP(B94,'[33]Rua Tapes + Rua Patrich'!$B$9:$I$78,4,FALSE)</f>
        <v>Suporte de perfil metálico galvanizado</v>
      </c>
      <c r="D94" s="99"/>
      <c r="E94" s="99"/>
      <c r="F94" s="99"/>
      <c r="G94" s="99"/>
      <c r="H94" s="99"/>
      <c r="I94" s="99"/>
      <c r="J94" s="99"/>
      <c r="K94" s="99"/>
      <c r="L94" s="99"/>
      <c r="M94" s="99"/>
      <c r="N94" s="99"/>
      <c r="O94" s="99"/>
      <c r="P94" s="99"/>
      <c r="Q94" s="103"/>
      <c r="R94" s="99"/>
      <c r="S94" s="119" t="str">
        <f>VLOOKUP(B94,'[33]Rua Tapes + Rua Patrich'!$B$9:$I$78,5,FALSE)</f>
        <v>kg</v>
      </c>
      <c r="T94" s="120">
        <f>R96</f>
        <v>10.8</v>
      </c>
    </row>
    <row r="95" spans="2:20" s="102" customFormat="1" ht="12.75">
      <c r="B95" s="96"/>
      <c r="C95" s="126" t="s">
        <v>164</v>
      </c>
      <c r="D95" s="126"/>
      <c r="E95" s="126" t="s">
        <v>165</v>
      </c>
      <c r="F95" s="127">
        <f>D83</f>
        <v>1</v>
      </c>
      <c r="G95" s="126" t="s">
        <v>166</v>
      </c>
      <c r="H95" s="126">
        <v>2</v>
      </c>
      <c r="I95" s="126"/>
      <c r="J95" s="126" t="s">
        <v>167</v>
      </c>
      <c r="K95" s="126"/>
      <c r="L95" s="126">
        <v>5.4</v>
      </c>
      <c r="M95" s="126"/>
      <c r="N95" s="126"/>
      <c r="O95" s="126"/>
      <c r="P95" s="126"/>
      <c r="Q95" s="127"/>
      <c r="R95" s="128">
        <f>F95*H95*L95</f>
        <v>10.8</v>
      </c>
      <c r="S95" s="121"/>
      <c r="T95" s="120"/>
    </row>
    <row r="96" spans="2:20" s="102" customFormat="1" ht="12.75">
      <c r="B96" s="96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103" t="s">
        <v>149</v>
      </c>
      <c r="R96" s="100">
        <f>R95</f>
        <v>10.8</v>
      </c>
      <c r="S96" s="121"/>
      <c r="T96" s="120"/>
    </row>
    <row r="97" spans="2:22" s="102" customFormat="1" ht="12.75">
      <c r="B97" s="133"/>
      <c r="C97" s="134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99"/>
      <c r="Q97" s="103"/>
      <c r="R97" s="99"/>
      <c r="S97" s="124"/>
      <c r="T97" s="120"/>
    </row>
    <row r="98" spans="2:22" s="102" customFormat="1" ht="12.75">
      <c r="B98" s="72" t="s">
        <v>80</v>
      </c>
      <c r="C98" s="73" t="str">
        <f>VLOOKUP(B98,'[33]Rua Tapes + Rua Patrich'!$B$9:$I$78,4,FALSE)</f>
        <v>REFORMA DE GUIAS, SARJETA E SARJETÃO SEM REAPROVEITAMENTO</v>
      </c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95"/>
      <c r="T98" s="76"/>
    </row>
    <row r="99" spans="2:22" s="102" customFormat="1" ht="12.75">
      <c r="B99" s="96" t="s">
        <v>82</v>
      </c>
      <c r="C99" s="84" t="str">
        <f>VLOOKUP(B99,'[33]Rua Tapes + Rua Patrich'!$B$9:$I$78,4,FALSE)</f>
        <v>PREPARO DE FUNDO DE VALA COM LARGURA MENOR QUE 1,5 M, COM CAMADA DE BRITA, LANÇAMENTO MANUAL. AF_08/2020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6" t="str">
        <f>VLOOKUP(B99,'[33]Rua Tapes + Rua Patrich'!$B$9:$I$78,5,FALSE)</f>
        <v>M3</v>
      </c>
      <c r="T99" s="120">
        <f>R103</f>
        <v>2.2410000000000001</v>
      </c>
    </row>
    <row r="100" spans="2:22" ht="14.25" customHeight="1">
      <c r="B100" s="97"/>
      <c r="C100" s="135"/>
      <c r="D100" s="136" t="s">
        <v>168</v>
      </c>
      <c r="E100" s="137"/>
      <c r="F100" s="138"/>
      <c r="G100" s="138"/>
      <c r="H100" s="138">
        <v>9.4</v>
      </c>
      <c r="I100" s="137"/>
      <c r="J100" s="138" t="s">
        <v>169</v>
      </c>
      <c r="K100" s="138" t="s">
        <v>154</v>
      </c>
      <c r="L100" s="138">
        <v>0.15</v>
      </c>
      <c r="M100" s="138" t="s">
        <v>154</v>
      </c>
      <c r="N100" s="138">
        <v>0.1</v>
      </c>
      <c r="O100" s="139"/>
      <c r="P100" s="139"/>
      <c r="Q100" s="140" t="s">
        <v>170</v>
      </c>
      <c r="R100" s="132">
        <f>H100*L100*N100</f>
        <v>0.14099999999999999</v>
      </c>
      <c r="S100" s="141"/>
      <c r="T100" s="142"/>
      <c r="U100" s="135"/>
      <c r="V100" s="143"/>
    </row>
    <row r="101" spans="2:22" ht="14.25" customHeight="1">
      <c r="B101" s="97"/>
      <c r="C101" s="135"/>
      <c r="D101" s="136" t="s">
        <v>171</v>
      </c>
      <c r="E101" s="137"/>
      <c r="F101" s="138"/>
      <c r="G101" s="138"/>
      <c r="H101" s="138">
        <v>0</v>
      </c>
      <c r="I101" s="137"/>
      <c r="J101" s="138" t="s">
        <v>169</v>
      </c>
      <c r="K101" s="138" t="s">
        <v>154</v>
      </c>
      <c r="L101" s="138">
        <v>0.45</v>
      </c>
      <c r="M101" s="138" t="s">
        <v>154</v>
      </c>
      <c r="N101" s="138">
        <v>0.15</v>
      </c>
      <c r="O101" s="139"/>
      <c r="P101" s="139"/>
      <c r="Q101" s="140" t="s">
        <v>170</v>
      </c>
      <c r="R101" s="132">
        <f>H101*L101*N101</f>
        <v>0</v>
      </c>
      <c r="S101" s="141"/>
      <c r="T101" s="142"/>
      <c r="U101" s="135"/>
      <c r="V101" s="143"/>
    </row>
    <row r="102" spans="2:22" ht="14.25" customHeight="1">
      <c r="B102" s="97"/>
      <c r="C102" s="135"/>
      <c r="D102" s="136" t="s">
        <v>172</v>
      </c>
      <c r="E102" s="137"/>
      <c r="F102" s="138"/>
      <c r="G102" s="138"/>
      <c r="H102" s="138">
        <v>0</v>
      </c>
      <c r="I102" s="137"/>
      <c r="J102" s="138" t="s">
        <v>169</v>
      </c>
      <c r="K102" s="138" t="s">
        <v>154</v>
      </c>
      <c r="L102" s="138">
        <v>1</v>
      </c>
      <c r="M102" s="138" t="s">
        <v>154</v>
      </c>
      <c r="N102" s="138">
        <v>0.2</v>
      </c>
      <c r="O102" s="139"/>
      <c r="P102" s="139"/>
      <c r="Q102" s="140" t="s">
        <v>170</v>
      </c>
      <c r="R102" s="132">
        <f>10.5*1*0.2</f>
        <v>2.1</v>
      </c>
      <c r="S102" s="141"/>
      <c r="T102" s="142"/>
      <c r="U102" s="135"/>
      <c r="V102" s="143"/>
    </row>
    <row r="103" spans="2:22">
      <c r="B103" s="97"/>
      <c r="C103" s="135"/>
      <c r="D103" s="139"/>
      <c r="E103" s="139"/>
      <c r="F103" s="139"/>
      <c r="G103" s="139"/>
      <c r="H103" s="139"/>
      <c r="I103" s="139"/>
      <c r="J103" s="139"/>
      <c r="K103" s="139"/>
      <c r="L103" s="139"/>
      <c r="M103" s="139"/>
      <c r="N103" s="139"/>
      <c r="O103" s="139"/>
      <c r="P103" s="139"/>
      <c r="Q103" s="92" t="s">
        <v>149</v>
      </c>
      <c r="R103" s="144">
        <f>SUM(R100:R102)</f>
        <v>2.2410000000000001</v>
      </c>
      <c r="S103" s="145"/>
      <c r="T103" s="142"/>
      <c r="U103" s="135"/>
      <c r="V103" s="143"/>
    </row>
    <row r="104" spans="2:22" s="102" customFormat="1" ht="40.5" customHeight="1">
      <c r="B104" s="96" t="s">
        <v>85</v>
      </c>
      <c r="C104" s="746" t="str">
        <f>VLOOKUP(B104,'[33]Rua Tapes + Rua Patrich'!$B$9:$I$78,4,FALSE)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04" s="747"/>
      <c r="E104" s="747"/>
      <c r="F104" s="747"/>
      <c r="G104" s="747"/>
      <c r="H104" s="747"/>
      <c r="I104" s="747"/>
      <c r="J104" s="747"/>
      <c r="K104" s="747"/>
      <c r="L104" s="747"/>
      <c r="M104" s="747"/>
      <c r="N104" s="747"/>
      <c r="O104" s="747"/>
      <c r="P104" s="747"/>
      <c r="Q104" s="747"/>
      <c r="R104" s="748"/>
      <c r="S104" s="86" t="str">
        <f>VLOOKUP(B104,'[33]Rua Tapes + Rua Patrich'!$B$9:$I$78,5,FALSE)</f>
        <v>M</v>
      </c>
      <c r="T104" s="101">
        <f>R105</f>
        <v>9.4</v>
      </c>
    </row>
    <row r="105" spans="2:22" s="102" customFormat="1" ht="12.75">
      <c r="B105" s="96"/>
      <c r="C105" s="139" t="s">
        <v>173</v>
      </c>
      <c r="D105" s="146">
        <f>H100</f>
        <v>9.4</v>
      </c>
      <c r="E105" s="139"/>
      <c r="F105" s="139"/>
      <c r="G105" s="139"/>
      <c r="H105" s="139"/>
      <c r="I105" s="139"/>
      <c r="J105" s="139"/>
      <c r="K105" s="139"/>
      <c r="L105" s="139"/>
      <c r="M105" s="139"/>
      <c r="N105" s="139"/>
      <c r="O105" s="139"/>
      <c r="P105" s="139"/>
      <c r="Q105" s="118" t="s">
        <v>149</v>
      </c>
      <c r="R105" s="146">
        <f>D105</f>
        <v>9.4</v>
      </c>
      <c r="S105" s="94"/>
      <c r="T105" s="96"/>
    </row>
    <row r="106" spans="2:22" s="102" customFormat="1" ht="12.75">
      <c r="B106" s="96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112"/>
      <c r="S106" s="104"/>
      <c r="T106" s="96"/>
    </row>
    <row r="107" spans="2:22" s="102" customFormat="1" ht="12.75">
      <c r="B107" s="96" t="s">
        <v>88</v>
      </c>
      <c r="C107" s="84" t="str">
        <f>VLOOKUP(B107,'[33]Rua Tapes + Rua Patrich'!$B$9:$I$78,4,FALSE)</f>
        <v>EXECUÇÃO DE ESCORAS DE CONCRETO PARA CONTENÇÃO DE GUIAS PRÉ-FABRICADAS. AF_06/2016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6" t="str">
        <f>VLOOKUP(B107,'[33]Rua Tapes + Rua Patrich'!$B$9:$I$78,5,FALSE)</f>
        <v>M</v>
      </c>
      <c r="T107" s="101">
        <f>R108</f>
        <v>9.4</v>
      </c>
    </row>
    <row r="108" spans="2:22" s="102" customFormat="1" ht="12.75">
      <c r="B108" s="96"/>
      <c r="C108" s="139" t="s">
        <v>173</v>
      </c>
      <c r="D108" s="146">
        <f>D105</f>
        <v>9.4</v>
      </c>
      <c r="E108" s="139"/>
      <c r="F108" s="139"/>
      <c r="G108" s="139"/>
      <c r="H108" s="139"/>
      <c r="I108" s="139"/>
      <c r="J108" s="139"/>
      <c r="K108" s="139"/>
      <c r="L108" s="139"/>
      <c r="M108" s="139"/>
      <c r="N108" s="139"/>
      <c r="O108" s="139"/>
      <c r="P108" s="139"/>
      <c r="Q108" s="118" t="s">
        <v>149</v>
      </c>
      <c r="R108" s="146">
        <f>D108</f>
        <v>9.4</v>
      </c>
      <c r="S108" s="94"/>
      <c r="T108" s="96"/>
    </row>
    <row r="109" spans="2:22" s="102" customFormat="1" ht="12.75">
      <c r="B109" s="96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112"/>
      <c r="S109" s="104"/>
      <c r="T109" s="96"/>
    </row>
    <row r="110" spans="2:22" s="102" customFormat="1" ht="12.75">
      <c r="B110" s="96" t="s">
        <v>90</v>
      </c>
      <c r="C110" s="84" t="str">
        <f>VLOOKUP(B110,'[33]Rua Tapes + Rua Patrich'!$B$9:$I$78,4,FALSE)</f>
        <v>EXECUÇÃO DE SARJETA DE CONCRETO USINADO, MOLDADA  IN LOCO  EM TRECHO RETO, 45 CM BASE X 15 CM ALTURA. AF_06/2016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6" t="str">
        <f>VLOOKUP(B110,'[33]Rua Tapes + Rua Patrich'!$B$9:$I$78,5,FALSE)</f>
        <v>M</v>
      </c>
      <c r="T110" s="101">
        <f>R111</f>
        <v>0</v>
      </c>
    </row>
    <row r="111" spans="2:22" s="102" customFormat="1" ht="12.75">
      <c r="B111" s="96"/>
      <c r="C111" s="139" t="s">
        <v>174</v>
      </c>
      <c r="D111" s="146">
        <f>H101</f>
        <v>0</v>
      </c>
      <c r="E111" s="139"/>
      <c r="F111" s="139"/>
      <c r="G111" s="139"/>
      <c r="H111" s="139"/>
      <c r="I111" s="139"/>
      <c r="J111" s="139"/>
      <c r="K111" s="139"/>
      <c r="L111" s="139"/>
      <c r="M111" s="139"/>
      <c r="N111" s="139"/>
      <c r="O111" s="139"/>
      <c r="P111" s="139"/>
      <c r="Q111" s="118" t="s">
        <v>149</v>
      </c>
      <c r="R111" s="146">
        <f>D111</f>
        <v>0</v>
      </c>
      <c r="S111" s="94"/>
      <c r="T111" s="96"/>
    </row>
    <row r="112" spans="2:22" s="102" customFormat="1" ht="12.75">
      <c r="B112" s="96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112"/>
      <c r="S112" s="104"/>
      <c r="T112" s="96"/>
    </row>
    <row r="113" spans="2:20" s="102" customFormat="1" ht="12.75">
      <c r="B113" s="96" t="s">
        <v>92</v>
      </c>
      <c r="C113" s="84" t="str">
        <f>VLOOKUP(B113,'[33]Rua Tapes + Rua Patrich'!$B$9:$I$78,4,FALSE)</f>
        <v>EXECUÇÃO DE SARJETÃO DE CONCRETO USINADO, MOLDADA  IN LOCO  EM TRECHO RETO, 100 CM BASE X 20 CM ALTURA. AF_06/2016</v>
      </c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6" t="str">
        <f>VLOOKUP(B113,'[33]Rua Tapes + Rua Patrich'!$B$9:$I$78,5,FALSE)</f>
        <v>M</v>
      </c>
      <c r="T113" s="101">
        <f>R114</f>
        <v>0</v>
      </c>
    </row>
    <row r="114" spans="2:20" s="102" customFormat="1" ht="12.75">
      <c r="B114" s="96"/>
      <c r="C114" s="139" t="s">
        <v>175</v>
      </c>
      <c r="D114" s="146">
        <f>H102</f>
        <v>0</v>
      </c>
      <c r="E114" s="139"/>
      <c r="F114" s="139"/>
      <c r="G114" s="139"/>
      <c r="H114" s="139"/>
      <c r="I114" s="139"/>
      <c r="J114" s="139"/>
      <c r="K114" s="139"/>
      <c r="L114" s="139"/>
      <c r="M114" s="139"/>
      <c r="N114" s="139"/>
      <c r="O114" s="139"/>
      <c r="P114" s="139"/>
      <c r="Q114" s="118" t="s">
        <v>149</v>
      </c>
      <c r="R114" s="146">
        <f>D114</f>
        <v>0</v>
      </c>
      <c r="S114" s="94"/>
      <c r="T114" s="96"/>
    </row>
    <row r="115" spans="2:20" s="102" customFormat="1" ht="12.75">
      <c r="B115" s="96"/>
      <c r="C115" s="139"/>
      <c r="D115" s="146"/>
      <c r="E115" s="139"/>
      <c r="F115" s="139"/>
      <c r="G115" s="139"/>
      <c r="H115" s="139"/>
      <c r="I115" s="139"/>
      <c r="J115" s="139"/>
      <c r="K115" s="139"/>
      <c r="L115" s="139"/>
      <c r="M115" s="139"/>
      <c r="N115" s="139"/>
      <c r="O115" s="139"/>
      <c r="P115" s="139"/>
      <c r="Q115" s="118"/>
      <c r="R115" s="146"/>
      <c r="S115" s="104"/>
      <c r="T115" s="96"/>
    </row>
    <row r="116" spans="2:20" s="102" customFormat="1" ht="12.75">
      <c r="B116" s="96" t="s">
        <v>94</v>
      </c>
      <c r="C116" s="84" t="str">
        <f>VLOOKUP(B116,'[33]Rua Tapes + Rua Patrich'!$B$9:$I$78,4,FALSE)</f>
        <v xml:space="preserve">	ARRANCAMENTO DE GUIAS, INCLUI CARGA EM CAMINHÃO</v>
      </c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6" t="str">
        <f>VLOOKUP(B116,'[33]Rua Tapes + Rua Patrich'!$B$9:$I$78,5,FALSE)</f>
        <v>M</v>
      </c>
      <c r="T116" s="101">
        <f>R117</f>
        <v>9.4</v>
      </c>
    </row>
    <row r="117" spans="2:20" s="102" customFormat="1" ht="12.75">
      <c r="B117" s="96"/>
      <c r="C117" s="139" t="s">
        <v>173</v>
      </c>
      <c r="D117" s="146">
        <f>D105</f>
        <v>9.4</v>
      </c>
      <c r="E117" s="139"/>
      <c r="F117" s="139"/>
      <c r="G117" s="139"/>
      <c r="H117" s="139"/>
      <c r="I117" s="139"/>
      <c r="J117" s="139"/>
      <c r="K117" s="139"/>
      <c r="L117" s="139"/>
      <c r="M117" s="139"/>
      <c r="N117" s="139"/>
      <c r="O117" s="139"/>
      <c r="P117" s="139"/>
      <c r="Q117" s="118" t="s">
        <v>149</v>
      </c>
      <c r="R117" s="146">
        <f>D117</f>
        <v>9.4</v>
      </c>
      <c r="S117" s="94"/>
      <c r="T117" s="96"/>
    </row>
    <row r="118" spans="2:20" s="102" customFormat="1" ht="12.75">
      <c r="B118" s="96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112"/>
      <c r="S118" s="104"/>
      <c r="T118" s="96"/>
    </row>
    <row r="119" spans="2:20" s="102" customFormat="1" ht="12.75">
      <c r="B119" s="96" t="s">
        <v>97</v>
      </c>
      <c r="C119" s="84" t="str">
        <f>VLOOKUP(B119,'[33]Rua Tapes + Rua Patrich'!$B$9:$I$78,4,FALSE)</f>
        <v>DEMOLIÇÃO DE PAVIMENTO DE CONCRETO, SARJETA OU SARJETÃO, INCLUI CARGA EM CAMINHÃO</v>
      </c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6" t="str">
        <f>VLOOKUP(B119,'[33]Rua Tapes + Rua Patrich'!$B$9:$I$78,5,FALSE)</f>
        <v>M2</v>
      </c>
      <c r="T119" s="101">
        <f>R122</f>
        <v>0</v>
      </c>
    </row>
    <row r="120" spans="2:20" s="102" customFormat="1" ht="12.75">
      <c r="B120" s="96"/>
      <c r="C120" s="139" t="s">
        <v>174</v>
      </c>
      <c r="D120" s="146">
        <f>H101</f>
        <v>0</v>
      </c>
      <c r="E120" s="139" t="s">
        <v>154</v>
      </c>
      <c r="F120" s="118">
        <v>0.45</v>
      </c>
      <c r="G120" s="139"/>
      <c r="H120" s="139"/>
      <c r="I120" s="139"/>
      <c r="J120" s="139"/>
      <c r="K120" s="139"/>
      <c r="L120" s="139"/>
      <c r="M120" s="139"/>
      <c r="N120" s="139"/>
      <c r="O120" s="139"/>
      <c r="P120" s="139"/>
      <c r="Q120" s="118"/>
      <c r="R120" s="146">
        <f>D120*F120</f>
        <v>0</v>
      </c>
      <c r="S120" s="94"/>
      <c r="T120" s="96"/>
    </row>
    <row r="121" spans="2:20" s="102" customFormat="1" ht="12.75">
      <c r="B121" s="96"/>
      <c r="C121" s="139" t="s">
        <v>175</v>
      </c>
      <c r="D121" s="117">
        <f>H102</f>
        <v>0</v>
      </c>
      <c r="E121" s="139" t="s">
        <v>154</v>
      </c>
      <c r="F121" s="147">
        <v>1</v>
      </c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114">
        <f>D120*F120</f>
        <v>0</v>
      </c>
      <c r="S121" s="104"/>
      <c r="T121" s="96"/>
    </row>
    <row r="122" spans="2:20" s="102" customFormat="1" ht="12.75">
      <c r="B122" s="96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118" t="s">
        <v>149</v>
      </c>
      <c r="R122" s="148">
        <f>SUM(R120:R121)</f>
        <v>0</v>
      </c>
      <c r="S122" s="104"/>
      <c r="T122" s="96"/>
    </row>
    <row r="123" spans="2:20" s="102" customFormat="1" ht="12.75">
      <c r="B123" s="96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112"/>
      <c r="S123" s="104"/>
      <c r="T123" s="96"/>
    </row>
    <row r="124" spans="2:20" s="102" customFormat="1" ht="12.75">
      <c r="B124" s="96" t="s">
        <v>100</v>
      </c>
      <c r="C124" s="84" t="str">
        <f>VLOOKUP(B124,'[33]Rua Tapes + Rua Patrich'!$B$9:$I$78,4,FALSE)</f>
        <v>Carga e remoção de terra até a distância média de 1 km</v>
      </c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6" t="str">
        <f>VLOOKUP(B124,'[33]Rua Tapes + Rua Patrich'!$B$9:$I$78,5,FALSE)</f>
        <v>m³</v>
      </c>
      <c r="T124" s="101">
        <f>R127</f>
        <v>0</v>
      </c>
    </row>
    <row r="125" spans="2:20" s="102" customFormat="1" ht="12.75">
      <c r="B125" s="96"/>
      <c r="C125" s="139" t="s">
        <v>174</v>
      </c>
      <c r="D125" s="146">
        <f>D120</f>
        <v>0</v>
      </c>
      <c r="E125" s="139" t="s">
        <v>154</v>
      </c>
      <c r="F125" s="118">
        <v>0.45</v>
      </c>
      <c r="G125" s="139" t="s">
        <v>154</v>
      </c>
      <c r="H125" s="139">
        <v>0.15</v>
      </c>
      <c r="I125" s="139"/>
      <c r="J125" s="139"/>
      <c r="K125" s="139"/>
      <c r="L125" s="139"/>
      <c r="M125" s="139"/>
      <c r="N125" s="139"/>
      <c r="O125" s="139"/>
      <c r="P125" s="139"/>
      <c r="Q125" s="118"/>
      <c r="R125" s="146">
        <f>D125*F125*H125</f>
        <v>0</v>
      </c>
      <c r="S125" s="94"/>
      <c r="T125" s="96"/>
    </row>
    <row r="126" spans="2:20" s="102" customFormat="1" ht="12.75">
      <c r="B126" s="96"/>
      <c r="C126" s="139" t="s">
        <v>175</v>
      </c>
      <c r="D126" s="117">
        <f>D121</f>
        <v>0</v>
      </c>
      <c r="E126" s="139" t="s">
        <v>154</v>
      </c>
      <c r="F126" s="147">
        <v>1</v>
      </c>
      <c r="G126" s="85" t="s">
        <v>154</v>
      </c>
      <c r="H126" s="85">
        <v>0.2</v>
      </c>
      <c r="I126" s="85"/>
      <c r="J126" s="85"/>
      <c r="K126" s="85"/>
      <c r="L126" s="85"/>
      <c r="M126" s="85"/>
      <c r="N126" s="85"/>
      <c r="O126" s="85"/>
      <c r="P126" s="85"/>
      <c r="Q126" s="85"/>
      <c r="R126" s="149">
        <f>H126*F126*D126</f>
        <v>0</v>
      </c>
      <c r="S126" s="94"/>
      <c r="T126" s="96"/>
    </row>
    <row r="127" spans="2:20" s="102" customFormat="1" ht="12.75">
      <c r="B127" s="96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118" t="s">
        <v>149</v>
      </c>
      <c r="R127" s="148">
        <f>R126+R125</f>
        <v>0</v>
      </c>
      <c r="S127" s="104"/>
      <c r="T127" s="96"/>
    </row>
    <row r="128" spans="2:20" s="102" customFormat="1" ht="12.75">
      <c r="B128" s="96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112"/>
      <c r="S128" s="104"/>
      <c r="T128" s="96"/>
    </row>
    <row r="129" spans="2:22" s="102" customFormat="1" ht="12.75">
      <c r="B129" s="96" t="s">
        <v>105</v>
      </c>
      <c r="C129" s="84" t="str">
        <f>VLOOKUP(B129,'[33]Rua Tapes + Rua Patrich'!$B$9:$I$78,4,FALSE)</f>
        <v xml:space="preserve">	TRANSPORTE COM CAMINHÃO BASCULANTE DE 18 M³, EM VIA URBANA PAVIMENTADA, DMT ATÉ 30 KM (UNIDADE: M3XKM). AF_07/2020</v>
      </c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6" t="str">
        <f>VLOOKUP(B129,'[33]Rua Tapes + Rua Patrich'!$B$9:$I$78,5,FALSE)</f>
        <v>M3XKM</v>
      </c>
      <c r="T129" s="101">
        <f>R131</f>
        <v>0</v>
      </c>
    </row>
    <row r="130" spans="2:22" s="102" customFormat="1" ht="12.75">
      <c r="B130" s="96"/>
      <c r="C130" s="85" t="s">
        <v>155</v>
      </c>
      <c r="D130" s="117">
        <f>R127</f>
        <v>0</v>
      </c>
      <c r="E130" s="85" t="s">
        <v>154</v>
      </c>
      <c r="F130" s="85" t="s">
        <v>158</v>
      </c>
      <c r="G130" s="85"/>
      <c r="H130" s="85"/>
      <c r="I130" s="85" t="s">
        <v>157</v>
      </c>
      <c r="J130" s="113">
        <f>J34</f>
        <v>3</v>
      </c>
      <c r="K130" s="85"/>
      <c r="L130" s="85"/>
      <c r="M130" s="85"/>
      <c r="N130" s="85"/>
      <c r="O130" s="85"/>
      <c r="P130" s="85"/>
      <c r="Q130" s="85"/>
      <c r="R130" s="100">
        <f>D130*J130</f>
        <v>0</v>
      </c>
      <c r="S130" s="104"/>
      <c r="T130" s="96"/>
    </row>
    <row r="131" spans="2:22" s="102" customFormat="1" ht="12.75">
      <c r="B131" s="96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 t="s">
        <v>153</v>
      </c>
      <c r="R131" s="114">
        <f>R130</f>
        <v>0</v>
      </c>
      <c r="S131" s="104"/>
      <c r="T131" s="96"/>
    </row>
    <row r="132" spans="2:22" s="102" customFormat="1" ht="12.75">
      <c r="B132" s="96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112"/>
      <c r="S132" s="104"/>
      <c r="T132" s="96"/>
    </row>
    <row r="133" spans="2:22" s="102" customFormat="1" ht="12.75" hidden="1">
      <c r="B133" s="72" t="s">
        <v>106</v>
      </c>
      <c r="C133" s="73" t="str">
        <f>VLOOKUP(B133,'[33]Rua Tapes + Rua Patrich'!$B$9:$I$78,4,FALSE)</f>
        <v>IMPLANTAÇÃO DE GUIAS, SARJETAS E SARJETÃO</v>
      </c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95"/>
      <c r="T133" s="76"/>
    </row>
    <row r="134" spans="2:22" s="102" customFormat="1" ht="12.75" hidden="1">
      <c r="B134" s="96" t="s">
        <v>108</v>
      </c>
      <c r="C134" s="84" t="str">
        <f>VLOOKUP(B134,'[33]Rua Tapes + Rua Patrich'!$B$9:$I$78,4,FALSE)</f>
        <v>PREPARO DE FUNDO DE VALA COM LARGURA MENOR QUE 1,5 M, COM CAMADA DE BRITA, LANÇAMENTO MANUAL. AF_08/2020</v>
      </c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6" t="str">
        <f>VLOOKUP(B134,'[33]Rua Tapes + Rua Patrich'!$B$9:$I$78,5,FALSE)</f>
        <v>M3</v>
      </c>
      <c r="T134" s="96">
        <f>R138</f>
        <v>0</v>
      </c>
    </row>
    <row r="135" spans="2:22" ht="14.25" hidden="1" customHeight="1">
      <c r="B135" s="97"/>
      <c r="C135" s="135"/>
      <c r="D135" s="136" t="s">
        <v>168</v>
      </c>
      <c r="E135" s="137"/>
      <c r="F135" s="138"/>
      <c r="G135" s="138"/>
      <c r="H135" s="138">
        <v>0</v>
      </c>
      <c r="I135" s="137"/>
      <c r="J135" s="138" t="s">
        <v>169</v>
      </c>
      <c r="K135" s="138" t="s">
        <v>154</v>
      </c>
      <c r="L135" s="138">
        <v>0.15</v>
      </c>
      <c r="M135" s="138" t="s">
        <v>154</v>
      </c>
      <c r="N135" s="138">
        <v>0.1</v>
      </c>
      <c r="O135" s="139"/>
      <c r="P135" s="139"/>
      <c r="Q135" s="140" t="s">
        <v>170</v>
      </c>
      <c r="R135" s="132">
        <f>H135*L135*N135</f>
        <v>0</v>
      </c>
      <c r="S135" s="141"/>
      <c r="T135" s="142"/>
      <c r="U135" s="135"/>
      <c r="V135" s="143"/>
    </row>
    <row r="136" spans="2:22" ht="14.25" hidden="1" customHeight="1">
      <c r="B136" s="97"/>
      <c r="C136" s="135"/>
      <c r="D136" s="136" t="s">
        <v>171</v>
      </c>
      <c r="E136" s="137"/>
      <c r="F136" s="138"/>
      <c r="G136" s="138"/>
      <c r="H136" s="138">
        <v>0</v>
      </c>
      <c r="I136" s="137"/>
      <c r="J136" s="138" t="s">
        <v>169</v>
      </c>
      <c r="K136" s="138" t="s">
        <v>154</v>
      </c>
      <c r="L136" s="138">
        <v>0.45</v>
      </c>
      <c r="M136" s="138" t="s">
        <v>154</v>
      </c>
      <c r="N136" s="138">
        <v>0.1</v>
      </c>
      <c r="O136" s="139"/>
      <c r="P136" s="139"/>
      <c r="Q136" s="140" t="s">
        <v>170</v>
      </c>
      <c r="R136" s="132">
        <f>H136*L136*N136</f>
        <v>0</v>
      </c>
      <c r="S136" s="141"/>
      <c r="T136" s="142"/>
      <c r="U136" s="135"/>
      <c r="V136" s="143"/>
    </row>
    <row r="137" spans="2:22" ht="14.25" hidden="1" customHeight="1">
      <c r="B137" s="97"/>
      <c r="C137" s="135"/>
      <c r="D137" s="136" t="s">
        <v>172</v>
      </c>
      <c r="E137" s="137"/>
      <c r="F137" s="138"/>
      <c r="G137" s="138"/>
      <c r="H137" s="138"/>
      <c r="I137" s="137"/>
      <c r="J137" s="138" t="s">
        <v>169</v>
      </c>
      <c r="K137" s="138" t="s">
        <v>154</v>
      </c>
      <c r="L137" s="138">
        <v>1</v>
      </c>
      <c r="M137" s="138" t="s">
        <v>154</v>
      </c>
      <c r="N137" s="138">
        <v>0.1</v>
      </c>
      <c r="O137" s="139"/>
      <c r="P137" s="139"/>
      <c r="Q137" s="140" t="s">
        <v>170</v>
      </c>
      <c r="R137" s="132">
        <f>H137*L137*N137</f>
        <v>0</v>
      </c>
      <c r="S137" s="141"/>
      <c r="T137" s="142"/>
      <c r="U137" s="135"/>
      <c r="V137" s="143"/>
    </row>
    <row r="138" spans="2:22" hidden="1">
      <c r="B138" s="97"/>
      <c r="C138" s="135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39"/>
      <c r="P138" s="139"/>
      <c r="Q138" s="92" t="s">
        <v>149</v>
      </c>
      <c r="R138" s="150">
        <f>SUM(R135:R137)</f>
        <v>0</v>
      </c>
      <c r="S138" s="145"/>
      <c r="T138" s="142"/>
      <c r="U138" s="135"/>
      <c r="V138" s="143"/>
    </row>
    <row r="139" spans="2:22" s="102" customFormat="1" ht="12.75" hidden="1">
      <c r="B139" s="96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112"/>
      <c r="S139" s="104"/>
      <c r="T139" s="96"/>
    </row>
    <row r="140" spans="2:22" s="102" customFormat="1" ht="26.25" hidden="1" customHeight="1">
      <c r="B140" s="96" t="s">
        <v>109</v>
      </c>
      <c r="C140" s="746" t="str">
        <f>VLOOKUP(B140,'[33]Rua Tapes + Rua Patrich'!$B$9:$I$78,4,FALSE)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40" s="749"/>
      <c r="E140" s="749"/>
      <c r="F140" s="749"/>
      <c r="G140" s="749"/>
      <c r="H140" s="749"/>
      <c r="I140" s="749"/>
      <c r="J140" s="749"/>
      <c r="K140" s="749"/>
      <c r="L140" s="749"/>
      <c r="M140" s="749"/>
      <c r="N140" s="749"/>
      <c r="O140" s="749"/>
      <c r="P140" s="749"/>
      <c r="Q140" s="749"/>
      <c r="R140" s="750"/>
      <c r="S140" s="86" t="str">
        <f>VLOOKUP(B140,'[33]Rua Tapes + Rua Patrich'!$B$9:$I$78,5,FALSE)</f>
        <v>M</v>
      </c>
      <c r="T140" s="101">
        <f>R141</f>
        <v>0</v>
      </c>
    </row>
    <row r="141" spans="2:22" s="102" customFormat="1" ht="12.75" hidden="1">
      <c r="B141" s="96"/>
      <c r="C141" s="139" t="s">
        <v>173</v>
      </c>
      <c r="D141" s="146">
        <f>H136</f>
        <v>0</v>
      </c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39"/>
      <c r="P141" s="139"/>
      <c r="Q141" s="118" t="s">
        <v>149</v>
      </c>
      <c r="R141" s="146">
        <f>D141</f>
        <v>0</v>
      </c>
      <c r="S141" s="94"/>
      <c r="T141" s="96"/>
    </row>
    <row r="142" spans="2:22" ht="14.25" hidden="1" customHeight="1">
      <c r="B142" s="97"/>
      <c r="C142" s="135"/>
      <c r="D142" s="136"/>
      <c r="E142" s="137"/>
      <c r="F142" s="138"/>
      <c r="G142" s="138"/>
      <c r="H142" s="138"/>
      <c r="I142" s="137"/>
      <c r="J142" s="138"/>
      <c r="K142" s="138"/>
      <c r="L142" s="138"/>
      <c r="M142" s="138"/>
      <c r="N142" s="138"/>
      <c r="O142" s="139"/>
      <c r="P142" s="139"/>
      <c r="Q142" s="140"/>
      <c r="R142" s="132"/>
      <c r="S142" s="141"/>
      <c r="T142" s="142"/>
      <c r="U142" s="135"/>
      <c r="V142" s="143"/>
    </row>
    <row r="143" spans="2:22" ht="14.25" hidden="1" customHeight="1">
      <c r="B143" s="96" t="s">
        <v>110</v>
      </c>
      <c r="C143" s="84" t="str">
        <f>VLOOKUP(B143,'[33]Rua Tapes + Rua Patrich'!$B$9:$I$78,4,FALSE)</f>
        <v>EXECUÇÃO DE ESCORAS DE CONCRETO PARA CONTENÇÃO DE GUIAS PRÉ-FABRICADAS. AF_06/2016</v>
      </c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6" t="str">
        <f>VLOOKUP(B143,'[33]Rua Tapes + Rua Patrich'!$B$9:$I$78,5,FALSE)</f>
        <v>M</v>
      </c>
      <c r="T143" s="151">
        <f>R144</f>
        <v>0</v>
      </c>
      <c r="U143" s="135"/>
      <c r="V143" s="143"/>
    </row>
    <row r="144" spans="2:22" s="102" customFormat="1" ht="12.75" hidden="1">
      <c r="B144" s="96"/>
      <c r="C144" s="139" t="s">
        <v>173</v>
      </c>
      <c r="D144" s="146">
        <f>D141</f>
        <v>0</v>
      </c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39"/>
      <c r="P144" s="139"/>
      <c r="Q144" s="118" t="s">
        <v>149</v>
      </c>
      <c r="R144" s="146">
        <f>D144</f>
        <v>0</v>
      </c>
      <c r="S144" s="94"/>
      <c r="T144" s="96"/>
    </row>
    <row r="145" spans="2:20" s="102" customFormat="1" ht="12.75" hidden="1">
      <c r="B145" s="96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112"/>
      <c r="S145" s="104"/>
      <c r="T145" s="96"/>
    </row>
    <row r="146" spans="2:20" s="102" customFormat="1" ht="12.75" hidden="1">
      <c r="B146" s="96" t="s">
        <v>111</v>
      </c>
      <c r="C146" s="84" t="str">
        <f>VLOOKUP(B146,'[33]Rua Tapes + Rua Patrich'!$B$9:$I$78,4,FALSE)</f>
        <v>EXECUÇÃO DE SARJETA DE CONCRETO USINADO, MOLDADA  IN LOCO  EM TRECHO RETO, 45 CM BASE X 15 CM ALTURA. AF_06/2016</v>
      </c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6" t="str">
        <f>VLOOKUP(B146,'[33]Rua Tapes + Rua Patrich'!$B$9:$I$78,5,FALSE)</f>
        <v>M</v>
      </c>
      <c r="T146" s="101">
        <f>R147</f>
        <v>0</v>
      </c>
    </row>
    <row r="147" spans="2:20" s="102" customFormat="1" ht="12.75" hidden="1">
      <c r="B147" s="96"/>
      <c r="C147" s="139" t="s">
        <v>174</v>
      </c>
      <c r="D147" s="146">
        <f>H136</f>
        <v>0</v>
      </c>
      <c r="E147" s="139"/>
      <c r="F147" s="139"/>
      <c r="G147" s="139"/>
      <c r="H147" s="139"/>
      <c r="I147" s="139"/>
      <c r="J147" s="139"/>
      <c r="K147" s="139"/>
      <c r="L147" s="139"/>
      <c r="M147" s="139"/>
      <c r="N147" s="139"/>
      <c r="O147" s="139"/>
      <c r="P147" s="139"/>
      <c r="Q147" s="118" t="s">
        <v>149</v>
      </c>
      <c r="R147" s="146">
        <f>D147</f>
        <v>0</v>
      </c>
      <c r="S147" s="94"/>
      <c r="T147" s="96"/>
    </row>
    <row r="148" spans="2:20" s="102" customFormat="1" ht="12.75" hidden="1">
      <c r="B148" s="96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112"/>
      <c r="S148" s="104"/>
      <c r="T148" s="96"/>
    </row>
    <row r="149" spans="2:20" s="102" customFormat="1" ht="12.75" hidden="1">
      <c r="B149" s="96" t="s">
        <v>112</v>
      </c>
      <c r="C149" s="84" t="str">
        <f>VLOOKUP(B149,'[33]Rua Tapes + Rua Patrich'!$B$9:$I$78,4,FALSE)</f>
        <v>EXECUÇÃO DE SARJETÃO DE CONCRETO USINADO, MOLDADA  IN LOCO  EM TRECHO RETO, 100 CM BASE X 20 CM ALTURA. AF_06/2016</v>
      </c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6" t="str">
        <f>VLOOKUP(B149,'[33]Rua Tapes + Rua Patrich'!$B$9:$I$78,5,FALSE)</f>
        <v>M</v>
      </c>
      <c r="T149" s="101">
        <f>R150</f>
        <v>0</v>
      </c>
    </row>
    <row r="150" spans="2:20" s="102" customFormat="1" ht="12.75" hidden="1">
      <c r="B150" s="96"/>
      <c r="C150" s="139" t="s">
        <v>175</v>
      </c>
      <c r="D150" s="146">
        <f>H137</f>
        <v>0</v>
      </c>
      <c r="E150" s="139"/>
      <c r="F150" s="139"/>
      <c r="G150" s="139"/>
      <c r="H150" s="139"/>
      <c r="I150" s="139"/>
      <c r="J150" s="139"/>
      <c r="K150" s="139"/>
      <c r="L150" s="139"/>
      <c r="M150" s="139"/>
      <c r="N150" s="139"/>
      <c r="O150" s="139"/>
      <c r="P150" s="139"/>
      <c r="Q150" s="118" t="s">
        <v>149</v>
      </c>
      <c r="R150" s="146">
        <f>D150</f>
        <v>0</v>
      </c>
      <c r="S150" s="94"/>
      <c r="T150" s="96"/>
    </row>
    <row r="151" spans="2:20" s="102" customFormat="1" ht="12.75" hidden="1">
      <c r="B151" s="96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112"/>
      <c r="S151" s="104"/>
      <c r="T151" s="96"/>
    </row>
    <row r="152" spans="2:20" s="102" customFormat="1" ht="12.75" hidden="1">
      <c r="B152" s="96" t="s">
        <v>113</v>
      </c>
      <c r="C152" s="84" t="str">
        <f>VLOOKUP(B152,'[33]Rua Tapes + Rua Patrich'!$B$9:$I$78,4,FALSE)</f>
        <v>DEMOLIÇÃO PARCIAL DE PAVIMENTO ASFÁLTICO, DE FORMA MECANIZADA, SEM REAPROVEITAMENTO. AF_12/2017</v>
      </c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6" t="str">
        <f>VLOOKUP(B152,'[33]Rua Tapes + Rua Patrich'!$B$9:$I$78,5,FALSE)</f>
        <v>M2</v>
      </c>
      <c r="T152" s="101">
        <f>R153</f>
        <v>0</v>
      </c>
    </row>
    <row r="153" spans="2:20" s="102" customFormat="1" ht="12.75" hidden="1">
      <c r="B153" s="133"/>
      <c r="C153" s="133" t="s">
        <v>176</v>
      </c>
      <c r="D153" s="117">
        <f>D147</f>
        <v>0</v>
      </c>
      <c r="E153" s="85" t="s">
        <v>154</v>
      </c>
      <c r="F153" s="105">
        <f>0.45+0.15</f>
        <v>0.6</v>
      </c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112">
        <f>D153*F153</f>
        <v>0</v>
      </c>
      <c r="S153" s="104"/>
      <c r="T153" s="96"/>
    </row>
    <row r="154" spans="2:20" s="102" customFormat="1" ht="12.75" hidden="1">
      <c r="B154" s="133"/>
      <c r="C154" s="133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112"/>
      <c r="S154" s="104"/>
      <c r="T154" s="96"/>
    </row>
    <row r="155" spans="2:20" s="102" customFormat="1" ht="46.5" hidden="1" customHeight="1">
      <c r="B155" s="96" t="s">
        <v>114</v>
      </c>
      <c r="C155" s="746" t="str">
        <f>VLOOKUP(B155,'[33]Rua Tapes + Rua Patrich'!$B$9:$I$78,4,FALSE)</f>
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</c>
      <c r="D155" s="747"/>
      <c r="E155" s="747"/>
      <c r="F155" s="747"/>
      <c r="G155" s="747"/>
      <c r="H155" s="747"/>
      <c r="I155" s="747"/>
      <c r="J155" s="747"/>
      <c r="K155" s="747"/>
      <c r="L155" s="747"/>
      <c r="M155" s="747"/>
      <c r="N155" s="747"/>
      <c r="O155" s="747"/>
      <c r="P155" s="747"/>
      <c r="Q155" s="747"/>
      <c r="R155" s="748"/>
      <c r="S155" s="86" t="str">
        <f>VLOOKUP(B155,'[33]Rua Tapes + Rua Patrich'!$B$9:$I$78,5,FALSE)</f>
        <v>M3</v>
      </c>
      <c r="T155" s="101">
        <f>R159</f>
        <v>0</v>
      </c>
    </row>
    <row r="156" spans="2:20" s="102" customFormat="1" ht="12.75" hidden="1">
      <c r="B156" s="133"/>
      <c r="C156" s="133" t="s">
        <v>177</v>
      </c>
      <c r="D156" s="117">
        <f>D141</f>
        <v>0</v>
      </c>
      <c r="E156" s="85" t="s">
        <v>154</v>
      </c>
      <c r="F156" s="85">
        <v>0.15</v>
      </c>
      <c r="G156" s="85" t="s">
        <v>154</v>
      </c>
      <c r="H156" s="99">
        <v>0.3</v>
      </c>
      <c r="I156" s="85"/>
      <c r="J156" s="85"/>
      <c r="K156" s="85"/>
      <c r="L156" s="85"/>
      <c r="M156" s="85"/>
      <c r="N156" s="85"/>
      <c r="O156" s="85"/>
      <c r="P156" s="85"/>
      <c r="Q156" s="85"/>
      <c r="R156" s="112"/>
      <c r="S156" s="104"/>
      <c r="T156" s="96"/>
    </row>
    <row r="157" spans="2:20" s="102" customFormat="1" ht="12.75" hidden="1">
      <c r="B157" s="96"/>
      <c r="C157" s="139" t="s">
        <v>174</v>
      </c>
      <c r="D157" s="146">
        <f>D147</f>
        <v>0</v>
      </c>
      <c r="E157" s="139" t="s">
        <v>154</v>
      </c>
      <c r="F157" s="118">
        <v>0.45</v>
      </c>
      <c r="G157" s="139" t="s">
        <v>154</v>
      </c>
      <c r="H157" s="122">
        <v>0.15</v>
      </c>
      <c r="I157" s="139"/>
      <c r="J157" s="139"/>
      <c r="K157" s="139"/>
      <c r="L157" s="139"/>
      <c r="M157" s="139"/>
      <c r="N157" s="139"/>
      <c r="O157" s="139"/>
      <c r="P157" s="139"/>
      <c r="Q157" s="118"/>
      <c r="R157" s="152">
        <f>D156*F156*H156</f>
        <v>0</v>
      </c>
      <c r="S157" s="104"/>
      <c r="T157" s="96"/>
    </row>
    <row r="158" spans="2:20" s="102" customFormat="1" ht="12.75" hidden="1">
      <c r="B158" s="96"/>
      <c r="C158" s="139" t="s">
        <v>175</v>
      </c>
      <c r="D158" s="117">
        <f>D150</f>
        <v>0</v>
      </c>
      <c r="E158" s="139" t="s">
        <v>154</v>
      </c>
      <c r="F158" s="147">
        <v>1</v>
      </c>
      <c r="G158" s="85" t="s">
        <v>154</v>
      </c>
      <c r="H158" s="99">
        <v>0.2</v>
      </c>
      <c r="I158" s="85"/>
      <c r="J158" s="85"/>
      <c r="K158" s="85"/>
      <c r="L158" s="85"/>
      <c r="M158" s="85"/>
      <c r="N158" s="85"/>
      <c r="O158" s="85"/>
      <c r="P158" s="85"/>
      <c r="Q158" s="85"/>
      <c r="R158" s="152">
        <f>D157*F157*H157</f>
        <v>0</v>
      </c>
      <c r="S158" s="104"/>
      <c r="T158" s="96"/>
    </row>
    <row r="159" spans="2:20" s="102" customFormat="1" ht="12.75" hidden="1">
      <c r="B159" s="96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118" t="s">
        <v>149</v>
      </c>
      <c r="R159" s="148">
        <f>SUM(R157:R158)</f>
        <v>0</v>
      </c>
      <c r="S159" s="104"/>
      <c r="T159" s="96"/>
    </row>
    <row r="160" spans="2:20" s="102" customFormat="1" ht="12.75" hidden="1">
      <c r="B160" s="133"/>
      <c r="C160" s="133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112"/>
      <c r="S160" s="104"/>
      <c r="T160" s="96"/>
    </row>
    <row r="161" spans="2:20" s="102" customFormat="1" ht="12.75" hidden="1">
      <c r="B161" s="96" t="s">
        <v>116</v>
      </c>
      <c r="C161" s="84" t="str">
        <f>VLOOKUP(B161,'[33]Rua Tapes + Rua Patrich'!$B$9:$I$78,4,FALSE)</f>
        <v>Carga e remoção de terra até a distância média de 1 km</v>
      </c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6" t="str">
        <f>VLOOKUP(B161,'[33]Rua Tapes + Rua Patrich'!$B$9:$I$78,5,FALSE)</f>
        <v>m³</v>
      </c>
      <c r="T161" s="101">
        <f>R163</f>
        <v>0</v>
      </c>
    </row>
    <row r="162" spans="2:20" s="102" customFormat="1" ht="12.75" hidden="1">
      <c r="B162" s="96"/>
      <c r="C162" s="85" t="s">
        <v>155</v>
      </c>
      <c r="D162" s="117">
        <f>R159</f>
        <v>0</v>
      </c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100">
        <f>D162</f>
        <v>0</v>
      </c>
      <c r="S162" s="104"/>
      <c r="T162" s="96"/>
    </row>
    <row r="163" spans="2:20" s="102" customFormat="1" ht="12.75" hidden="1">
      <c r="B163" s="96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 t="s">
        <v>153</v>
      </c>
      <c r="R163" s="114">
        <f>R162</f>
        <v>0</v>
      </c>
      <c r="S163" s="104"/>
      <c r="T163" s="96"/>
    </row>
    <row r="164" spans="2:20" s="102" customFormat="1" ht="12.75" hidden="1">
      <c r="B164" s="96" t="s">
        <v>117</v>
      </c>
      <c r="C164" s="84" t="str">
        <f>VLOOKUP(B164,'[33]Rua Tapes + Rua Patrich'!$B$9:$I$78,4,FALSE)</f>
        <v xml:space="preserve">	TRANSPORTE COM CAMINHÃO BASCULANTE DE 18 M³, EM VIA URBANA PAVIMENTADA, DMT ATÉ 30 KM (UNIDADE: M3XKM). AF_07/2020</v>
      </c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86" t="str">
        <f>VLOOKUP(B164,'[33]Rua Tapes + Rua Patrich'!$B$9:$I$78,5,FALSE)</f>
        <v>M3XKM</v>
      </c>
      <c r="T164" s="106">
        <f>R166</f>
        <v>0</v>
      </c>
    </row>
    <row r="165" spans="2:20" s="102" customFormat="1" ht="12.75" hidden="1">
      <c r="B165" s="96"/>
      <c r="C165" s="85" t="s">
        <v>155</v>
      </c>
      <c r="D165" s="117">
        <f>D162</f>
        <v>0</v>
      </c>
      <c r="E165" s="85" t="s">
        <v>154</v>
      </c>
      <c r="F165" s="85" t="s">
        <v>158</v>
      </c>
      <c r="G165" s="85"/>
      <c r="H165" s="85"/>
      <c r="I165" s="85" t="s">
        <v>157</v>
      </c>
      <c r="J165" s="85">
        <v>26</v>
      </c>
      <c r="K165" s="85"/>
      <c r="L165" s="85"/>
      <c r="M165" s="85"/>
      <c r="N165" s="85"/>
      <c r="O165" s="85"/>
      <c r="P165" s="85"/>
      <c r="Q165" s="85"/>
      <c r="R165" s="100">
        <f>D165*J165</f>
        <v>0</v>
      </c>
      <c r="S165" s="104"/>
      <c r="T165" s="96"/>
    </row>
    <row r="166" spans="2:20" s="102" customFormat="1" ht="12.75" hidden="1">
      <c r="B166" s="153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 t="s">
        <v>153</v>
      </c>
      <c r="R166" s="155">
        <f>R165</f>
        <v>0</v>
      </c>
      <c r="S166" s="156"/>
      <c r="T166" s="153"/>
    </row>
    <row r="167" spans="2:20" s="102" customFormat="1" ht="12.75">
      <c r="B167" s="72" t="s">
        <v>118</v>
      </c>
      <c r="C167" s="73" t="str">
        <f>VLOOKUP(B167,'[33]Rua Tapes + Rua Patrich'!$B$9:$I$78,4,FALSE)</f>
        <v>POÇO DE VISITA E BOCA DE LOBO</v>
      </c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95"/>
      <c r="T167" s="76"/>
    </row>
    <row r="168" spans="2:20" s="102" customFormat="1" ht="12.75">
      <c r="B168" s="96" t="s">
        <v>120</v>
      </c>
      <c r="C168" s="84" t="str">
        <f>VLOOKUP(B168,'[33]Rua Tapes + Rua Patrich'!$B$9:$I$78,4,FALSE)</f>
        <v>LEVANTAMENTO OU REBAIXAMENTO DE TAMPÃO DE POÇO DE VISITA</v>
      </c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6" t="str">
        <f>VLOOKUP(B168,'[33]Rua Tapes + Rua Patrich'!$B$9:$I$78,5,FALSE)</f>
        <v>UN</v>
      </c>
      <c r="T168" s="101">
        <f>R169</f>
        <v>0</v>
      </c>
    </row>
    <row r="169" spans="2:20" s="102" customFormat="1" ht="12.75">
      <c r="B169" s="96"/>
      <c r="C169" s="139" t="s">
        <v>178</v>
      </c>
      <c r="D169" s="146">
        <v>0</v>
      </c>
      <c r="E169" s="139"/>
      <c r="F169" s="139"/>
      <c r="G169" s="139"/>
      <c r="H169" s="139"/>
      <c r="I169" s="139"/>
      <c r="J169" s="139"/>
      <c r="K169" s="139"/>
      <c r="L169" s="139"/>
      <c r="M169" s="139"/>
      <c r="N169" s="139"/>
      <c r="O169" s="139"/>
      <c r="P169" s="139"/>
      <c r="Q169" s="118" t="s">
        <v>149</v>
      </c>
      <c r="R169" s="146">
        <f>D169</f>
        <v>0</v>
      </c>
      <c r="S169" s="94"/>
      <c r="T169" s="96"/>
    </row>
    <row r="170" spans="2:20" s="102" customFormat="1" ht="12.75">
      <c r="B170" s="96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112"/>
      <c r="S170" s="104"/>
      <c r="T170" s="96"/>
    </row>
    <row r="171" spans="2:20" s="102" customFormat="1" ht="12.75">
      <c r="B171" s="96" t="s">
        <v>123</v>
      </c>
      <c r="C171" s="84" t="str">
        <f>VLOOKUP(B171,'[33]Rua Tapes + Rua Patrich'!$B$9:$I$78,4,FALSE)</f>
        <v>SUBSTITUIÇÃO DE TAMPA DE CONCRETO PARA BOCA DE LOBO</v>
      </c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6" t="str">
        <f>VLOOKUP(B171,'[33]Rua Tapes + Rua Patrich'!$B$9:$I$78,5,FALSE)</f>
        <v>UN</v>
      </c>
      <c r="T171" s="101">
        <f>R172</f>
        <v>0</v>
      </c>
    </row>
    <row r="172" spans="2:20" s="102" customFormat="1" ht="12.75">
      <c r="B172" s="96"/>
      <c r="C172" s="139" t="s">
        <v>178</v>
      </c>
      <c r="D172" s="146">
        <v>0</v>
      </c>
      <c r="E172" s="139"/>
      <c r="F172" s="139"/>
      <c r="G172" s="139"/>
      <c r="H172" s="139"/>
      <c r="I172" s="139"/>
      <c r="J172" s="139"/>
      <c r="K172" s="139"/>
      <c r="L172" s="139"/>
      <c r="M172" s="139"/>
      <c r="N172" s="139"/>
      <c r="O172" s="139"/>
      <c r="P172" s="139"/>
      <c r="Q172" s="118" t="s">
        <v>149</v>
      </c>
      <c r="R172" s="146">
        <f>D172</f>
        <v>0</v>
      </c>
      <c r="S172" s="94"/>
      <c r="T172" s="96"/>
    </row>
    <row r="173" spans="2:20" s="102" customFormat="1" ht="12.75">
      <c r="B173" s="96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112"/>
      <c r="S173" s="104"/>
      <c r="T173" s="96"/>
    </row>
    <row r="174" spans="2:20" s="102" customFormat="1" ht="12.75">
      <c r="B174" s="96" t="s">
        <v>125</v>
      </c>
      <c r="C174" s="84" t="str">
        <f>VLOOKUP(B174,'[33]Rua Tapes + Rua Patrich'!$B$9:$I$78,4,FALSE)</f>
        <v>REFORMA DE BOCA DE LOBO SIMPLES</v>
      </c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6" t="str">
        <f>VLOOKUP(B174,'[33]Rua Tapes + Rua Patrich'!$B$9:$I$78,5,FALSE)</f>
        <v>UN</v>
      </c>
      <c r="T174" s="101">
        <f>R175</f>
        <v>0</v>
      </c>
    </row>
    <row r="175" spans="2:20" s="102" customFormat="1" ht="12.75">
      <c r="B175" s="96"/>
      <c r="C175" s="139" t="s">
        <v>178</v>
      </c>
      <c r="D175" s="146">
        <v>0</v>
      </c>
      <c r="E175" s="139"/>
      <c r="F175" s="139"/>
      <c r="G175" s="139"/>
      <c r="H175" s="139"/>
      <c r="I175" s="139"/>
      <c r="J175" s="139"/>
      <c r="K175" s="139"/>
      <c r="L175" s="139"/>
      <c r="M175" s="139"/>
      <c r="N175" s="139"/>
      <c r="O175" s="139"/>
      <c r="P175" s="139"/>
      <c r="Q175" s="118" t="s">
        <v>149</v>
      </c>
      <c r="R175" s="146">
        <f>D175</f>
        <v>0</v>
      </c>
      <c r="S175" s="94"/>
      <c r="T175" s="96"/>
    </row>
    <row r="176" spans="2:20" s="102" customFormat="1" ht="12.75">
      <c r="B176" s="96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112"/>
      <c r="S176" s="104"/>
      <c r="T176" s="96"/>
    </row>
    <row r="177" spans="2:20" s="102" customFormat="1" ht="12.75">
      <c r="B177" s="96" t="s">
        <v>127</v>
      </c>
      <c r="C177" s="84" t="str">
        <f>VLOOKUP(B177,'[33]Rua Tapes + Rua Patrich'!$B$9:$I$78,4,FALSE)</f>
        <v>REFORMA DE BOCA DE LOBO DUPLA</v>
      </c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6" t="str">
        <f>VLOOKUP(B177,'[33]Rua Tapes + Rua Patrich'!$B$9:$I$78,5,FALSE)</f>
        <v>UN</v>
      </c>
      <c r="T177" s="120">
        <f>R179</f>
        <v>0</v>
      </c>
    </row>
    <row r="178" spans="2:20" s="102" customFormat="1" ht="12.75">
      <c r="B178" s="96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118"/>
      <c r="R178" s="112"/>
      <c r="S178" s="104"/>
      <c r="T178" s="96"/>
    </row>
    <row r="179" spans="2:20" s="102" customFormat="1" ht="12.75">
      <c r="B179" s="96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118" t="s">
        <v>149</v>
      </c>
      <c r="R179" s="100">
        <f>R178</f>
        <v>0</v>
      </c>
      <c r="S179" s="104"/>
      <c r="T179" s="96"/>
    </row>
    <row r="180" spans="2:20" s="102" customFormat="1" ht="12.75">
      <c r="B180" s="96" t="s">
        <v>129</v>
      </c>
      <c r="C180" s="84" t="str">
        <f>VLOOKUP(B180,'[33]Rua Tapes + Rua Patrich'!$B$9:$I$78,4,FALSE)</f>
        <v>REFORMA DE BOCA DE LOBO TRIPLA</v>
      </c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6" t="str">
        <f>VLOOKUP(B180,'[33]Rua Tapes + Rua Patrich'!$B$9:$I$78,5,FALSE)</f>
        <v>UN</v>
      </c>
      <c r="T180" s="120">
        <f>R181</f>
        <v>0</v>
      </c>
    </row>
    <row r="181" spans="2:20" s="102" customFormat="1" ht="12.75">
      <c r="B181" s="153"/>
      <c r="C181" s="154"/>
      <c r="D181" s="157">
        <v>0</v>
      </c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8" t="s">
        <v>149</v>
      </c>
      <c r="R181" s="159">
        <f>D181</f>
        <v>0</v>
      </c>
      <c r="S181" s="156"/>
      <c r="T181" s="153"/>
    </row>
    <row r="182" spans="2:20" hidden="1">
      <c r="B182" s="72" t="s">
        <v>131</v>
      </c>
      <c r="C182" s="73" t="str">
        <f>VLOOKUP(B182,'[33]Rua Tapes + Rua Patrich'!$B$9:$I$78,4,FALSE)</f>
        <v>REMOÇÃO DE SEXTAVADO</v>
      </c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5"/>
      <c r="T182" s="76"/>
    </row>
    <row r="183" spans="2:20" hidden="1">
      <c r="B183" s="160" t="s">
        <v>133</v>
      </c>
      <c r="C183" s="161" t="str">
        <f>VLOOKUP(B183,'[33]Rua Tapes + Rua Patrich'!$B$9:$I$78,4,FALSE)</f>
        <v xml:space="preserve">	RETIRADA DE PISO INTERTRAVADO</v>
      </c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85"/>
      <c r="S183" s="162" t="str">
        <f>VLOOKUP(B183,'[33]Rua Tapes + Rua Patrich'!$B$9:$I$78,5,FALSE)</f>
        <v>M2</v>
      </c>
      <c r="T183" s="101">
        <f>R185</f>
        <v>0</v>
      </c>
    </row>
    <row r="184" spans="2:20" s="102" customFormat="1" ht="12.75" hidden="1">
      <c r="B184" s="96"/>
      <c r="C184" s="85" t="s">
        <v>179</v>
      </c>
      <c r="D184" s="117">
        <v>0</v>
      </c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100">
        <f>D184</f>
        <v>0</v>
      </c>
      <c r="S184" s="85"/>
      <c r="T184" s="101"/>
    </row>
    <row r="185" spans="2:20" s="102" customFormat="1" ht="12.75" hidden="1">
      <c r="B185" s="96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 t="s">
        <v>153</v>
      </c>
      <c r="R185" s="114">
        <f>R184</f>
        <v>0</v>
      </c>
      <c r="S185" s="85"/>
      <c r="T185" s="101"/>
    </row>
    <row r="186" spans="2:20" ht="28.5" hidden="1" customHeight="1">
      <c r="B186" s="96" t="s">
        <v>136</v>
      </c>
      <c r="C186" s="751" t="str">
        <f>VLOOKUP(B186,'[33]Rua Tapes + Rua Patrich'!$B$9:$I$78,4,FALSE)</f>
        <v xml:space="preserve">	CARGA, MANOBRA E DESCARGA DE ENTULHO EM CAMINHÃO BASCULANTE 18 M³ - CARGA COM ESCAVADEIRA HIDRÁULICA (CAÇAMBA DE 0,80 M³ / 111 HP) E DESCARGA LIVRE (UNIDADE: M3). AF_07/2020</v>
      </c>
      <c r="D186" s="752"/>
      <c r="E186" s="752"/>
      <c r="F186" s="752"/>
      <c r="G186" s="752"/>
      <c r="H186" s="752"/>
      <c r="I186" s="752"/>
      <c r="J186" s="752"/>
      <c r="K186" s="752"/>
      <c r="L186" s="752"/>
      <c r="M186" s="752"/>
      <c r="N186" s="752"/>
      <c r="O186" s="752"/>
      <c r="P186" s="752"/>
      <c r="Q186" s="752"/>
      <c r="R186" s="753"/>
      <c r="S186" s="162" t="str">
        <f>VLOOKUP(B186,'[33]Rua Tapes + Rua Patrich'!$B$9:$I$78,5,FALSE)</f>
        <v>M3</v>
      </c>
      <c r="T186" s="101">
        <f>R188</f>
        <v>0</v>
      </c>
    </row>
    <row r="187" spans="2:20" hidden="1">
      <c r="B187" s="97"/>
      <c r="C187" s="102" t="s">
        <v>155</v>
      </c>
      <c r="D187" s="163">
        <f>D184</f>
        <v>0</v>
      </c>
      <c r="E187" s="102" t="s">
        <v>154</v>
      </c>
      <c r="F187" s="102">
        <v>0.7</v>
      </c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0">
        <f>D187*F187</f>
        <v>0</v>
      </c>
      <c r="T187" s="101"/>
    </row>
    <row r="188" spans="2:20" hidden="1">
      <c r="B188" s="97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 t="s">
        <v>153</v>
      </c>
      <c r="R188" s="114">
        <f>R187</f>
        <v>0</v>
      </c>
      <c r="T188" s="101"/>
    </row>
    <row r="189" spans="2:20" hidden="1">
      <c r="B189" s="96" t="s">
        <v>137</v>
      </c>
      <c r="C189" s="161" t="str">
        <f>VLOOKUP(B189,'[33]Rua Tapes + Rua Patrich'!$B$9:$I$78,4,FALSE)</f>
        <v xml:space="preserve">	TRANSPORTE COM CAMINHÃO BASCULANTE DE 18 M³, EM VIA URBANA PAVIMENTADA, DMT ATÉ 30 KM (UNIDADE: M3XKM). AF_07/2020</v>
      </c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85"/>
      <c r="S189" s="162" t="str">
        <f>VLOOKUP(B189,'[33]Rua Tapes + Rua Patrich'!$B$9:$I$78,5,FALSE)</f>
        <v>M3XKM</v>
      </c>
      <c r="T189" s="101">
        <f>R191</f>
        <v>0</v>
      </c>
    </row>
    <row r="190" spans="2:20" hidden="1">
      <c r="B190" s="97"/>
      <c r="C190" s="85" t="s">
        <v>155</v>
      </c>
      <c r="D190" s="117">
        <f>D187</f>
        <v>0</v>
      </c>
      <c r="E190" s="85" t="s">
        <v>154</v>
      </c>
      <c r="F190" s="85" t="s">
        <v>158</v>
      </c>
      <c r="G190" s="85"/>
      <c r="H190" s="85"/>
      <c r="I190" s="85" t="s">
        <v>157</v>
      </c>
      <c r="J190" s="85">
        <v>26</v>
      </c>
      <c r="K190" s="85"/>
      <c r="L190" s="85"/>
      <c r="M190" s="85"/>
      <c r="N190" s="85"/>
      <c r="O190" s="85"/>
      <c r="P190" s="85"/>
      <c r="Q190" s="85"/>
      <c r="R190" s="100">
        <f>D190*J190</f>
        <v>0</v>
      </c>
      <c r="S190" s="143"/>
      <c r="T190" s="101"/>
    </row>
    <row r="191" spans="2:20" hidden="1">
      <c r="B191" s="16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 t="s">
        <v>153</v>
      </c>
      <c r="R191" s="155">
        <f>R190</f>
        <v>0</v>
      </c>
      <c r="S191" s="165"/>
      <c r="T191" s="164"/>
    </row>
    <row r="192" spans="2:20"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</row>
    <row r="193" spans="2:20"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</row>
    <row r="202" spans="2:20"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</row>
    <row r="203" spans="2:20"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</row>
    <row r="204" spans="2:20"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</row>
    <row r="205" spans="2:20"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</row>
    <row r="206" spans="2:20"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</row>
    <row r="207" spans="2:20"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</row>
    <row r="208" spans="2:20"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</row>
    <row r="209" spans="2:20"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</row>
    <row r="210" spans="2:20"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</row>
    <row r="213" spans="2:20"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</row>
    <row r="214" spans="2:20"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</row>
    <row r="215" spans="2:20"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</row>
    <row r="216" spans="2:20"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>
      <c r="B221" s="1"/>
      <c r="C221" s="1"/>
      <c r="D221" s="1"/>
      <c r="E221" s="1"/>
      <c r="F221" s="1"/>
      <c r="G221" s="1"/>
      <c r="H221" s="1"/>
      <c r="I221" s="1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</row>
    <row r="222" spans="2:20" ht="15.75">
      <c r="B222" s="732" t="s">
        <v>142</v>
      </c>
      <c r="C222" s="732"/>
      <c r="D222" s="732"/>
      <c r="E222" s="732"/>
      <c r="F222" s="732"/>
      <c r="G222" s="732"/>
      <c r="H222" s="732"/>
      <c r="I222" s="732"/>
      <c r="J222" s="732"/>
      <c r="K222" s="732"/>
      <c r="L222" s="732"/>
      <c r="M222" s="732"/>
      <c r="N222" s="732"/>
      <c r="O222" s="732"/>
      <c r="P222" s="732"/>
      <c r="Q222" s="732"/>
      <c r="R222" s="732"/>
      <c r="S222" s="732"/>
      <c r="T222" s="732"/>
    </row>
    <row r="223" spans="2:20" ht="15.75">
      <c r="B223" s="732" t="s">
        <v>143</v>
      </c>
      <c r="C223" s="732"/>
      <c r="D223" s="732"/>
      <c r="E223" s="732"/>
      <c r="F223" s="732"/>
      <c r="G223" s="732"/>
      <c r="H223" s="732"/>
      <c r="I223" s="732"/>
      <c r="J223" s="732"/>
      <c r="K223" s="732"/>
      <c r="L223" s="732"/>
      <c r="M223" s="732"/>
      <c r="N223" s="732"/>
      <c r="O223" s="732"/>
      <c r="P223" s="732"/>
      <c r="Q223" s="732"/>
      <c r="R223" s="732"/>
      <c r="S223" s="732"/>
      <c r="T223" s="732"/>
    </row>
  </sheetData>
  <protectedRanges>
    <protectedRange sqref="B1:K1" name="Cabeçalho_1"/>
  </protectedRanges>
  <mergeCells count="12">
    <mergeCell ref="B223:T223"/>
    <mergeCell ref="B1:T2"/>
    <mergeCell ref="C4:R4"/>
    <mergeCell ref="B5:T5"/>
    <mergeCell ref="C29:R29"/>
    <mergeCell ref="C52:R52"/>
    <mergeCell ref="C69:R69"/>
    <mergeCell ref="C104:R104"/>
    <mergeCell ref="C140:R140"/>
    <mergeCell ref="C155:R155"/>
    <mergeCell ref="C186:R186"/>
    <mergeCell ref="B222:T222"/>
  </mergeCells>
  <conditionalFormatting sqref="B8:B9 S9">
    <cfRule type="cellIs" dxfId="55" priority="1" stopIfTrue="1" operator="equal">
      <formula>0</formula>
    </cfRule>
  </conditionalFormatting>
  <printOptions horizontalCentered="1"/>
  <pageMargins left="0.39370078740157483" right="0.39370078740157483" top="0.98425196850393704" bottom="0.51181102362204722" header="7.874015748031496E-2" footer="7.874015748031496E-2"/>
  <pageSetup paperSize="9" scale="58" fitToWidth="0" fitToHeight="0" orientation="portrait" verticalDpi="597" r:id="rId1"/>
  <headerFooter>
    <oddHeader>&amp;C&amp;"Calibri,Negrito"&amp;14&amp;G</oddHeader>
    <oddFooter>Página &amp;P de &amp;N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6"/>
  </sheetPr>
  <dimension ref="B1:O93"/>
  <sheetViews>
    <sheetView topLeftCell="A23" workbookViewId="0">
      <selection activeCell="C78" sqref="C78:C80"/>
    </sheetView>
  </sheetViews>
  <sheetFormatPr defaultRowHeight="15"/>
  <cols>
    <col min="2" max="2" width="9.140625" style="1"/>
    <col min="3" max="3" width="12.140625" style="1" bestFit="1" customWidth="1"/>
    <col min="4" max="4" width="17.140625" style="1" customWidth="1"/>
    <col min="5" max="5" width="63.42578125" style="1" bestFit="1" customWidth="1"/>
    <col min="6" max="6" width="10" style="1" customWidth="1"/>
    <col min="7" max="7" width="11.85546875" style="1" customWidth="1"/>
    <col min="8" max="8" width="16.5703125" style="1" customWidth="1"/>
    <col min="9" max="9" width="17.28515625" style="1" customWidth="1"/>
    <col min="12" max="12" width="9.5703125" bestFit="1" customWidth="1"/>
  </cols>
  <sheetData>
    <row r="1" spans="2:9">
      <c r="B1" s="1" t="s">
        <v>0</v>
      </c>
    </row>
    <row r="7" spans="2:9" ht="15.75" thickBot="1"/>
    <row r="8" spans="2:9" ht="15.75" thickBot="1">
      <c r="B8" s="729" t="s">
        <v>182</v>
      </c>
      <c r="C8" s="730"/>
      <c r="D8" s="730"/>
      <c r="E8" s="730"/>
      <c r="F8" s="730"/>
      <c r="G8" s="730"/>
      <c r="H8" s="730"/>
      <c r="I8" s="731"/>
    </row>
    <row r="9" spans="2:9" ht="30.75" thickBot="1">
      <c r="B9" s="2" t="s">
        <v>2</v>
      </c>
      <c r="C9" s="3" t="s">
        <v>3</v>
      </c>
      <c r="D9" s="3" t="s">
        <v>4</v>
      </c>
      <c r="E9" s="4" t="s">
        <v>5</v>
      </c>
      <c r="F9" s="5" t="s">
        <v>6</v>
      </c>
      <c r="G9" s="6" t="s">
        <v>7</v>
      </c>
      <c r="H9" s="7" t="s">
        <v>8</v>
      </c>
      <c r="I9" s="8" t="s">
        <v>9</v>
      </c>
    </row>
    <row r="10" spans="2:9">
      <c r="B10" s="9" t="s">
        <v>10</v>
      </c>
      <c r="C10" s="10"/>
      <c r="D10" s="11"/>
      <c r="E10" s="12" t="s">
        <v>11</v>
      </c>
      <c r="F10" s="11"/>
      <c r="G10" s="11"/>
      <c r="H10" s="11"/>
      <c r="I10" s="13"/>
    </row>
    <row r="11" spans="2:9">
      <c r="B11" s="14" t="s">
        <v>12</v>
      </c>
      <c r="C11" s="15" t="s">
        <v>13</v>
      </c>
      <c r="D11" s="15" t="s">
        <v>14</v>
      </c>
      <c r="E11" s="16" t="s">
        <v>15</v>
      </c>
      <c r="F11" s="15" t="s">
        <v>16</v>
      </c>
      <c r="G11" s="17"/>
      <c r="H11" s="17">
        <v>266.91000000000003</v>
      </c>
      <c r="I11" s="18">
        <f>ROUND(H11*G11,2)</f>
        <v>0</v>
      </c>
    </row>
    <row r="12" spans="2:9">
      <c r="B12" s="14"/>
      <c r="C12" s="15"/>
      <c r="D12" s="15"/>
      <c r="E12" s="19"/>
      <c r="F12" s="15"/>
      <c r="G12" s="17"/>
      <c r="H12" s="20" t="s">
        <v>17</v>
      </c>
      <c r="I12" s="18">
        <f>I11</f>
        <v>0</v>
      </c>
    </row>
    <row r="13" spans="2:9" hidden="1">
      <c r="B13" s="21" t="s">
        <v>18</v>
      </c>
      <c r="C13" s="22"/>
      <c r="D13" s="23"/>
      <c r="E13" s="12" t="s">
        <v>19</v>
      </c>
      <c r="F13" s="23"/>
      <c r="G13" s="24"/>
      <c r="H13" s="24"/>
      <c r="I13" s="25"/>
    </row>
    <row r="14" spans="2:9" ht="13.5" hidden="1" customHeight="1">
      <c r="B14" s="14" t="s">
        <v>20</v>
      </c>
      <c r="C14" s="15" t="s">
        <v>21</v>
      </c>
      <c r="D14" s="15" t="s">
        <v>22</v>
      </c>
      <c r="E14" s="16" t="s">
        <v>23</v>
      </c>
      <c r="F14" s="15" t="s">
        <v>6</v>
      </c>
      <c r="G14" s="17"/>
      <c r="H14" s="17">
        <v>3873.06</v>
      </c>
      <c r="I14" s="18">
        <f>ROUND(H14*G14,2)</f>
        <v>0</v>
      </c>
    </row>
    <row r="15" spans="2:9" hidden="1">
      <c r="B15" s="14"/>
      <c r="C15" s="15"/>
      <c r="D15" s="15"/>
      <c r="E15" s="19"/>
      <c r="F15" s="15"/>
      <c r="G15" s="17"/>
      <c r="H15" s="20" t="s">
        <v>17</v>
      </c>
      <c r="I15" s="18">
        <f>I14</f>
        <v>0</v>
      </c>
    </row>
    <row r="16" spans="2:9">
      <c r="B16" s="26" t="s">
        <v>24</v>
      </c>
      <c r="C16" s="27"/>
      <c r="D16" s="28"/>
      <c r="E16" s="29" t="s">
        <v>25</v>
      </c>
      <c r="F16" s="28"/>
      <c r="G16" s="30"/>
      <c r="H16" s="30"/>
      <c r="I16" s="31"/>
    </row>
    <row r="17" spans="2:15" ht="30">
      <c r="B17" s="14" t="s">
        <v>26</v>
      </c>
      <c r="C17" s="15" t="s">
        <v>27</v>
      </c>
      <c r="D17" s="15">
        <v>96402</v>
      </c>
      <c r="E17" s="16" t="s">
        <v>28</v>
      </c>
      <c r="F17" s="15" t="s">
        <v>16</v>
      </c>
      <c r="G17" s="17">
        <f>IFERROR(VLOOKUP(B17,'[33]MEMORIA DE CALCULO RUA AMETISTA'!$B$4:$T$708,19,FALSE),0)</f>
        <v>327.13</v>
      </c>
      <c r="H17" s="17">
        <v>2.37</v>
      </c>
      <c r="I17" s="18">
        <f>ROUND(H17*G17,2)</f>
        <v>775.3</v>
      </c>
      <c r="O17" t="s">
        <v>29</v>
      </c>
    </row>
    <row r="18" spans="2:15" ht="45">
      <c r="B18" s="33" t="s">
        <v>30</v>
      </c>
      <c r="C18" s="15" t="s">
        <v>27</v>
      </c>
      <c r="D18" s="15">
        <v>95995</v>
      </c>
      <c r="E18" s="16" t="s">
        <v>31</v>
      </c>
      <c r="F18" s="15" t="s">
        <v>32</v>
      </c>
      <c r="G18" s="17">
        <f>IFERROR(VLOOKUP(B18,'[33]MEMORIA DE CALCULO RUA AMETISTA'!$B$4:$T$708,19,FALSE),0)</f>
        <v>16.3565</v>
      </c>
      <c r="H18" s="17">
        <v>1148.33</v>
      </c>
      <c r="I18" s="18">
        <f>ROUND(H18*G18,2)</f>
        <v>18782.66</v>
      </c>
    </row>
    <row r="19" spans="2:15" ht="45">
      <c r="B19" s="14" t="s">
        <v>33</v>
      </c>
      <c r="C19" s="15" t="s">
        <v>27</v>
      </c>
      <c r="D19" s="15">
        <v>95877</v>
      </c>
      <c r="E19" s="16" t="s">
        <v>34</v>
      </c>
      <c r="F19" s="15" t="s">
        <v>35</v>
      </c>
      <c r="G19" s="17">
        <f>IFERROR(VLOOKUP(B19,'[33]MEMORIA DE CALCULO RUA AMETISTA'!$B$4:$T$708,19,FALSE),0)</f>
        <v>193.00670000000002</v>
      </c>
      <c r="H19" s="17">
        <v>1.37</v>
      </c>
      <c r="I19" s="18">
        <f>ROUND(H19*G19,2)</f>
        <v>264.42</v>
      </c>
    </row>
    <row r="20" spans="2:15" ht="30">
      <c r="B20" s="33" t="s">
        <v>36</v>
      </c>
      <c r="C20" s="34" t="s">
        <v>27</v>
      </c>
      <c r="D20" s="35">
        <v>96001</v>
      </c>
      <c r="E20" s="45" t="s">
        <v>37</v>
      </c>
      <c r="F20" s="35" t="s">
        <v>16</v>
      </c>
      <c r="G20" s="17">
        <f>IFERROR(VLOOKUP(B20,'[33]MEMORIA DE CALCULO RUA AMETISTA'!$B$4:$T$708,19,FALSE),0)</f>
        <v>327.13</v>
      </c>
      <c r="H20" s="17">
        <v>6.88</v>
      </c>
      <c r="I20" s="18">
        <f>H20*G20</f>
        <v>2250.6543999999999</v>
      </c>
    </row>
    <row r="21" spans="2:15" ht="60">
      <c r="B21" s="14" t="s">
        <v>38</v>
      </c>
      <c r="C21" s="34" t="s">
        <v>27</v>
      </c>
      <c r="D21" s="35">
        <v>100984</v>
      </c>
      <c r="E21" s="45" t="s">
        <v>39</v>
      </c>
      <c r="F21" s="35" t="s">
        <v>32</v>
      </c>
      <c r="G21" s="17">
        <f>IFERROR(VLOOKUP(B21,'[33]MEMORIA DE CALCULO RUA AMETISTA'!$B$4:$T$708,19,FALSE),0)</f>
        <v>16.3565</v>
      </c>
      <c r="H21" s="17">
        <v>6.59</v>
      </c>
      <c r="I21" s="18">
        <f>H21*G21</f>
        <v>107.78933499999999</v>
      </c>
      <c r="L21" s="37"/>
    </row>
    <row r="22" spans="2:15" ht="45">
      <c r="B22" s="33" t="s">
        <v>40</v>
      </c>
      <c r="C22" s="34" t="s">
        <v>27</v>
      </c>
      <c r="D22" s="35">
        <v>95877</v>
      </c>
      <c r="E22" s="45" t="s">
        <v>34</v>
      </c>
      <c r="F22" s="35" t="s">
        <v>35</v>
      </c>
      <c r="G22" s="17">
        <f>IFERROR(VLOOKUP(B22,'[33]MEMORIA DE CALCULO RUA AMETISTA'!$B$4:$T$708,19,FALSE),0)</f>
        <v>85.05380000000001</v>
      </c>
      <c r="H22" s="17">
        <v>1.37</v>
      </c>
      <c r="I22" s="18">
        <f>H22*G22</f>
        <v>116.52370600000002</v>
      </c>
      <c r="L22" s="37"/>
    </row>
    <row r="23" spans="2:15">
      <c r="B23" s="14"/>
      <c r="C23" s="15"/>
      <c r="D23" s="15"/>
      <c r="E23" s="19"/>
      <c r="F23" s="15"/>
      <c r="G23" s="17"/>
      <c r="H23" s="20" t="s">
        <v>17</v>
      </c>
      <c r="I23" s="38">
        <f>SUM(I17:I22)</f>
        <v>22297.347440999998</v>
      </c>
    </row>
    <row r="24" spans="2:15" hidden="1">
      <c r="B24" s="21" t="s">
        <v>41</v>
      </c>
      <c r="C24" s="22"/>
      <c r="D24" s="23"/>
      <c r="E24" s="12" t="s">
        <v>42</v>
      </c>
      <c r="F24" s="23"/>
      <c r="G24" s="24"/>
      <c r="H24" s="24"/>
      <c r="I24" s="25"/>
    </row>
    <row r="25" spans="2:15" ht="45" hidden="1">
      <c r="B25" s="14" t="s">
        <v>43</v>
      </c>
      <c r="C25" s="15" t="s">
        <v>27</v>
      </c>
      <c r="D25" s="15">
        <v>95995</v>
      </c>
      <c r="E25" s="32" t="s">
        <v>31</v>
      </c>
      <c r="F25" s="15" t="s">
        <v>32</v>
      </c>
      <c r="G25" s="17">
        <f>IFERROR(VLOOKUP(B25,'[33]MEMORIA DE CALCULO RUA AMETISTA'!$B$4:$T$708,19,FALSE),0)</f>
        <v>0</v>
      </c>
      <c r="H25" s="17">
        <v>940.45</v>
      </c>
      <c r="I25" s="18">
        <f>G25*H25</f>
        <v>0</v>
      </c>
    </row>
    <row r="26" spans="2:15" ht="30" hidden="1">
      <c r="B26" s="14" t="s">
        <v>44</v>
      </c>
      <c r="C26" s="15" t="s">
        <v>27</v>
      </c>
      <c r="D26" s="15">
        <v>96401</v>
      </c>
      <c r="E26" s="32" t="s">
        <v>45</v>
      </c>
      <c r="F26" s="15" t="s">
        <v>16</v>
      </c>
      <c r="G26" s="17">
        <f>IFERROR(VLOOKUP(B26,'[33]MEMORIA DE CALCULO RUA AMETISTA'!$B$4:$T$708,19,FALSE),0)</f>
        <v>0</v>
      </c>
      <c r="H26" s="17">
        <v>6.7</v>
      </c>
      <c r="I26" s="18">
        <f t="shared" ref="I26:I31" si="0">G26*H26</f>
        <v>0</v>
      </c>
    </row>
    <row r="27" spans="2:15" ht="30" hidden="1">
      <c r="B27" s="14" t="s">
        <v>46</v>
      </c>
      <c r="C27" s="15" t="s">
        <v>27</v>
      </c>
      <c r="D27" s="15">
        <v>96402</v>
      </c>
      <c r="E27" s="32" t="s">
        <v>28</v>
      </c>
      <c r="F27" s="15" t="s">
        <v>16</v>
      </c>
      <c r="G27" s="17">
        <f>IFERROR(VLOOKUP(B27,'[33]MEMORIA DE CALCULO RUA AMETISTA'!$B$4:$T$708,19,FALSE),0)</f>
        <v>0</v>
      </c>
      <c r="H27" s="17">
        <v>1.93</v>
      </c>
      <c r="I27" s="18">
        <f t="shared" si="0"/>
        <v>0</v>
      </c>
    </row>
    <row r="28" spans="2:15" ht="45" hidden="1">
      <c r="B28" s="14" t="s">
        <v>47</v>
      </c>
      <c r="C28" s="15" t="s">
        <v>27</v>
      </c>
      <c r="D28" s="15">
        <v>96396</v>
      </c>
      <c r="E28" s="32" t="s">
        <v>48</v>
      </c>
      <c r="F28" s="15" t="s">
        <v>32</v>
      </c>
      <c r="G28" s="17">
        <f>IFERROR(VLOOKUP(B28,'[33]MEMORIA DE CALCULO RUA AMETISTA'!$B$4:$T$708,19,FALSE),0)</f>
        <v>0</v>
      </c>
      <c r="H28" s="17">
        <v>102.92</v>
      </c>
      <c r="I28" s="18">
        <f t="shared" si="0"/>
        <v>0</v>
      </c>
    </row>
    <row r="29" spans="2:15" ht="60" hidden="1">
      <c r="B29" s="14" t="s">
        <v>49</v>
      </c>
      <c r="C29" s="15" t="s">
        <v>27</v>
      </c>
      <c r="D29" s="15">
        <v>101768</v>
      </c>
      <c r="E29" s="32" t="s">
        <v>50</v>
      </c>
      <c r="F29" s="15" t="s">
        <v>32</v>
      </c>
      <c r="G29" s="17">
        <f>IFERROR(VLOOKUP(B29,'[33]MEMORIA DE CALCULO RUA AMETISTA'!$B$4:$T$708,19,FALSE),0)</f>
        <v>0</v>
      </c>
      <c r="H29" s="17">
        <v>28.8</v>
      </c>
      <c r="I29" s="18">
        <f t="shared" si="0"/>
        <v>0</v>
      </c>
    </row>
    <row r="30" spans="2:15" ht="30" hidden="1">
      <c r="B30" s="14" t="s">
        <v>51</v>
      </c>
      <c r="C30" s="15" t="s">
        <v>52</v>
      </c>
      <c r="D30" s="15" t="s">
        <v>53</v>
      </c>
      <c r="E30" s="32" t="s">
        <v>54</v>
      </c>
      <c r="F30" s="15" t="s">
        <v>32</v>
      </c>
      <c r="G30" s="17">
        <f>IFERROR(VLOOKUP(B30,'[33]MEMORIA DE CALCULO RUA AMETISTA'!$B$4:$T$708,19,FALSE),0)</f>
        <v>0</v>
      </c>
      <c r="H30" s="17">
        <v>12.46</v>
      </c>
      <c r="I30" s="18">
        <f>G30*H30</f>
        <v>0</v>
      </c>
    </row>
    <row r="31" spans="2:15" ht="45" hidden="1">
      <c r="B31" s="14" t="s">
        <v>55</v>
      </c>
      <c r="C31" s="15" t="s">
        <v>27</v>
      </c>
      <c r="D31" s="15">
        <v>95877</v>
      </c>
      <c r="E31" s="32" t="s">
        <v>34</v>
      </c>
      <c r="F31" s="15" t="s">
        <v>35</v>
      </c>
      <c r="G31" s="17">
        <f>IFERROR(VLOOKUP(B31,'[33]MEMORIA DE CALCULO RUA AMETISTA'!$B$4:$T$708,19,FALSE),0)</f>
        <v>0</v>
      </c>
      <c r="H31" s="17">
        <v>1.17</v>
      </c>
      <c r="I31" s="18">
        <f t="shared" si="0"/>
        <v>0</v>
      </c>
    </row>
    <row r="32" spans="2:15" ht="30" hidden="1">
      <c r="B32" s="14" t="s">
        <v>56</v>
      </c>
      <c r="C32" s="34" t="s">
        <v>27</v>
      </c>
      <c r="D32" s="35">
        <v>97636</v>
      </c>
      <c r="E32" s="36" t="s">
        <v>57</v>
      </c>
      <c r="F32" s="35" t="s">
        <v>16</v>
      </c>
      <c r="G32" s="17">
        <f>IFERROR(VLOOKUP(B32,'[33]MEMORIA DE CALCULO RUA AMETISTA'!$B$4:$T$708,19,FALSE),0)</f>
        <v>0</v>
      </c>
      <c r="H32" s="17">
        <v>13.74</v>
      </c>
      <c r="I32" s="18">
        <f>H32*G32</f>
        <v>0</v>
      </c>
    </row>
    <row r="33" spans="2:9" ht="30" hidden="1">
      <c r="B33" s="14" t="s">
        <v>58</v>
      </c>
      <c r="C33" s="34" t="s">
        <v>27</v>
      </c>
      <c r="D33" s="35">
        <v>101114</v>
      </c>
      <c r="E33" s="36" t="s">
        <v>59</v>
      </c>
      <c r="F33" s="35" t="s">
        <v>32</v>
      </c>
      <c r="G33" s="17">
        <f>IFERROR(VLOOKUP(B33,'[33]MEMORIA DE CALCULO RUA AMETISTA'!$B$4:$T$708,19,FALSE),0)</f>
        <v>0</v>
      </c>
      <c r="H33" s="17">
        <v>3.03</v>
      </c>
      <c r="I33" s="18">
        <f>H33*G33</f>
        <v>0</v>
      </c>
    </row>
    <row r="34" spans="2:9" ht="60" hidden="1">
      <c r="B34" s="14" t="s">
        <v>60</v>
      </c>
      <c r="C34" s="34" t="s">
        <v>27</v>
      </c>
      <c r="D34" s="35" t="s">
        <v>61</v>
      </c>
      <c r="E34" s="36" t="s">
        <v>62</v>
      </c>
      <c r="F34" s="35" t="s">
        <v>32</v>
      </c>
      <c r="G34" s="17">
        <f>IFERROR(VLOOKUP(B34,'[33]MEMORIA DE CALCULO RUA AMETISTA'!$B$4:$T$708,19,FALSE),0)</f>
        <v>0</v>
      </c>
      <c r="H34" s="17">
        <v>4.01</v>
      </c>
      <c r="I34" s="18">
        <f>H34*G34</f>
        <v>0</v>
      </c>
    </row>
    <row r="35" spans="2:9" ht="45" hidden="1">
      <c r="B35" s="14" t="s">
        <v>63</v>
      </c>
      <c r="C35" s="34" t="s">
        <v>27</v>
      </c>
      <c r="D35" s="35">
        <v>95877</v>
      </c>
      <c r="E35" s="36" t="s">
        <v>34</v>
      </c>
      <c r="F35" s="35" t="s">
        <v>35</v>
      </c>
      <c r="G35" s="17">
        <f>IFERROR(VLOOKUP(B35,'[33]MEMORIA DE CALCULO RUA AMETISTA'!$B$4:$T$708,19,FALSE),0)</f>
        <v>0</v>
      </c>
      <c r="H35" s="17">
        <v>1.17</v>
      </c>
      <c r="I35" s="18">
        <f>H35*G35</f>
        <v>0</v>
      </c>
    </row>
    <row r="36" spans="2:9" hidden="1">
      <c r="B36" s="14"/>
      <c r="C36" s="15"/>
      <c r="D36" s="15"/>
      <c r="E36" s="19"/>
      <c r="F36" s="15"/>
      <c r="G36" s="17"/>
      <c r="H36" s="20" t="s">
        <v>17</v>
      </c>
      <c r="I36" s="38">
        <f>SUM(I25:I31)</f>
        <v>0</v>
      </c>
    </row>
    <row r="37" spans="2:9">
      <c r="B37" s="21" t="s">
        <v>64</v>
      </c>
      <c r="C37" s="22"/>
      <c r="D37" s="23"/>
      <c r="E37" s="12" t="s">
        <v>65</v>
      </c>
      <c r="F37" s="23"/>
      <c r="G37" s="24"/>
      <c r="H37" s="24"/>
      <c r="I37" s="25"/>
    </row>
    <row r="38" spans="2:9" ht="30">
      <c r="B38" s="14" t="s">
        <v>66</v>
      </c>
      <c r="C38" s="34" t="s">
        <v>27</v>
      </c>
      <c r="D38" s="39">
        <v>38121</v>
      </c>
      <c r="E38" s="40" t="s">
        <v>67</v>
      </c>
      <c r="F38" s="34" t="s">
        <v>16</v>
      </c>
      <c r="G38" s="17">
        <f>IFERROR(VLOOKUP(B38,'[33]MEMORIA DE CALCULO RUA AMETISTA'!$B$4:$T$708,19,FALSE),0)</f>
        <v>20.56</v>
      </c>
      <c r="H38" s="17">
        <v>14.88</v>
      </c>
      <c r="I38" s="18">
        <f>H38*G38</f>
        <v>305.93279999999999</v>
      </c>
    </row>
    <row r="39" spans="2:9" ht="30">
      <c r="B39" s="14" t="s">
        <v>68</v>
      </c>
      <c r="C39" s="34" t="s">
        <v>27</v>
      </c>
      <c r="D39" s="15">
        <v>13521</v>
      </c>
      <c r="E39" s="41" t="s">
        <v>69</v>
      </c>
      <c r="F39" s="34" t="s">
        <v>6</v>
      </c>
      <c r="G39" s="17">
        <f>IFERROR(VLOOKUP(B39,'[33]MEMORIA DE CALCULO RUA AMETISTA'!$B$4:$T$708,19,FALSE),0)</f>
        <v>1</v>
      </c>
      <c r="H39" s="17">
        <v>74.25</v>
      </c>
      <c r="I39" s="18">
        <f>H39*G39</f>
        <v>74.25</v>
      </c>
    </row>
    <row r="40" spans="2:9" hidden="1">
      <c r="B40" s="14" t="s">
        <v>70</v>
      </c>
      <c r="C40" s="34"/>
      <c r="D40" s="15"/>
      <c r="E40" s="41"/>
      <c r="F40" s="34"/>
      <c r="G40" s="17">
        <f>IFERROR(VLOOKUP(B40,'[33]MEMORIA DE CALCULO RUA AMETISTA'!$B$4:$T$708,19,FALSE),0)</f>
        <v>0</v>
      </c>
      <c r="H40" s="17"/>
      <c r="I40" s="18">
        <f>H40*G40</f>
        <v>0</v>
      </c>
    </row>
    <row r="41" spans="2:9">
      <c r="B41" s="14" t="s">
        <v>71</v>
      </c>
      <c r="C41" s="42" t="s">
        <v>72</v>
      </c>
      <c r="D41" s="43" t="s">
        <v>73</v>
      </c>
      <c r="E41" s="41" t="s">
        <v>74</v>
      </c>
      <c r="F41" s="34" t="s">
        <v>75</v>
      </c>
      <c r="G41" s="17">
        <f>IFERROR(VLOOKUP(B41,'[33]MEMORIA DE CALCULO RUA AMETISTA'!$B$4:$T$708,19,FALSE),0)</f>
        <v>9.0000000000000011E-2</v>
      </c>
      <c r="H41" s="17">
        <v>51.21</v>
      </c>
      <c r="I41" s="18">
        <f>H41*G41</f>
        <v>4.6089000000000002</v>
      </c>
    </row>
    <row r="42" spans="2:9">
      <c r="B42" s="14" t="s">
        <v>76</v>
      </c>
      <c r="C42" s="42" t="s">
        <v>72</v>
      </c>
      <c r="D42" s="43" t="s">
        <v>77</v>
      </c>
      <c r="E42" s="41" t="s">
        <v>78</v>
      </c>
      <c r="F42" s="34" t="s">
        <v>79</v>
      </c>
      <c r="G42" s="17">
        <f>IFERROR(VLOOKUP(B42,'[33]MEMORIA DE CALCULO RUA AMETISTA'!$B$4:$T$708,19,FALSE),0)</f>
        <v>10.8</v>
      </c>
      <c r="H42" s="17">
        <v>20.87</v>
      </c>
      <c r="I42" s="18">
        <f>H42*G42</f>
        <v>225.39600000000002</v>
      </c>
    </row>
    <row r="43" spans="2:9">
      <c r="B43" s="14"/>
      <c r="C43" s="15"/>
      <c r="D43" s="15"/>
      <c r="E43" s="19"/>
      <c r="F43" s="15"/>
      <c r="G43" s="17"/>
      <c r="H43" s="20" t="s">
        <v>17</v>
      </c>
      <c r="I43" s="38">
        <f>SUM(I38:I42)</f>
        <v>610.18769999999995</v>
      </c>
    </row>
    <row r="44" spans="2:9">
      <c r="B44" s="21" t="s">
        <v>80</v>
      </c>
      <c r="C44" s="22"/>
      <c r="D44" s="23"/>
      <c r="E44" s="12" t="s">
        <v>81</v>
      </c>
      <c r="F44" s="23"/>
      <c r="G44" s="24"/>
      <c r="H44" s="24"/>
      <c r="I44" s="25"/>
    </row>
    <row r="45" spans="2:9" ht="30">
      <c r="B45" s="14" t="s">
        <v>82</v>
      </c>
      <c r="C45" s="34" t="s">
        <v>27</v>
      </c>
      <c r="D45" s="34" t="s">
        <v>83</v>
      </c>
      <c r="E45" s="44" t="s">
        <v>84</v>
      </c>
      <c r="F45" s="43" t="s">
        <v>32</v>
      </c>
      <c r="G45" s="17">
        <f>IFERROR(VLOOKUP(B45,'[33]MEMORIA DE CALCULO RUA AMETISTA'!$B$4:$T$708,19,FALSE),0)</f>
        <v>2.5100000000000002</v>
      </c>
      <c r="H45" s="17">
        <v>218.64</v>
      </c>
      <c r="I45" s="18">
        <f t="shared" ref="I45:I53" si="1">G45*H45</f>
        <v>548.78640000000007</v>
      </c>
    </row>
    <row r="46" spans="2:9" ht="75">
      <c r="B46" s="14" t="s">
        <v>85</v>
      </c>
      <c r="C46" s="34" t="s">
        <v>27</v>
      </c>
      <c r="D46" s="34">
        <v>94273</v>
      </c>
      <c r="E46" s="44" t="s">
        <v>86</v>
      </c>
      <c r="F46" s="43" t="s">
        <v>87</v>
      </c>
      <c r="G46" s="17">
        <f>IFERROR(VLOOKUP(B46,'[33]MEMORIA DE CALCULO RUA AMETISTA'!$B$4:$T$708,19,FALSE),0)</f>
        <v>0</v>
      </c>
      <c r="H46" s="17">
        <v>43.02</v>
      </c>
      <c r="I46" s="18">
        <f t="shared" si="1"/>
        <v>0</v>
      </c>
    </row>
    <row r="47" spans="2:9" ht="30">
      <c r="B47" s="14" t="s">
        <v>88</v>
      </c>
      <c r="C47" s="34" t="s">
        <v>27</v>
      </c>
      <c r="D47" s="34">
        <v>94294</v>
      </c>
      <c r="E47" s="44" t="s">
        <v>89</v>
      </c>
      <c r="F47" s="43" t="s">
        <v>87</v>
      </c>
      <c r="G47" s="17">
        <f>IFERROR(VLOOKUP(B47,'[33]MEMORIA DE CALCULO RUA AMETISTA'!$B$4:$T$708,19,FALSE),0)</f>
        <v>0</v>
      </c>
      <c r="H47" s="17">
        <v>7.32</v>
      </c>
      <c r="I47" s="18">
        <f t="shared" si="1"/>
        <v>0</v>
      </c>
    </row>
    <row r="48" spans="2:9" ht="30">
      <c r="B48" s="14" t="s">
        <v>90</v>
      </c>
      <c r="C48" s="34" t="s">
        <v>27</v>
      </c>
      <c r="D48" s="34">
        <v>94283</v>
      </c>
      <c r="E48" s="44" t="s">
        <v>91</v>
      </c>
      <c r="F48" s="43" t="s">
        <v>87</v>
      </c>
      <c r="G48" s="17">
        <f>IFERROR(VLOOKUP(B48,'[33]MEMORIA DE CALCULO RUA AMETISTA'!$B$4:$T$708,19,FALSE),0)</f>
        <v>0</v>
      </c>
      <c r="H48" s="17">
        <v>57.09</v>
      </c>
      <c r="I48" s="18">
        <f t="shared" si="1"/>
        <v>0</v>
      </c>
    </row>
    <row r="49" spans="2:9" ht="37.5" customHeight="1">
      <c r="B49" s="14" t="s">
        <v>92</v>
      </c>
      <c r="C49" s="34" t="s">
        <v>27</v>
      </c>
      <c r="D49" s="34">
        <v>94293</v>
      </c>
      <c r="E49" s="44" t="s">
        <v>93</v>
      </c>
      <c r="F49" s="43" t="s">
        <v>87</v>
      </c>
      <c r="G49" s="17">
        <f>IFERROR(VLOOKUP(B49,'[33]MEMORIA DE CALCULO RUA AMETISTA'!$B$4:$T$708,19,FALSE),0)</f>
        <v>12.55</v>
      </c>
      <c r="H49" s="17">
        <v>131.12</v>
      </c>
      <c r="I49" s="18">
        <f t="shared" si="1"/>
        <v>1645.556</v>
      </c>
    </row>
    <row r="50" spans="2:9" ht="19.5" customHeight="1">
      <c r="B50" s="14" t="s">
        <v>94</v>
      </c>
      <c r="C50" s="34" t="s">
        <v>13</v>
      </c>
      <c r="D50" s="35" t="s">
        <v>95</v>
      </c>
      <c r="E50" s="36" t="s">
        <v>96</v>
      </c>
      <c r="F50" s="35" t="s">
        <v>87</v>
      </c>
      <c r="G50" s="17">
        <f>IFERROR(VLOOKUP(B50,'[33]MEMORIA DE CALCULO RUA AMETISTA'!$B$4:$T$708,19,FALSE),0)</f>
        <v>0</v>
      </c>
      <c r="H50" s="17">
        <v>7.78</v>
      </c>
      <c r="I50" s="18">
        <f t="shared" si="1"/>
        <v>0</v>
      </c>
    </row>
    <row r="51" spans="2:9" ht="30">
      <c r="B51" s="14" t="s">
        <v>97</v>
      </c>
      <c r="C51" s="34" t="s">
        <v>13</v>
      </c>
      <c r="D51" s="35" t="s">
        <v>98</v>
      </c>
      <c r="E51" s="36" t="s">
        <v>99</v>
      </c>
      <c r="F51" s="35" t="s">
        <v>16</v>
      </c>
      <c r="G51" s="17">
        <f>IFERROR(VLOOKUP(B51,'[33]MEMORIA DE CALCULO RUA AMETISTA'!$B$4:$T$708,19,FALSE),0)</f>
        <v>12.55</v>
      </c>
      <c r="H51" s="17">
        <v>19.010000000000002</v>
      </c>
      <c r="I51" s="18">
        <f t="shared" si="1"/>
        <v>238.57550000000003</v>
      </c>
    </row>
    <row r="52" spans="2:9">
      <c r="B52" s="14" t="s">
        <v>100</v>
      </c>
      <c r="C52" s="34" t="s">
        <v>101</v>
      </c>
      <c r="D52" s="35" t="s">
        <v>102</v>
      </c>
      <c r="E52" s="36" t="s">
        <v>103</v>
      </c>
      <c r="F52" s="35" t="s">
        <v>104</v>
      </c>
      <c r="G52" s="17">
        <f>IFERROR(VLOOKUP(B52,'[33]MEMORIA DE CALCULO RUA AMETISTA'!$B$4:$T$708,19,FALSE),0)</f>
        <v>2.5100000000000002</v>
      </c>
      <c r="H52" s="17">
        <v>10.56</v>
      </c>
      <c r="I52" s="18">
        <f t="shared" si="1"/>
        <v>26.505600000000005</v>
      </c>
    </row>
    <row r="53" spans="2:9" ht="45">
      <c r="B53" s="14" t="s">
        <v>105</v>
      </c>
      <c r="C53" s="34" t="s">
        <v>27</v>
      </c>
      <c r="D53" s="35">
        <v>95877</v>
      </c>
      <c r="E53" s="36" t="s">
        <v>34</v>
      </c>
      <c r="F53" s="35" t="s">
        <v>35</v>
      </c>
      <c r="G53" s="17">
        <f>IFERROR(VLOOKUP(B53,'[33]MEMORIA DE CALCULO RUA AMETISTA'!$B$4:$T$708,19,FALSE),0)</f>
        <v>13.052000000000001</v>
      </c>
      <c r="H53" s="17">
        <v>1.37</v>
      </c>
      <c r="I53" s="18">
        <f t="shared" si="1"/>
        <v>17.881240000000002</v>
      </c>
    </row>
    <row r="54" spans="2:9">
      <c r="B54" s="14"/>
      <c r="C54" s="15"/>
      <c r="D54" s="15"/>
      <c r="E54" s="19"/>
      <c r="F54" s="15"/>
      <c r="G54" s="17"/>
      <c r="H54" s="20" t="s">
        <v>17</v>
      </c>
      <c r="I54" s="38">
        <f>SUM(I45:I53)</f>
        <v>2477.30474</v>
      </c>
    </row>
    <row r="55" spans="2:9" hidden="1">
      <c r="B55" s="21" t="s">
        <v>106</v>
      </c>
      <c r="C55" s="22"/>
      <c r="D55" s="23"/>
      <c r="E55" s="12" t="s">
        <v>107</v>
      </c>
      <c r="F55" s="23"/>
      <c r="G55" s="24"/>
      <c r="H55" s="24"/>
      <c r="I55" s="25"/>
    </row>
    <row r="56" spans="2:9" ht="30" hidden="1">
      <c r="B56" s="14" t="s">
        <v>108</v>
      </c>
      <c r="C56" s="34" t="s">
        <v>27</v>
      </c>
      <c r="D56" s="34" t="s">
        <v>83</v>
      </c>
      <c r="E56" s="41" t="s">
        <v>84</v>
      </c>
      <c r="F56" s="43" t="s">
        <v>32</v>
      </c>
      <c r="G56" s="17">
        <f>IFERROR(VLOOKUP(B56,'[33]MEMORIA DE CALCULO RUA AMETISTA'!$B$4:$T$708,19,FALSE),0)</f>
        <v>0</v>
      </c>
      <c r="H56" s="17">
        <v>202.17</v>
      </c>
      <c r="I56" s="18">
        <f>G56*H56</f>
        <v>0</v>
      </c>
    </row>
    <row r="57" spans="2:9" ht="75" hidden="1">
      <c r="B57" s="14" t="s">
        <v>109</v>
      </c>
      <c r="C57" s="34" t="s">
        <v>27</v>
      </c>
      <c r="D57" s="34">
        <v>94273</v>
      </c>
      <c r="E57" s="41" t="s">
        <v>86</v>
      </c>
      <c r="F57" s="43" t="s">
        <v>87</v>
      </c>
      <c r="G57" s="17">
        <f>IFERROR(VLOOKUP(B57,'[33]MEMORIA DE CALCULO RUA AMETISTA'!$B$4:$T$708,19,FALSE),0)</f>
        <v>0</v>
      </c>
      <c r="H57" s="17">
        <v>37.01</v>
      </c>
      <c r="I57" s="18">
        <f>G57*H57</f>
        <v>0</v>
      </c>
    </row>
    <row r="58" spans="2:9" ht="30" hidden="1">
      <c r="B58" s="14" t="s">
        <v>110</v>
      </c>
      <c r="C58" s="34" t="s">
        <v>27</v>
      </c>
      <c r="D58" s="34">
        <v>94294</v>
      </c>
      <c r="E58" s="41" t="s">
        <v>89</v>
      </c>
      <c r="F58" s="43" t="s">
        <v>87</v>
      </c>
      <c r="G58" s="17">
        <f>IFERROR(VLOOKUP(B58,'[33]MEMORIA DE CALCULO RUA AMETISTA'!$B$4:$T$708,19,FALSE),0)</f>
        <v>0</v>
      </c>
      <c r="H58" s="17">
        <v>6.52</v>
      </c>
      <c r="I58" s="18">
        <f>G58*H58</f>
        <v>0</v>
      </c>
    </row>
    <row r="59" spans="2:9" ht="30" hidden="1">
      <c r="B59" s="14" t="s">
        <v>111</v>
      </c>
      <c r="C59" s="34" t="s">
        <v>27</v>
      </c>
      <c r="D59" s="34">
        <v>94283</v>
      </c>
      <c r="E59" s="41" t="s">
        <v>91</v>
      </c>
      <c r="F59" s="43" t="s">
        <v>87</v>
      </c>
      <c r="G59" s="17">
        <f>IFERROR(VLOOKUP(B59,'[33]MEMORIA DE CALCULO RUA AMETISTA'!$B$4:$T$708,19,FALSE),0)</f>
        <v>0</v>
      </c>
      <c r="H59" s="17">
        <v>48.85</v>
      </c>
      <c r="I59" s="18">
        <f>G59*H59</f>
        <v>0</v>
      </c>
    </row>
    <row r="60" spans="2:9" ht="30" hidden="1">
      <c r="B60" s="14" t="s">
        <v>112</v>
      </c>
      <c r="C60" s="34" t="s">
        <v>27</v>
      </c>
      <c r="D60" s="34">
        <v>94293</v>
      </c>
      <c r="E60" s="41" t="s">
        <v>93</v>
      </c>
      <c r="F60" s="43" t="s">
        <v>87</v>
      </c>
      <c r="G60" s="17">
        <f>IFERROR(VLOOKUP(B60,'[33]MEMORIA DE CALCULO RUA AMETISTA'!$B$4:$T$708,19,FALSE),0)</f>
        <v>0</v>
      </c>
      <c r="H60" s="17">
        <v>112.2</v>
      </c>
      <c r="I60" s="18">
        <f>G60*H60</f>
        <v>0</v>
      </c>
    </row>
    <row r="61" spans="2:9" ht="30" hidden="1">
      <c r="B61" s="14" t="s">
        <v>113</v>
      </c>
      <c r="C61" s="34" t="s">
        <v>27</v>
      </c>
      <c r="D61" s="35">
        <v>97636</v>
      </c>
      <c r="E61" s="45" t="s">
        <v>57</v>
      </c>
      <c r="F61" s="35" t="s">
        <v>16</v>
      </c>
      <c r="G61" s="17">
        <f>IFERROR(VLOOKUP(B61,'[33]MEMORIA DE CALCULO RUA AMETISTA'!$B$4:$T$708,19,FALSE),0)</f>
        <v>0</v>
      </c>
      <c r="H61" s="17">
        <v>13.74</v>
      </c>
      <c r="I61" s="18">
        <f>H61*G61</f>
        <v>0</v>
      </c>
    </row>
    <row r="62" spans="2:9" ht="75" hidden="1">
      <c r="B62" s="14" t="s">
        <v>114</v>
      </c>
      <c r="C62" s="34" t="s">
        <v>27</v>
      </c>
      <c r="D62" s="35">
        <v>102302</v>
      </c>
      <c r="E62" s="45" t="s">
        <v>115</v>
      </c>
      <c r="F62" s="35" t="s">
        <v>32</v>
      </c>
      <c r="G62" s="17">
        <f>IFERROR(VLOOKUP(B62,'[33]MEMORIA DE CALCULO RUA AMETISTA'!$B$4:$T$708,19,FALSE),0)</f>
        <v>0</v>
      </c>
      <c r="H62" s="17">
        <v>7</v>
      </c>
      <c r="I62" s="18">
        <f>H62*G62</f>
        <v>0</v>
      </c>
    </row>
    <row r="63" spans="2:9" hidden="1">
      <c r="B63" s="14" t="s">
        <v>116</v>
      </c>
      <c r="C63" s="34" t="s">
        <v>101</v>
      </c>
      <c r="D63" s="35" t="s">
        <v>102</v>
      </c>
      <c r="E63" s="45" t="s">
        <v>103</v>
      </c>
      <c r="F63" s="35" t="s">
        <v>104</v>
      </c>
      <c r="G63" s="17">
        <f>IFERROR(VLOOKUP(B63,'[33]MEMORIA DE CALCULO RUA AMETISTA'!$B$4:$T$708,19,FALSE),0)</f>
        <v>0</v>
      </c>
      <c r="H63" s="17">
        <v>9.42</v>
      </c>
      <c r="I63" s="18">
        <f>G63*H63</f>
        <v>0</v>
      </c>
    </row>
    <row r="64" spans="2:9" ht="45" hidden="1">
      <c r="B64" s="14" t="s">
        <v>117</v>
      </c>
      <c r="C64" s="34" t="s">
        <v>27</v>
      </c>
      <c r="D64" s="35">
        <v>95877</v>
      </c>
      <c r="E64" s="45" t="s">
        <v>34</v>
      </c>
      <c r="F64" s="35" t="s">
        <v>35</v>
      </c>
      <c r="G64" s="17">
        <f>IFERROR(VLOOKUP(B64,'[33]MEMORIA DE CALCULO RUA AMETISTA'!$B$4:$T$708,19,FALSE),0)</f>
        <v>0</v>
      </c>
      <c r="H64" s="17">
        <v>1.17</v>
      </c>
      <c r="I64" s="18">
        <f>H64*G64</f>
        <v>0</v>
      </c>
    </row>
    <row r="65" spans="2:13" hidden="1">
      <c r="B65" s="14"/>
      <c r="C65" s="15"/>
      <c r="D65" s="15"/>
      <c r="E65" s="19"/>
      <c r="F65" s="15"/>
      <c r="G65" s="17"/>
      <c r="H65" s="20" t="s">
        <v>17</v>
      </c>
      <c r="I65" s="38">
        <f>SUM(I56:I60)</f>
        <v>0</v>
      </c>
    </row>
    <row r="66" spans="2:13">
      <c r="B66" s="46" t="s">
        <v>118</v>
      </c>
      <c r="C66" s="22"/>
      <c r="D66" s="23"/>
      <c r="E66" s="12" t="s">
        <v>119</v>
      </c>
      <c r="F66" s="23"/>
      <c r="G66" s="24"/>
      <c r="H66" s="24"/>
      <c r="I66" s="25"/>
    </row>
    <row r="67" spans="2:13">
      <c r="B67" s="14" t="s">
        <v>120</v>
      </c>
      <c r="C67" s="34" t="s">
        <v>13</v>
      </c>
      <c r="D67" s="34" t="s">
        <v>121</v>
      </c>
      <c r="E67" s="41" t="s">
        <v>122</v>
      </c>
      <c r="F67" s="34" t="s">
        <v>6</v>
      </c>
      <c r="G67" s="17">
        <f>IFERROR(VLOOKUP(B67,'[33]MEMORIA DE CALCULO RUA AMETISTA'!$B$4:$T$708,19,FALSE),0)</f>
        <v>2</v>
      </c>
      <c r="H67" s="17">
        <v>136.91</v>
      </c>
      <c r="I67" s="18">
        <f>G67*H67</f>
        <v>273.82</v>
      </c>
    </row>
    <row r="68" spans="2:13" hidden="1">
      <c r="B68" s="14" t="s">
        <v>123</v>
      </c>
      <c r="C68" s="34" t="s">
        <v>13</v>
      </c>
      <c r="D68" s="34">
        <v>62305</v>
      </c>
      <c r="E68" s="41" t="s">
        <v>124</v>
      </c>
      <c r="F68" s="34" t="s">
        <v>6</v>
      </c>
      <c r="G68" s="17">
        <f>IFERROR(VLOOKUP(B68,'[33]MEMORIA DE CALCULO RUA AMETISTA'!$B$4:$T$708,19,FALSE),0)</f>
        <v>0</v>
      </c>
      <c r="H68" s="17">
        <v>166.46</v>
      </c>
      <c r="I68" s="18">
        <f>G68*H68</f>
        <v>0</v>
      </c>
    </row>
    <row r="69" spans="2:13">
      <c r="B69" s="14" t="s">
        <v>125</v>
      </c>
      <c r="C69" s="34" t="s">
        <v>13</v>
      </c>
      <c r="D69" s="34">
        <v>62301</v>
      </c>
      <c r="E69" s="41" t="s">
        <v>126</v>
      </c>
      <c r="F69" s="34" t="s">
        <v>6</v>
      </c>
      <c r="G69" s="17">
        <f>IFERROR(VLOOKUP(B69,'[33]MEMORIA DE CALCULO RUA AMETISTA'!$B$4:$T$708,19,FALSE),0)</f>
        <v>0</v>
      </c>
      <c r="H69" s="17">
        <v>756.34</v>
      </c>
      <c r="I69" s="18">
        <f>G69*H69</f>
        <v>0</v>
      </c>
    </row>
    <row r="70" spans="2:13">
      <c r="B70" s="14" t="s">
        <v>127</v>
      </c>
      <c r="C70" s="34" t="s">
        <v>13</v>
      </c>
      <c r="D70" s="34">
        <v>62302</v>
      </c>
      <c r="E70" s="41" t="s">
        <v>128</v>
      </c>
      <c r="F70" s="34" t="s">
        <v>6</v>
      </c>
      <c r="G70" s="17">
        <f>IFERROR(VLOOKUP(B70,'[33]MEMORIA DE CALCULO RUA AMETISTA'!$B$4:$T$708,19,FALSE),0)</f>
        <v>0</v>
      </c>
      <c r="H70" s="17">
        <v>837.76</v>
      </c>
      <c r="I70" s="18">
        <f>G70*H70</f>
        <v>0</v>
      </c>
    </row>
    <row r="71" spans="2:13" s="47" customFormat="1" ht="15.75" customHeight="1">
      <c r="B71" s="14" t="s">
        <v>129</v>
      </c>
      <c r="C71" s="35" t="s">
        <v>13</v>
      </c>
      <c r="D71" s="35">
        <v>62303</v>
      </c>
      <c r="E71" s="45" t="s">
        <v>130</v>
      </c>
      <c r="F71" s="35" t="s">
        <v>6</v>
      </c>
      <c r="G71" s="17">
        <f>IFERROR(VLOOKUP(B71,'[33]MEMORIA DE CALCULO RUA AMETISTA'!$B$4:$T$708,19,FALSE),0)</f>
        <v>0</v>
      </c>
      <c r="H71" s="17">
        <v>919.19</v>
      </c>
      <c r="I71" s="18">
        <f>G71*H71</f>
        <v>0</v>
      </c>
    </row>
    <row r="72" spans="2:13">
      <c r="B72" s="14"/>
      <c r="C72" s="15"/>
      <c r="D72" s="15"/>
      <c r="E72" s="19"/>
      <c r="F72" s="15"/>
      <c r="G72" s="17"/>
      <c r="H72" s="20" t="s">
        <v>17</v>
      </c>
      <c r="I72" s="38">
        <f>SUM(I67:I71)</f>
        <v>273.82</v>
      </c>
    </row>
    <row r="73" spans="2:13" hidden="1">
      <c r="B73" s="21" t="s">
        <v>131</v>
      </c>
      <c r="C73" s="22"/>
      <c r="D73" s="23"/>
      <c r="E73" s="12" t="s">
        <v>132</v>
      </c>
      <c r="F73" s="23"/>
      <c r="G73" s="24"/>
      <c r="H73" s="24"/>
      <c r="I73" s="25"/>
    </row>
    <row r="74" spans="2:13" hidden="1">
      <c r="B74" s="48" t="s">
        <v>133</v>
      </c>
      <c r="C74" s="34" t="s">
        <v>52</v>
      </c>
      <c r="D74" s="35" t="s">
        <v>134</v>
      </c>
      <c r="E74" s="49" t="s">
        <v>135</v>
      </c>
      <c r="F74" s="35" t="s">
        <v>16</v>
      </c>
      <c r="G74" s="17">
        <f>IFERROR(VLOOKUP(B74,'[33]MEMORIA DE CALCULO RUA AMETISTA'!$B$4:$T$708,19,FALSE),0)</f>
        <v>0</v>
      </c>
      <c r="H74" s="17">
        <v>12.76</v>
      </c>
      <c r="I74" s="50">
        <f>G74*H74</f>
        <v>0</v>
      </c>
    </row>
    <row r="75" spans="2:13" ht="60" hidden="1">
      <c r="B75" s="48" t="s">
        <v>136</v>
      </c>
      <c r="C75" s="34" t="s">
        <v>27</v>
      </c>
      <c r="D75" s="35">
        <v>100984</v>
      </c>
      <c r="E75" s="45" t="s">
        <v>39</v>
      </c>
      <c r="F75" s="35" t="s">
        <v>32</v>
      </c>
      <c r="G75" s="17">
        <f>IFERROR(VLOOKUP(B75,'[33]MEMORIA DE CALCULO RUA AMETISTA'!$B$4:$T$708,19,FALSE),0)</f>
        <v>0</v>
      </c>
      <c r="H75" s="17">
        <v>5.64</v>
      </c>
      <c r="I75" s="18">
        <f>H75*G75</f>
        <v>0</v>
      </c>
    </row>
    <row r="76" spans="2:13" ht="45" hidden="1">
      <c r="B76" s="48" t="s">
        <v>137</v>
      </c>
      <c r="C76" s="34" t="s">
        <v>27</v>
      </c>
      <c r="D76" s="35">
        <v>95877</v>
      </c>
      <c r="E76" s="45" t="s">
        <v>34</v>
      </c>
      <c r="F76" s="35" t="s">
        <v>35</v>
      </c>
      <c r="G76" s="17">
        <f>IFERROR(VLOOKUP(B76,'[33]MEMORIA DE CALCULO RUA AMETISTA'!$B$4:$T$708,19,FALSE),0)</f>
        <v>0</v>
      </c>
      <c r="H76" s="17">
        <v>1.17</v>
      </c>
      <c r="I76" s="18">
        <f>H76*G76</f>
        <v>0</v>
      </c>
      <c r="M76" t="s">
        <v>29</v>
      </c>
    </row>
    <row r="77" spans="2:13" hidden="1">
      <c r="B77" s="14"/>
      <c r="C77" s="15"/>
      <c r="D77" s="15"/>
      <c r="E77" s="19"/>
      <c r="F77" s="15"/>
      <c r="G77" s="17"/>
      <c r="H77" s="20" t="s">
        <v>17</v>
      </c>
      <c r="I77" s="38">
        <f>SUM(I74:I76)</f>
        <v>0</v>
      </c>
    </row>
    <row r="78" spans="2:13" ht="18" customHeight="1">
      <c r="B78" s="51" t="s">
        <v>27</v>
      </c>
      <c r="C78" s="52">
        <v>44409</v>
      </c>
      <c r="D78" s="53"/>
      <c r="E78" s="54" t="s">
        <v>138</v>
      </c>
      <c r="F78" s="55" t="s">
        <v>139</v>
      </c>
      <c r="G78" s="53"/>
      <c r="H78" s="53"/>
      <c r="I78" s="56">
        <f>I77+I72+I65+I54+I43+I36+I23+I15+I12</f>
        <v>25658.659881</v>
      </c>
    </row>
    <row r="79" spans="2:13" ht="18" customHeight="1">
      <c r="B79" s="51" t="s">
        <v>101</v>
      </c>
      <c r="C79" s="57">
        <v>183</v>
      </c>
      <c r="D79" s="53"/>
      <c r="E79" s="54" t="s">
        <v>140</v>
      </c>
      <c r="F79" s="58">
        <v>0.24229999999999999</v>
      </c>
      <c r="G79" s="53"/>
      <c r="H79" s="53"/>
      <c r="I79" s="56">
        <f>I78*F79</f>
        <v>6217.0932891662997</v>
      </c>
    </row>
    <row r="80" spans="2:13" ht="18" customHeight="1" thickBot="1">
      <c r="B80" s="59" t="s">
        <v>52</v>
      </c>
      <c r="C80" s="60">
        <v>44378</v>
      </c>
      <c r="D80" s="61"/>
      <c r="E80" s="62" t="s">
        <v>141</v>
      </c>
      <c r="F80" s="63" t="s">
        <v>139</v>
      </c>
      <c r="G80" s="61"/>
      <c r="H80" s="61"/>
      <c r="I80" s="64">
        <f>I78+I79</f>
        <v>31875.753170166299</v>
      </c>
    </row>
    <row r="92" spans="2:9" ht="15.75">
      <c r="B92" s="732" t="s">
        <v>142</v>
      </c>
      <c r="C92" s="732"/>
      <c r="D92" s="732"/>
      <c r="E92" s="732"/>
      <c r="F92" s="732"/>
      <c r="G92" s="732"/>
      <c r="H92" s="732"/>
      <c r="I92" s="732"/>
    </row>
    <row r="93" spans="2:9" ht="15.75">
      <c r="B93" s="733" t="s">
        <v>143</v>
      </c>
      <c r="C93" s="733"/>
      <c r="D93" s="733"/>
      <c r="E93" s="733"/>
      <c r="F93" s="733"/>
      <c r="G93" s="733"/>
      <c r="H93" s="733"/>
      <c r="I93" s="733"/>
    </row>
  </sheetData>
  <mergeCells count="3">
    <mergeCell ref="B8:I8"/>
    <mergeCell ref="B92:I92"/>
    <mergeCell ref="B93:I93"/>
  </mergeCells>
  <dataValidations count="1">
    <dataValidation type="list" allowBlank="1" sqref="C64 C35 C38:C41">
      <formula1>"SINAPI,SINAPI-I,SICRO,Composição,Cotação"</formula1>
      <formula2>0</formula2>
    </dataValidation>
  </dataValidations>
  <printOptions horizontalCentered="1"/>
  <pageMargins left="0.39370078740157483" right="0.39370078740157483" top="0.98425196850393704" bottom="0.59055118110236227" header="7.874015748031496E-2" footer="7.874015748031496E-2"/>
  <pageSetup paperSize="9" scale="60" orientation="portrait" verticalDpi="597" r:id="rId1"/>
  <headerFooter>
    <oddHeader>&amp;C&amp;G</oddHead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B1:V222"/>
  <sheetViews>
    <sheetView view="pageBreakPreview" topLeftCell="A114" zoomScale="110" zoomScaleNormal="115" zoomScaleSheetLayoutView="110" zoomScalePageLayoutView="85" workbookViewId="0">
      <selection activeCell="C78" sqref="C78:C80"/>
    </sheetView>
  </sheetViews>
  <sheetFormatPr defaultRowHeight="15"/>
  <cols>
    <col min="1" max="1" width="9.140625" style="65"/>
    <col min="2" max="2" width="10.85546875" style="65" customWidth="1"/>
    <col min="3" max="3" width="9.5703125" style="65" customWidth="1"/>
    <col min="4" max="4" width="9.140625" style="65"/>
    <col min="5" max="5" width="3" style="65" customWidth="1"/>
    <col min="6" max="6" width="9.140625" style="65"/>
    <col min="7" max="7" width="3.140625" style="65" customWidth="1"/>
    <col min="8" max="8" width="9.140625" style="65"/>
    <col min="9" max="9" width="4.42578125" style="65" customWidth="1"/>
    <col min="10" max="10" width="9.140625" style="65"/>
    <col min="11" max="11" width="3" style="65" customWidth="1"/>
    <col min="12" max="12" width="8.5703125" style="65" customWidth="1"/>
    <col min="13" max="13" width="3.140625" style="65" customWidth="1"/>
    <col min="14" max="14" width="9.85546875" style="65" customWidth="1"/>
    <col min="15" max="15" width="3" style="65" customWidth="1"/>
    <col min="16" max="16" width="9.140625" style="65"/>
    <col min="17" max="17" width="5" style="65" customWidth="1"/>
    <col min="18" max="18" width="26" style="65" customWidth="1"/>
    <col min="19" max="19" width="7" style="65" customWidth="1"/>
    <col min="20" max="20" width="11.140625" style="65" bestFit="1" customWidth="1"/>
    <col min="21" max="21" width="12.5703125" style="65" customWidth="1"/>
    <col min="22" max="22" width="8" style="65" customWidth="1"/>
    <col min="23" max="23" width="9.140625" style="65"/>
    <col min="24" max="24" width="13.42578125" style="65" bestFit="1" customWidth="1"/>
    <col min="25" max="16384" width="9.140625" style="65"/>
  </cols>
  <sheetData>
    <row r="1" spans="2:22">
      <c r="B1" s="734" t="s">
        <v>183</v>
      </c>
      <c r="C1" s="735"/>
      <c r="D1" s="735"/>
      <c r="E1" s="735"/>
      <c r="F1" s="735"/>
      <c r="G1" s="735"/>
      <c r="H1" s="735"/>
      <c r="I1" s="735"/>
      <c r="J1" s="735"/>
      <c r="K1" s="735"/>
      <c r="L1" s="735"/>
      <c r="M1" s="735"/>
      <c r="N1" s="735"/>
      <c r="O1" s="735"/>
      <c r="P1" s="735"/>
      <c r="Q1" s="735"/>
      <c r="R1" s="735"/>
      <c r="S1" s="735"/>
      <c r="T1" s="736"/>
    </row>
    <row r="2" spans="2:22">
      <c r="B2" s="737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/>
      <c r="O2" s="738"/>
      <c r="P2" s="738"/>
      <c r="Q2" s="738"/>
      <c r="R2" s="738"/>
      <c r="S2" s="738"/>
      <c r="T2" s="739"/>
    </row>
    <row r="3" spans="2:22">
      <c r="B3" s="66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8"/>
      <c r="S3" s="68"/>
      <c r="T3" s="69"/>
    </row>
    <row r="4" spans="2:22" ht="16.5" customHeight="1">
      <c r="B4" s="70" t="s">
        <v>145</v>
      </c>
      <c r="C4" s="740" t="s">
        <v>146</v>
      </c>
      <c r="D4" s="741"/>
      <c r="E4" s="741"/>
      <c r="F4" s="741"/>
      <c r="G4" s="741"/>
      <c r="H4" s="741"/>
      <c r="I4" s="741"/>
      <c r="J4" s="741"/>
      <c r="K4" s="741"/>
      <c r="L4" s="741"/>
      <c r="M4" s="741"/>
      <c r="N4" s="741"/>
      <c r="O4" s="741"/>
      <c r="P4" s="741"/>
      <c r="Q4" s="741"/>
      <c r="R4" s="741"/>
      <c r="S4" s="70" t="s">
        <v>6</v>
      </c>
      <c r="T4" s="71" t="s">
        <v>147</v>
      </c>
    </row>
    <row r="5" spans="2:22" ht="18" customHeight="1">
      <c r="B5" s="742" t="s">
        <v>148</v>
      </c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  <c r="R5" s="742"/>
      <c r="S5" s="742"/>
      <c r="T5" s="742"/>
    </row>
    <row r="6" spans="2:22">
      <c r="B6" s="72" t="s">
        <v>10</v>
      </c>
      <c r="C6" s="73" t="str">
        <f>VLOOKUP(B6,'[33]RUA AMETISTA'!$B$9:$I$78,4,FALSE)</f>
        <v>SERVIÇOS PRELIMINARES</v>
      </c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5"/>
      <c r="T6" s="76"/>
      <c r="V6" s="77"/>
    </row>
    <row r="7" spans="2:22" ht="8.25" customHeight="1">
      <c r="B7" s="78"/>
      <c r="C7" s="79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1"/>
      <c r="T7" s="82"/>
      <c r="V7" s="77"/>
    </row>
    <row r="8" spans="2:22">
      <c r="B8" s="83" t="s">
        <v>12</v>
      </c>
      <c r="C8" s="84" t="str">
        <f>VLOOKUP(B8,'[33]RUA AMETISTA'!$B$9:$I$78,4,FALSE)</f>
        <v>PLACA DE OBRA EM CHAPA DE AÇO GALVANIZADO</v>
      </c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6" t="str">
        <f>VLOOKUP(B8,'[33]RUA AMETISTA'!$B$9:$I$78,5,FALSE)</f>
        <v>M2</v>
      </c>
      <c r="T8" s="87">
        <f>ROUND(R9,2)</f>
        <v>0</v>
      </c>
      <c r="V8" s="88"/>
    </row>
    <row r="9" spans="2:22">
      <c r="B9" s="83"/>
      <c r="C9" s="89"/>
      <c r="D9" s="90"/>
      <c r="E9" s="85"/>
      <c r="F9" s="85"/>
      <c r="G9" s="85"/>
      <c r="H9" s="91"/>
      <c r="I9" s="91"/>
      <c r="J9" s="91"/>
      <c r="K9" s="91"/>
      <c r="L9" s="91"/>
      <c r="M9" s="85"/>
      <c r="N9" s="85"/>
      <c r="O9" s="85"/>
      <c r="P9" s="85"/>
      <c r="Q9" s="92" t="s">
        <v>149</v>
      </c>
      <c r="R9" s="93">
        <v>0</v>
      </c>
      <c r="S9" s="94"/>
      <c r="T9" s="87"/>
      <c r="V9" s="88"/>
    </row>
    <row r="10" spans="2:22" hidden="1">
      <c r="B10" s="72" t="s">
        <v>18</v>
      </c>
      <c r="C10" s="73" t="str">
        <f>VLOOKUP(B10,'[33]RUA AMETISTA'!$B$9:$I$78,4,FALSE)</f>
        <v>ADM LOCAL</v>
      </c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95"/>
      <c r="T10" s="76"/>
      <c r="V10" s="77"/>
    </row>
    <row r="11" spans="2:22" hidden="1">
      <c r="B11" s="96" t="s">
        <v>20</v>
      </c>
      <c r="C11" s="84" t="str">
        <f>VLOOKUP(B11,'[33]RUA AMETISTA'!$B$9:$I$78,4,FALSE)</f>
        <v xml:space="preserve">COMPOSIÇÃO PARA ADMINISTRAÇÃO LOCAL 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6" t="str">
        <f>VLOOKUP(B11,'[33]RUA AMETISTA'!$B$9:$I$78,5,FALSE)</f>
        <v>UN</v>
      </c>
      <c r="T11" s="97"/>
    </row>
    <row r="12" spans="2:22">
      <c r="B12" s="72" t="s">
        <v>24</v>
      </c>
      <c r="C12" s="73" t="str">
        <f>VLOOKUP(B12,'[33]RUA AMETISTA'!$B$9:$I$78,4,FALSE)</f>
        <v>RECAPEAMENTO VIÁRIO</v>
      </c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95"/>
      <c r="T12" s="76"/>
      <c r="V12" s="77"/>
    </row>
    <row r="13" spans="2:22" s="102" customFormat="1" ht="12.75">
      <c r="B13" s="96" t="s">
        <v>26</v>
      </c>
      <c r="C13" s="98" t="str">
        <f>VLOOKUP(B13,'[33]RUA AMETISTA'!$B$9:$I$78,4,FALSE)</f>
        <v>EXECUÇÃO DE PINTURA DE LIGAÇÃO COM EMULSÃO ASFÁLTICA RR-2C. AF_11/2019</v>
      </c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100"/>
      <c r="S13" s="86" t="str">
        <f>VLOOKUP(B13,'[33]RUA AMETISTA'!$B$9:$I$78,5,FALSE)</f>
        <v>M2</v>
      </c>
      <c r="T13" s="101">
        <f>R15</f>
        <v>282.14</v>
      </c>
    </row>
    <row r="14" spans="2:22" s="102" customFormat="1" ht="12.75">
      <c r="B14" s="96"/>
      <c r="C14" s="99" t="s">
        <v>150</v>
      </c>
      <c r="D14" s="99">
        <v>282.14</v>
      </c>
      <c r="E14" s="103" t="s">
        <v>75</v>
      </c>
      <c r="F14" s="103" t="s">
        <v>151</v>
      </c>
      <c r="G14" s="99"/>
      <c r="H14" s="99" t="s">
        <v>152</v>
      </c>
      <c r="I14" s="99"/>
      <c r="J14" s="99">
        <v>0</v>
      </c>
      <c r="K14" s="99"/>
      <c r="L14" s="99"/>
      <c r="M14" s="99" t="s">
        <v>75</v>
      </c>
      <c r="N14" s="99"/>
      <c r="O14" s="99"/>
      <c r="P14" s="99"/>
      <c r="Q14" s="99"/>
      <c r="R14" s="100">
        <f>D14-J14</f>
        <v>282.14</v>
      </c>
      <c r="S14" s="104"/>
      <c r="T14" s="96"/>
    </row>
    <row r="15" spans="2:22" s="102" customFormat="1" ht="12.75">
      <c r="B15" s="96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 t="s">
        <v>153</v>
      </c>
      <c r="R15" s="100">
        <f>R14</f>
        <v>282.14</v>
      </c>
      <c r="S15" s="104"/>
      <c r="T15" s="96"/>
    </row>
    <row r="16" spans="2:22" s="102" customFormat="1" ht="12.75">
      <c r="B16" s="96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100"/>
      <c r="S16" s="105"/>
      <c r="T16" s="96"/>
    </row>
    <row r="17" spans="2:20" s="102" customFormat="1" ht="12.75">
      <c r="B17" s="96" t="s">
        <v>30</v>
      </c>
      <c r="C17" s="98" t="str">
        <f>VLOOKUP(B17,'[33]RUA AMETISTA'!$B$9:$I$78,4,FALSE)</f>
        <v>EXECUÇÃO DE PAVIMENTO COM APLICAÇÃO DE CONCRETO ASFÁLTICO, CAMADA DE ROLAMENTO - EXCLUSIVE CARGA E TRANSPORTE. AF_11/2019</v>
      </c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100"/>
      <c r="S17" s="86" t="str">
        <f>VLOOKUP(B17,'[33]RUA AMETISTA'!$B$9:$I$78,5,FALSE)</f>
        <v>M3</v>
      </c>
      <c r="T17" s="101">
        <f>R19</f>
        <v>14.106999999999999</v>
      </c>
    </row>
    <row r="18" spans="2:20" s="102" customFormat="1" ht="12.75">
      <c r="B18" s="96"/>
      <c r="C18" s="99" t="s">
        <v>150</v>
      </c>
      <c r="D18" s="99">
        <f>D14</f>
        <v>282.14</v>
      </c>
      <c r="E18" s="103" t="s">
        <v>75</v>
      </c>
      <c r="F18" s="103" t="s">
        <v>154</v>
      </c>
      <c r="G18" s="99"/>
      <c r="H18" s="103">
        <v>0.05</v>
      </c>
      <c r="I18" s="99"/>
      <c r="J18" s="99"/>
      <c r="K18" s="99"/>
      <c r="L18" s="99"/>
      <c r="M18" s="99"/>
      <c r="N18" s="99"/>
      <c r="O18" s="99"/>
      <c r="P18" s="99"/>
      <c r="Q18" s="99"/>
      <c r="R18" s="100">
        <f>D18*H18</f>
        <v>14.106999999999999</v>
      </c>
      <c r="S18" s="104"/>
      <c r="T18" s="96"/>
    </row>
    <row r="19" spans="2:20" s="102" customFormat="1" ht="12.75">
      <c r="B19" s="96"/>
      <c r="C19" s="99"/>
      <c r="D19" s="99"/>
      <c r="E19" s="99"/>
      <c r="F19" s="99"/>
      <c r="G19" s="99"/>
      <c r="H19" s="99"/>
      <c r="I19" s="99"/>
      <c r="J19" s="99"/>
      <c r="K19" s="99"/>
      <c r="L19" s="99"/>
      <c r="M19" s="99"/>
      <c r="N19" s="99"/>
      <c r="O19" s="99"/>
      <c r="P19" s="99"/>
      <c r="Q19" s="99" t="s">
        <v>153</v>
      </c>
      <c r="R19" s="100">
        <f>R18</f>
        <v>14.106999999999999</v>
      </c>
      <c r="S19" s="104"/>
      <c r="T19" s="96"/>
    </row>
    <row r="20" spans="2:20" s="102" customFormat="1" ht="12.75">
      <c r="B20" s="96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100"/>
      <c r="S20" s="105"/>
      <c r="T20" s="96"/>
    </row>
    <row r="21" spans="2:20" s="102" customFormat="1" ht="12.75">
      <c r="B21" s="96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100"/>
      <c r="S21" s="105"/>
      <c r="T21" s="96"/>
    </row>
    <row r="22" spans="2:20" s="102" customFormat="1" ht="12.75">
      <c r="B22" s="96" t="s">
        <v>33</v>
      </c>
      <c r="C22" s="98" t="str">
        <f>VLOOKUP(B22,'[33]RUA AMETISTA'!$B$9:$I$78,4,FALSE)</f>
        <v xml:space="preserve">	TRANSPORTE COM CAMINHÃO BASCULANTE DE 18 M³, EM VIA URBANA PAVIMENTADA, DMT ATÉ 30 KM (UNIDADE: M3XKM). AF_07/2020</v>
      </c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  <c r="O22" s="99"/>
      <c r="P22" s="99"/>
      <c r="Q22" s="99"/>
      <c r="R22" s="100"/>
      <c r="S22" s="86" t="str">
        <f>VLOOKUP(B22,'[33]RUA AMETISTA'!$B$9:$I$78,5,FALSE)</f>
        <v>M3XKM</v>
      </c>
      <c r="T22" s="106">
        <f>R24</f>
        <v>186.21239999999997</v>
      </c>
    </row>
    <row r="23" spans="2:20" s="102" customFormat="1" ht="12.75">
      <c r="B23" s="96"/>
      <c r="C23" s="99" t="s">
        <v>155</v>
      </c>
      <c r="D23" s="99">
        <f>R19</f>
        <v>14.106999999999999</v>
      </c>
      <c r="E23" s="103" t="s">
        <v>154</v>
      </c>
      <c r="F23" s="99" t="s">
        <v>156</v>
      </c>
      <c r="G23" s="99"/>
      <c r="H23" s="99"/>
      <c r="I23" s="99" t="s">
        <v>157</v>
      </c>
      <c r="J23" s="99">
        <v>13.2</v>
      </c>
      <c r="K23" s="99"/>
      <c r="L23" s="99"/>
      <c r="M23" s="99"/>
      <c r="N23" s="99"/>
      <c r="O23" s="99"/>
      <c r="P23" s="99"/>
      <c r="Q23" s="99"/>
      <c r="R23" s="100">
        <f>D23*J23</f>
        <v>186.21239999999997</v>
      </c>
      <c r="S23" s="104"/>
      <c r="T23" s="96"/>
    </row>
    <row r="24" spans="2:20" s="102" customFormat="1" ht="12.75">
      <c r="B24" s="96"/>
      <c r="C24" s="99"/>
      <c r="D24" s="99"/>
      <c r="E24" s="99"/>
      <c r="F24" s="99"/>
      <c r="G24" s="99"/>
      <c r="H24" s="99"/>
      <c r="I24" s="99"/>
      <c r="J24" s="99"/>
      <c r="K24" s="99"/>
      <c r="L24" s="99"/>
      <c r="M24" s="99"/>
      <c r="N24" s="99"/>
      <c r="O24" s="99"/>
      <c r="P24" s="99"/>
      <c r="Q24" s="99" t="s">
        <v>153</v>
      </c>
      <c r="R24" s="100">
        <f>R23</f>
        <v>186.21239999999997</v>
      </c>
      <c r="S24" s="104"/>
      <c r="T24" s="96"/>
    </row>
    <row r="25" spans="2:20" s="102" customFormat="1" ht="12.75">
      <c r="B25" s="96" t="s">
        <v>36</v>
      </c>
      <c r="C25" s="98" t="str">
        <f>VLOOKUP(B25,'[33]RUA AMETISTA'!$B$9:$I$78,4,FALSE)</f>
        <v>FRESAGEM DE PAVIMENTO ASFÁLTICO (PROFUNDIDADE ATÉ 5,0 CM) - EXCLUSIVE TRANSPORTE. AF_11/2019</v>
      </c>
      <c r="D25" s="99"/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86" t="str">
        <f>VLOOKUP(B25,'[33]RUA AMETISTA'!$B$9:$I$78,5,FALSE)</f>
        <v>M2</v>
      </c>
      <c r="T25" s="106">
        <f>R26</f>
        <v>282.14</v>
      </c>
    </row>
    <row r="26" spans="2:20" s="102" customFormat="1" ht="12.75">
      <c r="B26" s="96"/>
      <c r="C26" s="99" t="s">
        <v>150</v>
      </c>
      <c r="D26" s="99">
        <f>R15</f>
        <v>282.14</v>
      </c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107" t="s">
        <v>149</v>
      </c>
      <c r="R26" s="100">
        <f>D26</f>
        <v>282.14</v>
      </c>
      <c r="S26" s="104"/>
      <c r="T26" s="96"/>
    </row>
    <row r="27" spans="2:20" s="102" customFormat="1" ht="12.75">
      <c r="B27" s="96"/>
      <c r="C27" s="99"/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100"/>
      <c r="S27" s="104"/>
      <c r="T27" s="96"/>
    </row>
    <row r="28" spans="2:20" s="111" customFormat="1" ht="28.5" customHeight="1">
      <c r="B28" s="108" t="s">
        <v>38</v>
      </c>
      <c r="C28" s="743" t="str">
        <f>VLOOKUP(B28,'[33]RUA AMETISTA'!$B$9:$I$78,4,FALSE)</f>
        <v xml:space="preserve">	CARGA, MANOBRA E DESCARGA DE ENTULHO EM CAMINHÃO BASCULANTE 18 M³ - CARGA COM ESCAVADEIRA HIDRÁULICA (CAÇAMBA DE 0,80 M³ / 111 HP) E DESCARGA LIVRE (UNIDADE: M3). AF_07/2020</v>
      </c>
      <c r="D28" s="744"/>
      <c r="E28" s="744"/>
      <c r="F28" s="744"/>
      <c r="G28" s="744"/>
      <c r="H28" s="744"/>
      <c r="I28" s="744"/>
      <c r="J28" s="744"/>
      <c r="K28" s="744"/>
      <c r="L28" s="744"/>
      <c r="M28" s="744"/>
      <c r="N28" s="744"/>
      <c r="O28" s="744"/>
      <c r="P28" s="744"/>
      <c r="Q28" s="744"/>
      <c r="R28" s="745"/>
      <c r="S28" s="109" t="str">
        <f>VLOOKUP(B28,'[33]RUA AMETISTA'!$B$9:$I$78,5,FALSE)</f>
        <v>M3</v>
      </c>
      <c r="T28" s="110">
        <f>R30</f>
        <v>14.106999999999999</v>
      </c>
    </row>
    <row r="29" spans="2:20" s="102" customFormat="1" ht="12.75">
      <c r="B29" s="96"/>
      <c r="C29" s="99" t="s">
        <v>155</v>
      </c>
      <c r="D29" s="99">
        <f>R26</f>
        <v>282.14</v>
      </c>
      <c r="E29" s="103" t="s">
        <v>154</v>
      </c>
      <c r="F29" s="99">
        <v>0.05</v>
      </c>
      <c r="G29" s="99"/>
      <c r="H29" s="99"/>
      <c r="I29" s="99"/>
      <c r="J29" s="99"/>
      <c r="K29" s="99"/>
      <c r="L29" s="99"/>
      <c r="M29" s="99"/>
      <c r="N29" s="99"/>
      <c r="O29" s="99"/>
      <c r="P29" s="99"/>
      <c r="Q29" s="99"/>
      <c r="R29" s="100">
        <f>D29*F29</f>
        <v>14.106999999999999</v>
      </c>
      <c r="S29" s="104"/>
      <c r="T29" s="96"/>
    </row>
    <row r="30" spans="2:20" s="102" customFormat="1" ht="12.75">
      <c r="B30" s="96"/>
      <c r="C30" s="99"/>
      <c r="D30" s="99"/>
      <c r="E30" s="99"/>
      <c r="F30" s="99"/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 t="s">
        <v>153</v>
      </c>
      <c r="R30" s="100">
        <f>R29</f>
        <v>14.106999999999999</v>
      </c>
      <c r="S30" s="104"/>
      <c r="T30" s="96"/>
    </row>
    <row r="31" spans="2:20" s="102" customFormat="1" ht="12.75">
      <c r="B31" s="96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100"/>
      <c r="S31" s="104"/>
      <c r="T31" s="96"/>
    </row>
    <row r="32" spans="2:20" s="102" customFormat="1" ht="12.75">
      <c r="B32" s="96" t="s">
        <v>40</v>
      </c>
      <c r="C32" s="98" t="str">
        <f>VLOOKUP(B32,'[33]RUA AMETISTA'!$B$9:$I$78,4,FALSE)</f>
        <v xml:space="preserve">	TRANSPORTE COM CAMINHÃO BASCULANTE DE 18 M³, EM VIA URBANA PAVIMENTADA, DMT ATÉ 30 KM (UNIDADE: M3XKM). AF_07/2020</v>
      </c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99"/>
      <c r="S32" s="86" t="str">
        <f>VLOOKUP(B32,'[33]RUA AMETISTA'!$B$9:$I$78,5,FALSE)</f>
        <v>M3XKM</v>
      </c>
      <c r="T32" s="106">
        <f>R33</f>
        <v>40.910299999999999</v>
      </c>
    </row>
    <row r="33" spans="2:20" s="102" customFormat="1" ht="12.75">
      <c r="B33" s="96"/>
      <c r="C33" s="99" t="s">
        <v>155</v>
      </c>
      <c r="D33" s="99">
        <f>R30</f>
        <v>14.106999999999999</v>
      </c>
      <c r="E33" s="103" t="s">
        <v>154</v>
      </c>
      <c r="F33" s="99" t="s">
        <v>158</v>
      </c>
      <c r="G33" s="99"/>
      <c r="H33" s="99"/>
      <c r="I33" s="99" t="s">
        <v>157</v>
      </c>
      <c r="J33" s="99">
        <v>2.9</v>
      </c>
      <c r="K33" s="99"/>
      <c r="L33" s="99"/>
      <c r="M33" s="99"/>
      <c r="N33" s="99"/>
      <c r="O33" s="99"/>
      <c r="P33" s="99"/>
      <c r="Q33" s="99"/>
      <c r="R33" s="100">
        <f>D33*J33</f>
        <v>40.910299999999999</v>
      </c>
      <c r="S33" s="104"/>
      <c r="T33" s="96"/>
    </row>
    <row r="34" spans="2:20" s="102" customFormat="1" ht="12.75">
      <c r="B34" s="96"/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  <c r="N34" s="99"/>
      <c r="O34" s="99"/>
      <c r="P34" s="99"/>
      <c r="Q34" s="99" t="s">
        <v>153</v>
      </c>
      <c r="R34" s="100">
        <f>R33</f>
        <v>40.910299999999999</v>
      </c>
      <c r="S34" s="104"/>
      <c r="T34" s="96"/>
    </row>
    <row r="35" spans="2:20" s="102" customFormat="1" ht="12.75" hidden="1">
      <c r="B35" s="72" t="s">
        <v>41</v>
      </c>
      <c r="C35" s="73" t="str">
        <f>VLOOKUP(B35,'[33]RUA AMETISTA'!$B$9:$I$78,4,FALSE)</f>
        <v xml:space="preserve">RECUPERAÇÃO DE PAVIMENTO </v>
      </c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95"/>
      <c r="T35" s="76"/>
    </row>
    <row r="36" spans="2:20" s="102" customFormat="1" ht="12.75" hidden="1">
      <c r="B36" s="96" t="s">
        <v>43</v>
      </c>
      <c r="C36" s="84" t="str">
        <f>VLOOKUP(B36,'[33]RUA AMETISTA'!$B$9:$I$78,4,FALSE)</f>
        <v>EXECUÇÃO DE PAVIMENTO COM APLICAÇÃO DE CONCRETO ASFÁLTICO, CAMADA DE ROLAMENTO - EXCLUSIVE CARGA E TRANSPORTE. AF_11/2019</v>
      </c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112"/>
      <c r="S36" s="86" t="str">
        <f>VLOOKUP(B36,'[33]RUA AMETISTA'!$B$9:$I$78,5,FALSE)</f>
        <v>M3</v>
      </c>
      <c r="T36" s="106">
        <f>R38</f>
        <v>0</v>
      </c>
    </row>
    <row r="37" spans="2:20" s="102" customFormat="1" ht="12.75" hidden="1">
      <c r="B37" s="96"/>
      <c r="C37" s="85" t="s">
        <v>150</v>
      </c>
      <c r="D37" s="113">
        <v>0</v>
      </c>
      <c r="E37" s="85"/>
      <c r="F37" s="85" t="s">
        <v>154</v>
      </c>
      <c r="G37" s="85"/>
      <c r="H37" s="85">
        <v>0.05</v>
      </c>
      <c r="I37" s="85"/>
      <c r="J37" s="85"/>
      <c r="K37" s="85"/>
      <c r="L37" s="85"/>
      <c r="M37" s="85"/>
      <c r="N37" s="85"/>
      <c r="O37" s="85"/>
      <c r="P37" s="85"/>
      <c r="Q37" s="85"/>
      <c r="R37" s="114">
        <f>D37*H37</f>
        <v>0</v>
      </c>
      <c r="S37" s="104"/>
      <c r="T37" s="96"/>
    </row>
    <row r="38" spans="2:20" s="102" customFormat="1" ht="12.75" hidden="1">
      <c r="B38" s="96"/>
      <c r="C38" s="85"/>
      <c r="D38" s="85"/>
      <c r="E38" s="11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 t="s">
        <v>153</v>
      </c>
      <c r="R38" s="114">
        <f>R37</f>
        <v>0</v>
      </c>
      <c r="S38" s="104"/>
      <c r="T38" s="96"/>
    </row>
    <row r="39" spans="2:20" s="102" customFormat="1" ht="12.75" hidden="1">
      <c r="B39" s="96"/>
      <c r="C39" s="85"/>
      <c r="D39" s="85"/>
      <c r="E39" s="11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112"/>
      <c r="S39" s="104"/>
      <c r="T39" s="96"/>
    </row>
    <row r="40" spans="2:20" s="102" customFormat="1" ht="12.75" hidden="1">
      <c r="B40" s="116" t="s">
        <v>44</v>
      </c>
      <c r="C40" s="84" t="str">
        <f>VLOOKUP(B40,'[33]RUA AMETISTA'!$B$9:$I$78,4,FALSE)</f>
        <v>EXECUÇÃO DE IMPRIMAÇÃO COM ASFALTO DILUÍDO CM-30. AF_11/2019</v>
      </c>
      <c r="D40" s="85"/>
      <c r="E40" s="11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112"/>
      <c r="S40" s="86" t="str">
        <f>VLOOKUP(B40,'[33]RUA AMETISTA'!$B$9:$I$78,5,FALSE)</f>
        <v>M2</v>
      </c>
      <c r="T40" s="106">
        <f>R42</f>
        <v>0</v>
      </c>
    </row>
    <row r="41" spans="2:20" s="102" customFormat="1" ht="12.75" hidden="1">
      <c r="B41" s="96"/>
      <c r="C41" s="85" t="s">
        <v>150</v>
      </c>
      <c r="D41" s="113">
        <f>D37</f>
        <v>0</v>
      </c>
      <c r="E41" s="11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114">
        <f>D41</f>
        <v>0</v>
      </c>
      <c r="S41" s="104"/>
      <c r="T41" s="96"/>
    </row>
    <row r="42" spans="2:20" s="102" customFormat="1" ht="12.75" hidden="1">
      <c r="B42" s="96"/>
      <c r="C42" s="85"/>
      <c r="D42" s="85"/>
      <c r="E42" s="11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 t="s">
        <v>153</v>
      </c>
      <c r="R42" s="114">
        <f>R41</f>
        <v>0</v>
      </c>
      <c r="S42" s="104"/>
      <c r="T42" s="96"/>
    </row>
    <row r="43" spans="2:20" s="102" customFormat="1" ht="12.75" hidden="1">
      <c r="B43" s="96" t="s">
        <v>46</v>
      </c>
      <c r="C43" s="84" t="str">
        <f>VLOOKUP(B43,'[33]RUA AMETISTA'!$B$9:$I$78,4,FALSE)</f>
        <v>EXECUÇÃO DE PINTURA DE LIGAÇÃO COM EMULSÃO ASFÁLTICA RR-2C. AF_11/2019</v>
      </c>
      <c r="D43" s="85"/>
      <c r="E43" s="11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112"/>
      <c r="S43" s="86" t="str">
        <f>VLOOKUP(B43,'[33]RUA AMETISTA'!$B$9:$I$78,5,FALSE)</f>
        <v>M2</v>
      </c>
      <c r="T43" s="106">
        <f>R45</f>
        <v>0</v>
      </c>
    </row>
    <row r="44" spans="2:20" s="102" customFormat="1" ht="12.75" hidden="1">
      <c r="B44" s="96"/>
      <c r="C44" s="85" t="s">
        <v>150</v>
      </c>
      <c r="D44" s="113">
        <f>D41</f>
        <v>0</v>
      </c>
      <c r="E44" s="11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114">
        <f>D44</f>
        <v>0</v>
      </c>
      <c r="S44" s="104"/>
      <c r="T44" s="96"/>
    </row>
    <row r="45" spans="2:20" s="102" customFormat="1" ht="12.75" hidden="1">
      <c r="B45" s="96"/>
      <c r="C45" s="85"/>
      <c r="D45" s="85"/>
      <c r="E45" s="11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 t="s">
        <v>153</v>
      </c>
      <c r="R45" s="114">
        <f>R44</f>
        <v>0</v>
      </c>
      <c r="S45" s="104"/>
      <c r="T45" s="96"/>
    </row>
    <row r="46" spans="2:20" s="102" customFormat="1" ht="12.75" hidden="1">
      <c r="B46" s="96"/>
      <c r="C46" s="85"/>
      <c r="D46" s="85"/>
      <c r="E46" s="11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112"/>
      <c r="S46" s="104"/>
      <c r="T46" s="96"/>
    </row>
    <row r="47" spans="2:20" s="102" customFormat="1" ht="12.75" hidden="1">
      <c r="B47" s="96" t="s">
        <v>47</v>
      </c>
      <c r="C47" s="84" t="str">
        <f>VLOOKUP(B47,'[33]RUA AMETISTA'!$B$9:$I$78,4,FALSE)</f>
        <v>EXECUÇÃO E COMPACTAÇÃO DE BASE E OU SUB BASE PARA PAVIMENTAÇÃO DE BRITA GRADUADA SIMPLES - EXCLUSIVE CARGA E TRANSPORTE. AF_11/2019</v>
      </c>
      <c r="D47" s="85"/>
      <c r="E47" s="85"/>
      <c r="F47" s="85"/>
      <c r="G47" s="85"/>
      <c r="H47" s="85"/>
      <c r="I47" s="85">
        <f>SUM(I38:I46)</f>
        <v>0</v>
      </c>
      <c r="J47" s="85"/>
      <c r="K47" s="85"/>
      <c r="L47" s="85"/>
      <c r="M47" s="85"/>
      <c r="N47" s="85"/>
      <c r="O47" s="85"/>
      <c r="P47" s="85"/>
      <c r="Q47" s="85"/>
      <c r="R47" s="112"/>
      <c r="S47" s="86" t="str">
        <f>VLOOKUP(B47,'[33]RUA AMETISTA'!$B$9:$I$78,5,FALSE)</f>
        <v>M3</v>
      </c>
      <c r="T47" s="106">
        <f>R49</f>
        <v>0</v>
      </c>
    </row>
    <row r="48" spans="2:20" s="102" customFormat="1" ht="12.75" hidden="1">
      <c r="B48" s="96"/>
      <c r="C48" s="85" t="s">
        <v>150</v>
      </c>
      <c r="D48" s="113">
        <f>D44</f>
        <v>0</v>
      </c>
      <c r="E48" s="85"/>
      <c r="F48" s="85" t="s">
        <v>154</v>
      </c>
      <c r="G48" s="85"/>
      <c r="H48" s="99">
        <v>0.2</v>
      </c>
      <c r="I48" s="85"/>
      <c r="J48" s="85"/>
      <c r="K48" s="85"/>
      <c r="L48" s="85"/>
      <c r="M48" s="85"/>
      <c r="N48" s="85"/>
      <c r="O48" s="85"/>
      <c r="P48" s="85"/>
      <c r="Q48" s="85"/>
      <c r="R48" s="114">
        <f>D48*H48</f>
        <v>0</v>
      </c>
      <c r="S48" s="104"/>
      <c r="T48" s="96"/>
    </row>
    <row r="49" spans="2:20" s="102" customFormat="1" ht="12.75" hidden="1">
      <c r="B49" s="96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 t="s">
        <v>153</v>
      </c>
      <c r="R49" s="114">
        <f>R48</f>
        <v>0</v>
      </c>
      <c r="S49" s="104"/>
      <c r="T49" s="96"/>
    </row>
    <row r="50" spans="2:20" s="102" customFormat="1" ht="12.75" hidden="1">
      <c r="B50" s="96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114"/>
      <c r="S50" s="104"/>
      <c r="T50" s="96"/>
    </row>
    <row r="51" spans="2:20" s="102" customFormat="1" ht="33.75" hidden="1" customHeight="1">
      <c r="B51" s="96" t="s">
        <v>49</v>
      </c>
      <c r="C51" s="746" t="str">
        <f>VLOOKUP(B51,'[33]RUA AMETISTA'!$B$9:$I$78,4,FALSE)</f>
        <v>EXECUÇÃO E COMPACTAÇÃO DE BASE E OU SUB BASE PARA PAVIMENTAÇÃO DE SOLO ESTABILIZADO GRANULOMETRICAMENTE SEM MISTURA DE SOLOS - EXCLUSIVE SOLO, ESCAVAÇÃO, CARGA E TRANSPORTE. AF_11/2019</v>
      </c>
      <c r="D51" s="747"/>
      <c r="E51" s="747"/>
      <c r="F51" s="747"/>
      <c r="G51" s="747"/>
      <c r="H51" s="747"/>
      <c r="I51" s="747"/>
      <c r="J51" s="747"/>
      <c r="K51" s="747"/>
      <c r="L51" s="747"/>
      <c r="M51" s="747"/>
      <c r="N51" s="747"/>
      <c r="O51" s="747"/>
      <c r="P51" s="747"/>
      <c r="Q51" s="747"/>
      <c r="R51" s="748"/>
      <c r="S51" s="86" t="str">
        <f>VLOOKUP(B51,'[33]RUA AMETISTA'!$B$9:$I$78,5,FALSE)</f>
        <v>M3</v>
      </c>
      <c r="T51" s="106">
        <f>R53</f>
        <v>0</v>
      </c>
    </row>
    <row r="52" spans="2:20" s="102" customFormat="1" ht="12.75" hidden="1">
      <c r="B52" s="96"/>
      <c r="C52" s="85" t="s">
        <v>150</v>
      </c>
      <c r="D52" s="113">
        <f>D48</f>
        <v>0</v>
      </c>
      <c r="E52" s="85"/>
      <c r="F52" s="85" t="s">
        <v>154</v>
      </c>
      <c r="G52" s="85"/>
      <c r="H52" s="99">
        <v>0.2</v>
      </c>
      <c r="I52" s="85"/>
      <c r="J52" s="85"/>
      <c r="K52" s="85"/>
      <c r="L52" s="85"/>
      <c r="M52" s="85"/>
      <c r="N52" s="85"/>
      <c r="O52" s="85"/>
      <c r="P52" s="85"/>
      <c r="Q52" s="85"/>
      <c r="R52" s="114">
        <f>D52*H52</f>
        <v>0</v>
      </c>
      <c r="S52" s="104"/>
      <c r="T52" s="96"/>
    </row>
    <row r="53" spans="2:20" s="102" customFormat="1" ht="12.75" hidden="1">
      <c r="B53" s="96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 t="s">
        <v>153</v>
      </c>
      <c r="R53" s="114">
        <f>R52</f>
        <v>0</v>
      </c>
      <c r="S53" s="104"/>
      <c r="T53" s="96"/>
    </row>
    <row r="54" spans="2:20" s="102" customFormat="1" ht="12.75" hidden="1">
      <c r="B54" s="96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112"/>
      <c r="S54" s="104"/>
      <c r="T54" s="96"/>
    </row>
    <row r="55" spans="2:20" s="102" customFormat="1" ht="12.75" hidden="1">
      <c r="B55" s="96" t="s">
        <v>51</v>
      </c>
      <c r="C55" s="84" t="str">
        <f>VLOOKUP(B55,'[33]RUA AMETISTA'!$B$9:$I$78,4,FALSE)</f>
        <v>CARGA, DESCARGA E TRANSPORTE DE CONCRETO ASFÁLTICO ATÉ A DISTÂNCIA MÉDIA DE IDA E VOLTA DE 1KM</v>
      </c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112"/>
      <c r="S55" s="86" t="str">
        <f>VLOOKUP(B55,'[33]RUA AMETISTA'!$B$9:$I$78,5,FALSE)</f>
        <v>M3</v>
      </c>
      <c r="T55" s="106">
        <f>R57</f>
        <v>0</v>
      </c>
    </row>
    <row r="56" spans="2:20" s="102" customFormat="1" ht="12.75" hidden="1">
      <c r="B56" s="96"/>
      <c r="C56" s="85" t="s">
        <v>155</v>
      </c>
      <c r="D56" s="117">
        <f>R53</f>
        <v>0</v>
      </c>
      <c r="E56" s="85" t="s">
        <v>154</v>
      </c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100">
        <f>D56</f>
        <v>0</v>
      </c>
      <c r="S56" s="104"/>
      <c r="T56" s="96"/>
    </row>
    <row r="57" spans="2:20" s="102" customFormat="1" ht="12.75" hidden="1">
      <c r="B57" s="96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 t="s">
        <v>153</v>
      </c>
      <c r="R57" s="114">
        <f>R56</f>
        <v>0</v>
      </c>
      <c r="S57" s="104"/>
      <c r="T57" s="106"/>
    </row>
    <row r="58" spans="2:20" s="102" customFormat="1" ht="12.75" hidden="1">
      <c r="B58" s="96" t="s">
        <v>55</v>
      </c>
      <c r="C58" s="84" t="str">
        <f>VLOOKUP(B58,'[33]RUA AMETISTA'!$B$9:$I$78,4,FALSE)</f>
        <v xml:space="preserve">	TRANSPORTE COM CAMINHÃO BASCULANTE DE 18 M³, EM VIA URBANA PAVIMENTADA, DMT ATÉ 30 KM (UNIDADE: M3XKM). AF_07/2020</v>
      </c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112"/>
      <c r="S58" s="86" t="str">
        <f>VLOOKUP(B58,'[33]RUA AMETISTA'!$B$9:$I$78,5,FALSE)</f>
        <v>M3XKM</v>
      </c>
      <c r="T58" s="106">
        <f>R60</f>
        <v>0</v>
      </c>
    </row>
    <row r="59" spans="2:20" s="102" customFormat="1" ht="12.75" hidden="1">
      <c r="B59" s="96"/>
      <c r="C59" s="85" t="s">
        <v>155</v>
      </c>
      <c r="D59" s="117">
        <f>R56</f>
        <v>0</v>
      </c>
      <c r="E59" s="85" t="s">
        <v>154</v>
      </c>
      <c r="F59" s="85" t="s">
        <v>156</v>
      </c>
      <c r="G59" s="85"/>
      <c r="H59" s="85"/>
      <c r="I59" s="85" t="s">
        <v>157</v>
      </c>
      <c r="J59" s="85"/>
      <c r="K59" s="85"/>
      <c r="L59" s="85"/>
      <c r="M59" s="85"/>
      <c r="N59" s="85"/>
      <c r="O59" s="85"/>
      <c r="P59" s="85"/>
      <c r="Q59" s="85"/>
      <c r="R59" s="100">
        <f>D59*J59</f>
        <v>0</v>
      </c>
      <c r="S59" s="104"/>
      <c r="T59" s="96"/>
    </row>
    <row r="60" spans="2:20" s="102" customFormat="1" ht="12.75" hidden="1">
      <c r="B60" s="96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 t="s">
        <v>153</v>
      </c>
      <c r="R60" s="114">
        <f>R59</f>
        <v>0</v>
      </c>
      <c r="S60" s="104"/>
      <c r="T60" s="96"/>
    </row>
    <row r="61" spans="2:20" s="102" customFormat="1" ht="12.75" hidden="1">
      <c r="B61" s="96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113"/>
      <c r="S61" s="94"/>
      <c r="T61" s="96"/>
    </row>
    <row r="62" spans="2:20" s="102" customFormat="1" ht="12.75" hidden="1">
      <c r="B62" s="96" t="s">
        <v>56</v>
      </c>
      <c r="C62" s="84" t="str">
        <f>VLOOKUP(B62,'[33]RUA AMETISTA'!$B$9:$I$78,4,FALSE)</f>
        <v>DEMOLIÇÃO PARCIAL DE PAVIMENTO ASFÁLTICO, DE FORMA MECANIZADA, SEM REAPROVEITAMENTO. AF_12/2017</v>
      </c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94" t="str">
        <f>VLOOKUP(B62,'[33]RUA AMETISTA'!$B$9:$I$78,5,FALSE)</f>
        <v>M2</v>
      </c>
      <c r="T62" s="106">
        <f>R63</f>
        <v>0</v>
      </c>
    </row>
    <row r="63" spans="2:20" s="102" customFormat="1" ht="12.75" hidden="1">
      <c r="B63" s="96"/>
      <c r="C63" s="85" t="s">
        <v>150</v>
      </c>
      <c r="D63" s="113">
        <v>0</v>
      </c>
      <c r="E63" s="85"/>
      <c r="F63" s="85"/>
      <c r="G63" s="85"/>
      <c r="H63" s="99"/>
      <c r="I63" s="85"/>
      <c r="J63" s="85"/>
      <c r="K63" s="85"/>
      <c r="L63" s="85"/>
      <c r="M63" s="85"/>
      <c r="N63" s="85"/>
      <c r="O63" s="85"/>
      <c r="P63" s="85"/>
      <c r="Q63" s="118" t="s">
        <v>149</v>
      </c>
      <c r="R63" s="114">
        <f>D63</f>
        <v>0</v>
      </c>
      <c r="S63" s="104"/>
      <c r="T63" s="96"/>
    </row>
    <row r="64" spans="2:20" s="102" customFormat="1" ht="12.75" hidden="1">
      <c r="B64" s="96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112"/>
      <c r="S64" s="104"/>
      <c r="T64" s="96"/>
    </row>
    <row r="65" spans="2:20" s="102" customFormat="1" ht="12.75" hidden="1">
      <c r="B65" s="96" t="s">
        <v>58</v>
      </c>
      <c r="C65" s="84" t="str">
        <f>VLOOKUP(B65,'[33]RUA AMETISTA'!$B$9:$I$78,4,FALSE)</f>
        <v>ESCAVAÇÃO HORIZONTAL EM SOLO DE 1A CATEGORIA COM TRATOR DE ESTEIRAS (100HP/LÂMINA: 2,19M3). AF_07/2020</v>
      </c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6" t="str">
        <f>VLOOKUP(B65,'[33]RUA AMETISTA'!$B$9:$I$78,5,FALSE)</f>
        <v>M3</v>
      </c>
      <c r="T65" s="106">
        <f>R66</f>
        <v>0</v>
      </c>
    </row>
    <row r="66" spans="2:20" s="102" customFormat="1" ht="12.75" hidden="1">
      <c r="B66" s="96"/>
      <c r="C66" s="85" t="s">
        <v>150</v>
      </c>
      <c r="D66" s="113">
        <f>D63</f>
        <v>0</v>
      </c>
      <c r="E66" s="85"/>
      <c r="F66" s="105" t="s">
        <v>154</v>
      </c>
      <c r="G66" s="85"/>
      <c r="H66" s="99">
        <v>0.4</v>
      </c>
      <c r="I66" s="85"/>
      <c r="J66" s="85"/>
      <c r="K66" s="85"/>
      <c r="L66" s="85"/>
      <c r="M66" s="85"/>
      <c r="N66" s="85"/>
      <c r="O66" s="85"/>
      <c r="P66" s="85"/>
      <c r="Q66" s="118" t="s">
        <v>149</v>
      </c>
      <c r="R66" s="114">
        <f>H66*D66</f>
        <v>0</v>
      </c>
      <c r="S66" s="104"/>
      <c r="T66" s="96"/>
    </row>
    <row r="67" spans="2:20" s="102" customFormat="1" ht="12.75" hidden="1">
      <c r="B67" s="96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112"/>
      <c r="S67" s="104"/>
      <c r="T67" s="96"/>
    </row>
    <row r="68" spans="2:20" s="102" customFormat="1" ht="35.25" hidden="1" customHeight="1">
      <c r="B68" s="96" t="s">
        <v>60</v>
      </c>
      <c r="C68" s="746" t="str">
        <f>VLOOKUP(B68,'[33]RUA AMETISTA'!$B$9:$I$78,4,FALSE)</f>
        <v xml:space="preserve">	CARGA, MANOBRA E DESCARGA DE SOLOS E MATERIAIS GRANULARES EM CAMINHÃO BASCULANTE 18 M³ - CARGA COM ESCAVADEIRA HIDRÁULICA (CAÇAMBA DE 1,20 M³ / 155 HP) E DESCARGA LIVRE (UNIDADE: M3). AF_07/2020</v>
      </c>
      <c r="D68" s="747"/>
      <c r="E68" s="747"/>
      <c r="F68" s="747"/>
      <c r="G68" s="747"/>
      <c r="H68" s="747"/>
      <c r="I68" s="747"/>
      <c r="J68" s="747"/>
      <c r="K68" s="747"/>
      <c r="L68" s="747"/>
      <c r="M68" s="747"/>
      <c r="N68" s="747"/>
      <c r="O68" s="747"/>
      <c r="P68" s="747"/>
      <c r="Q68" s="747"/>
      <c r="R68" s="748"/>
      <c r="S68" s="86" t="str">
        <f>VLOOKUP(B68,'[33]RUA AMETISTA'!$B$9:$I$78,5,FALSE)</f>
        <v>M3</v>
      </c>
      <c r="T68" s="106">
        <f>R70</f>
        <v>0</v>
      </c>
    </row>
    <row r="69" spans="2:20" s="102" customFormat="1" ht="12.75" hidden="1">
      <c r="B69" s="96"/>
      <c r="C69" s="85" t="s">
        <v>155</v>
      </c>
      <c r="D69" s="117">
        <f>D66</f>
        <v>0</v>
      </c>
      <c r="E69" s="85" t="s">
        <v>154</v>
      </c>
      <c r="F69" s="85">
        <v>0.05</v>
      </c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100">
        <f>D69*F69</f>
        <v>0</v>
      </c>
      <c r="S69" s="104"/>
      <c r="T69" s="96"/>
    </row>
    <row r="70" spans="2:20" s="102" customFormat="1" ht="12.75" hidden="1">
      <c r="B70" s="96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 t="s">
        <v>153</v>
      </c>
      <c r="R70" s="114">
        <f>R69</f>
        <v>0</v>
      </c>
      <c r="S70" s="104"/>
      <c r="T70" s="96"/>
    </row>
    <row r="71" spans="2:20" s="102" customFormat="1" ht="12.75" hidden="1">
      <c r="B71" s="96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114"/>
      <c r="S71" s="104"/>
      <c r="T71" s="96"/>
    </row>
    <row r="72" spans="2:20" s="102" customFormat="1" ht="12.75" hidden="1">
      <c r="B72" s="96" t="s">
        <v>63</v>
      </c>
      <c r="C72" s="84" t="str">
        <f>VLOOKUP(B72,'[33]RUA AMETISTA'!$B$9:$I$78,4,FALSE)</f>
        <v xml:space="preserve">	TRANSPORTE COM CAMINHÃO BASCULANTE DE 18 M³, EM VIA URBANA PAVIMENTADA, DMT ATÉ 30 KM (UNIDADE: M3XKM). AF_07/2020</v>
      </c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6" t="str">
        <f>VLOOKUP(B72,'[33]RUA AMETISTA'!$B$9:$I$78,5,FALSE)</f>
        <v>M3XKM</v>
      </c>
      <c r="T72" s="96"/>
    </row>
    <row r="73" spans="2:20" s="102" customFormat="1" ht="12.75" hidden="1">
      <c r="B73" s="96"/>
      <c r="C73" s="85" t="s">
        <v>155</v>
      </c>
      <c r="D73" s="117">
        <f>R70</f>
        <v>0</v>
      </c>
      <c r="E73" s="85" t="s">
        <v>154</v>
      </c>
      <c r="F73" s="85" t="s">
        <v>158</v>
      </c>
      <c r="G73" s="85"/>
      <c r="H73" s="85"/>
      <c r="I73" s="85" t="s">
        <v>157</v>
      </c>
      <c r="J73" s="85"/>
      <c r="K73" s="85"/>
      <c r="L73" s="85"/>
      <c r="M73" s="85"/>
      <c r="N73" s="85"/>
      <c r="O73" s="85"/>
      <c r="P73" s="85"/>
      <c r="Q73" s="85"/>
      <c r="R73" s="100">
        <f>((D73*0.05)*J73)</f>
        <v>0</v>
      </c>
      <c r="S73" s="104"/>
      <c r="T73" s="96"/>
    </row>
    <row r="74" spans="2:20" s="102" customFormat="1" ht="12.75" hidden="1">
      <c r="B74" s="96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112"/>
      <c r="S74" s="104"/>
      <c r="T74" s="96"/>
    </row>
    <row r="75" spans="2:20" s="102" customFormat="1" ht="12.75">
      <c r="B75" s="72" t="s">
        <v>64</v>
      </c>
      <c r="C75" s="73" t="str">
        <f>VLOOKUP(B75,'[33]RUA AMETISTA'!$B$9:$I$78,4,FALSE)</f>
        <v xml:space="preserve">SINALIZAÇÃO VIÁRIA </v>
      </c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95"/>
      <c r="T75" s="76"/>
    </row>
    <row r="76" spans="2:20" s="102" customFormat="1" ht="12.75">
      <c r="B76" s="96" t="s">
        <v>66</v>
      </c>
      <c r="C76" s="98" t="str">
        <f>VLOOKUP(B76,'[33]RUA AMETISTA'!$B$9:$I$78,4,FALSE)</f>
        <v>TINTA A BASE DE RESINA ACRILICA EMULSIONADA EM AGUA, PARA SINALIZACAO HORIZONTAL VIARIA (NBR 13699)</v>
      </c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100"/>
      <c r="S76" s="119" t="str">
        <f>VLOOKUP(B76,'[33]RUA AMETISTA'!$B$9:$I$78,5,FALSE)</f>
        <v>M2</v>
      </c>
      <c r="T76" s="120">
        <f>R79</f>
        <v>28.18</v>
      </c>
    </row>
    <row r="77" spans="2:20" s="102" customFormat="1" ht="12.75">
      <c r="B77" s="96"/>
      <c r="C77" s="99" t="s">
        <v>159</v>
      </c>
      <c r="D77" s="99"/>
      <c r="E77" s="99"/>
      <c r="F77" s="99">
        <v>3.72</v>
      </c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100">
        <f>F77</f>
        <v>3.72</v>
      </c>
      <c r="S77" s="121"/>
      <c r="T77" s="120"/>
    </row>
    <row r="78" spans="2:20" s="102" customFormat="1" ht="12.75">
      <c r="B78" s="96"/>
      <c r="C78" s="99" t="s">
        <v>160</v>
      </c>
      <c r="D78" s="99"/>
      <c r="E78" s="99"/>
      <c r="F78" s="99">
        <v>24.46</v>
      </c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103"/>
      <c r="R78" s="100">
        <f>F78</f>
        <v>24.46</v>
      </c>
      <c r="S78" s="121"/>
      <c r="T78" s="120"/>
    </row>
    <row r="79" spans="2:20" s="102" customFormat="1" ht="12.75">
      <c r="B79" s="96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103" t="s">
        <v>153</v>
      </c>
      <c r="R79" s="100">
        <f>SUM(R77:R78)</f>
        <v>28.18</v>
      </c>
      <c r="S79" s="121"/>
      <c r="T79" s="120"/>
    </row>
    <row r="80" spans="2:20" s="102" customFormat="1" ht="12.75">
      <c r="B80" s="96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103"/>
      <c r="R80" s="100"/>
      <c r="S80" s="121"/>
      <c r="T80" s="120"/>
    </row>
    <row r="81" spans="2:20" s="102" customFormat="1" ht="12.75">
      <c r="B81" s="96" t="s">
        <v>68</v>
      </c>
      <c r="C81" s="98" t="str">
        <f>VLOOKUP(B81,'[33]RUA AMETISTA'!$B$9:$I$78,4,FALSE)</f>
        <v xml:space="preserve">	PLACA DE ACO ESMALTADA PARA IDENTIFICACAO DE RUA, *45 CM X 20* CM</v>
      </c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103"/>
      <c r="R81" s="99"/>
      <c r="S81" s="119" t="str">
        <f>VLOOKUP(B81,'[33]RUA AMETISTA'!$B$9:$I$78,5,FALSE)</f>
        <v>UN</v>
      </c>
      <c r="T81" s="120">
        <f>R82</f>
        <v>1</v>
      </c>
    </row>
    <row r="82" spans="2:20" s="102" customFormat="1" ht="12.75">
      <c r="B82" s="96"/>
      <c r="C82" s="122" t="s">
        <v>161</v>
      </c>
      <c r="D82" s="122">
        <v>1</v>
      </c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3" t="s">
        <v>149</v>
      </c>
      <c r="R82" s="122">
        <f>D82</f>
        <v>1</v>
      </c>
      <c r="S82" s="124"/>
      <c r="T82" s="120"/>
    </row>
    <row r="83" spans="2:20" s="102" customFormat="1" ht="12.75">
      <c r="B83" s="96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99"/>
      <c r="Q83" s="103"/>
      <c r="R83" s="100"/>
      <c r="S83" s="121"/>
      <c r="T83" s="120"/>
    </row>
    <row r="84" spans="2:20" s="102" customFormat="1" ht="12.75">
      <c r="B84" s="96" t="s">
        <v>70</v>
      </c>
      <c r="C84" s="98">
        <f>VLOOKUP(B84,'[33]RUA AMETISTA'!$B$9:$I$78,4,FALSE)</f>
        <v>0</v>
      </c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103"/>
      <c r="R84" s="99"/>
      <c r="S84" s="119">
        <f>VLOOKUP(B84,'[33]RUA AMETISTA'!$B$9:$I$78,5,FALSE)</f>
        <v>0</v>
      </c>
      <c r="T84" s="120">
        <f>R86</f>
        <v>0</v>
      </c>
    </row>
    <row r="85" spans="2:20" s="102" customFormat="1" ht="12.75">
      <c r="B85" s="96"/>
      <c r="C85" s="125" t="s">
        <v>161</v>
      </c>
      <c r="D85" s="126"/>
      <c r="E85" s="126"/>
      <c r="F85" s="126">
        <v>0</v>
      </c>
      <c r="G85" s="126"/>
      <c r="H85" s="126">
        <v>0.45</v>
      </c>
      <c r="I85" s="126" t="s">
        <v>154</v>
      </c>
      <c r="J85" s="126">
        <v>0.45</v>
      </c>
      <c r="K85" s="126"/>
      <c r="L85" s="126"/>
      <c r="M85" s="126"/>
      <c r="N85" s="126"/>
      <c r="O85" s="126"/>
      <c r="P85" s="126"/>
      <c r="Q85" s="127"/>
      <c r="R85" s="128">
        <f>F85*H85*J85</f>
        <v>0</v>
      </c>
      <c r="S85" s="121"/>
      <c r="T85" s="120"/>
    </row>
    <row r="86" spans="2:20" s="102" customFormat="1" ht="12.75">
      <c r="B86" s="9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29"/>
      <c r="Q86" s="127" t="s">
        <v>149</v>
      </c>
      <c r="R86" s="128">
        <f>R85</f>
        <v>0</v>
      </c>
      <c r="S86" s="121"/>
      <c r="T86" s="120"/>
    </row>
    <row r="87" spans="2:20" s="102" customFormat="1" ht="12.75">
      <c r="B87" s="96"/>
      <c r="C87" s="99"/>
      <c r="D87" s="99"/>
      <c r="E87" s="99"/>
      <c r="F87" s="99"/>
      <c r="G87" s="99"/>
      <c r="H87" s="99"/>
      <c r="I87" s="99"/>
      <c r="J87" s="99"/>
      <c r="K87" s="99"/>
      <c r="L87" s="99"/>
      <c r="M87" s="99"/>
      <c r="N87" s="99"/>
      <c r="O87" s="99"/>
      <c r="P87" s="99"/>
      <c r="Q87" s="103"/>
      <c r="R87" s="100"/>
      <c r="S87" s="121"/>
      <c r="T87" s="120"/>
    </row>
    <row r="88" spans="2:20" s="102" customFormat="1" ht="12.75">
      <c r="B88" s="96" t="s">
        <v>71</v>
      </c>
      <c r="C88" s="98" t="str">
        <f>VLOOKUP(B88,'[33]RUA AMETISTA'!$B$9:$I$78,4,FALSE)</f>
        <v>Colocação de placa em suporte de madeira / metálico - solo</v>
      </c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103"/>
      <c r="R88" s="99"/>
      <c r="S88" s="119" t="str">
        <f>VLOOKUP(B88,'[33]RUA AMETISTA'!$B$9:$I$78,5,FALSE)</f>
        <v>m²</v>
      </c>
      <c r="T88" s="120">
        <f>R91</f>
        <v>9.0000000000000011E-2</v>
      </c>
    </row>
    <row r="89" spans="2:20" s="102" customFormat="1" ht="12.75">
      <c r="B89" s="96"/>
      <c r="C89" s="125" t="s">
        <v>162</v>
      </c>
      <c r="D89" s="125"/>
      <c r="E89" s="125"/>
      <c r="F89" s="125"/>
      <c r="G89" s="125"/>
      <c r="H89" s="125"/>
      <c r="I89" s="125"/>
      <c r="J89" s="125"/>
      <c r="K89" s="125"/>
      <c r="L89" s="125"/>
      <c r="M89" s="125"/>
      <c r="N89" s="125"/>
      <c r="O89" s="125"/>
      <c r="P89" s="125"/>
      <c r="Q89" s="130"/>
      <c r="R89" s="131">
        <f>R82*0.2*0.45</f>
        <v>9.0000000000000011E-2</v>
      </c>
      <c r="S89" s="121"/>
      <c r="T89" s="120"/>
    </row>
    <row r="90" spans="2:20" s="102" customFormat="1" ht="12.75">
      <c r="B90" s="96"/>
      <c r="C90" s="125" t="s">
        <v>163</v>
      </c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3"/>
      <c r="R90" s="132">
        <f>R86</f>
        <v>0</v>
      </c>
      <c r="S90" s="121"/>
      <c r="T90" s="120"/>
    </row>
    <row r="91" spans="2:20" s="102" customFormat="1" ht="12.75">
      <c r="B91" s="96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7" t="s">
        <v>149</v>
      </c>
      <c r="R91" s="132">
        <f>SUM(R89:R90)</f>
        <v>9.0000000000000011E-2</v>
      </c>
      <c r="S91" s="121"/>
      <c r="T91" s="120"/>
    </row>
    <row r="92" spans="2:20" s="102" customFormat="1" ht="12.75">
      <c r="B92" s="96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7"/>
      <c r="R92" s="132"/>
      <c r="S92" s="121"/>
      <c r="T92" s="120"/>
    </row>
    <row r="93" spans="2:20" s="102" customFormat="1" ht="12.75">
      <c r="B93" s="96" t="s">
        <v>76</v>
      </c>
      <c r="C93" s="98" t="str">
        <f>VLOOKUP(B93,'[33]RUA AMETISTA'!$B$9:$I$78,4,FALSE)</f>
        <v>Suporte de perfil metálico galvanizado</v>
      </c>
      <c r="D93" s="99"/>
      <c r="E93" s="99"/>
      <c r="F93" s="99"/>
      <c r="G93" s="99"/>
      <c r="H93" s="99"/>
      <c r="I93" s="99"/>
      <c r="J93" s="99"/>
      <c r="K93" s="99"/>
      <c r="L93" s="99"/>
      <c r="M93" s="99"/>
      <c r="N93" s="99"/>
      <c r="O93" s="99"/>
      <c r="P93" s="99"/>
      <c r="Q93" s="103"/>
      <c r="R93" s="99"/>
      <c r="S93" s="119" t="str">
        <f>VLOOKUP(B93,'[33]RUA AMETISTA'!$B$9:$I$78,5,FALSE)</f>
        <v>kg</v>
      </c>
      <c r="T93" s="120">
        <f>R95</f>
        <v>10.8</v>
      </c>
    </row>
    <row r="94" spans="2:20" s="102" customFormat="1" ht="12.75">
      <c r="B94" s="96"/>
      <c r="C94" s="126" t="s">
        <v>164</v>
      </c>
      <c r="D94" s="126"/>
      <c r="E94" s="126" t="s">
        <v>165</v>
      </c>
      <c r="F94" s="127">
        <f>D82</f>
        <v>1</v>
      </c>
      <c r="G94" s="126" t="s">
        <v>166</v>
      </c>
      <c r="H94" s="126">
        <v>2</v>
      </c>
      <c r="I94" s="126"/>
      <c r="J94" s="126" t="s">
        <v>167</v>
      </c>
      <c r="K94" s="126"/>
      <c r="L94" s="126">
        <v>5.4</v>
      </c>
      <c r="M94" s="126"/>
      <c r="N94" s="126"/>
      <c r="O94" s="126"/>
      <c r="P94" s="126"/>
      <c r="Q94" s="127"/>
      <c r="R94" s="128">
        <f>F94*H94*L94</f>
        <v>10.8</v>
      </c>
      <c r="S94" s="121"/>
      <c r="T94" s="120"/>
    </row>
    <row r="95" spans="2:20" s="102" customFormat="1" ht="12.75">
      <c r="B95" s="96"/>
      <c r="C95" s="99"/>
      <c r="D95" s="99"/>
      <c r="E95" s="99"/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99"/>
      <c r="Q95" s="103" t="s">
        <v>149</v>
      </c>
      <c r="R95" s="100">
        <f>R94</f>
        <v>10.8</v>
      </c>
      <c r="S95" s="121"/>
      <c r="T95" s="120"/>
    </row>
    <row r="96" spans="2:20" s="102" customFormat="1" ht="12.75">
      <c r="B96" s="133"/>
      <c r="C96" s="134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103"/>
      <c r="R96" s="99"/>
      <c r="S96" s="124"/>
      <c r="T96" s="120"/>
    </row>
    <row r="97" spans="2:22" s="102" customFormat="1" ht="12.75">
      <c r="B97" s="72" t="s">
        <v>80</v>
      </c>
      <c r="C97" s="73" t="str">
        <f>VLOOKUP(B97,'[33]RUA AMETISTA'!$B$9:$I$78,4,FALSE)</f>
        <v>REFORMA DE GUIAS, SARJETA E SARJETÃO SEM REAPROVEITAMENTO</v>
      </c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95"/>
      <c r="T97" s="76"/>
    </row>
    <row r="98" spans="2:22" s="102" customFormat="1" ht="12.75">
      <c r="B98" s="96" t="s">
        <v>82</v>
      </c>
      <c r="C98" s="84" t="str">
        <f>VLOOKUP(B98,'[33]RUA AMETISTA'!$B$9:$I$78,4,FALSE)</f>
        <v>PREPARO DE FUNDO DE VALA COM LARGURA MENOR QUE 1,5 M, COM CAMADA DE BRITA, LANÇAMENTO MANUAL. AF_08/2020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6" t="str">
        <f>VLOOKUP(B98,'[33]RUA AMETISTA'!$B$9:$I$78,5,FALSE)</f>
        <v>M3</v>
      </c>
      <c r="T98" s="120">
        <f>R102</f>
        <v>2.3925000000000001</v>
      </c>
    </row>
    <row r="99" spans="2:22" ht="14.25" customHeight="1">
      <c r="B99" s="97"/>
      <c r="C99" s="135"/>
      <c r="D99" s="136" t="s">
        <v>168</v>
      </c>
      <c r="E99" s="137"/>
      <c r="F99" s="138"/>
      <c r="G99" s="138"/>
      <c r="H99" s="138">
        <v>20</v>
      </c>
      <c r="I99" s="137"/>
      <c r="J99" s="138" t="s">
        <v>169</v>
      </c>
      <c r="K99" s="138" t="s">
        <v>154</v>
      </c>
      <c r="L99" s="138">
        <v>0.15</v>
      </c>
      <c r="M99" s="138" t="s">
        <v>154</v>
      </c>
      <c r="N99" s="138">
        <v>0.1</v>
      </c>
      <c r="O99" s="139"/>
      <c r="P99" s="139"/>
      <c r="Q99" s="140" t="s">
        <v>170</v>
      </c>
      <c r="R99" s="132">
        <f>H99*L99*N99</f>
        <v>0.30000000000000004</v>
      </c>
      <c r="S99" s="141"/>
      <c r="T99" s="142"/>
      <c r="U99" s="135"/>
      <c r="V99" s="143"/>
    </row>
    <row r="100" spans="2:22" ht="14.25" customHeight="1">
      <c r="B100" s="97"/>
      <c r="C100" s="135"/>
      <c r="D100" s="136" t="s">
        <v>171</v>
      </c>
      <c r="E100" s="137"/>
      <c r="F100" s="138"/>
      <c r="G100" s="138"/>
      <c r="H100" s="138">
        <v>31</v>
      </c>
      <c r="I100" s="137"/>
      <c r="J100" s="138" t="s">
        <v>169</v>
      </c>
      <c r="K100" s="138" t="s">
        <v>154</v>
      </c>
      <c r="L100" s="138">
        <v>0.45</v>
      </c>
      <c r="M100" s="138" t="s">
        <v>154</v>
      </c>
      <c r="N100" s="138">
        <v>0.15</v>
      </c>
      <c r="O100" s="139"/>
      <c r="P100" s="139"/>
      <c r="Q100" s="140" t="s">
        <v>170</v>
      </c>
      <c r="R100" s="132">
        <f>H100*L100*N100</f>
        <v>2.0925000000000002</v>
      </c>
      <c r="S100" s="141"/>
      <c r="T100" s="142"/>
      <c r="U100" s="135"/>
      <c r="V100" s="143"/>
    </row>
    <row r="101" spans="2:22" ht="14.25" customHeight="1">
      <c r="B101" s="97"/>
      <c r="C101" s="135"/>
      <c r="D101" s="136" t="s">
        <v>172</v>
      </c>
      <c r="E101" s="137"/>
      <c r="F101" s="138"/>
      <c r="G101" s="138"/>
      <c r="H101" s="138">
        <v>0</v>
      </c>
      <c r="I101" s="137"/>
      <c r="J101" s="138" t="s">
        <v>169</v>
      </c>
      <c r="K101" s="138" t="s">
        <v>154</v>
      </c>
      <c r="L101" s="138">
        <v>1</v>
      </c>
      <c r="M101" s="138" t="s">
        <v>154</v>
      </c>
      <c r="N101" s="138">
        <v>0.2</v>
      </c>
      <c r="O101" s="139"/>
      <c r="P101" s="139"/>
      <c r="Q101" s="140" t="s">
        <v>170</v>
      </c>
      <c r="R101" s="132">
        <f>H101*L101*N101</f>
        <v>0</v>
      </c>
      <c r="S101" s="141"/>
      <c r="T101" s="142"/>
      <c r="U101" s="135"/>
      <c r="V101" s="143"/>
    </row>
    <row r="102" spans="2:22">
      <c r="B102" s="97"/>
      <c r="C102" s="135"/>
      <c r="D102" s="139"/>
      <c r="E102" s="139"/>
      <c r="F102" s="139"/>
      <c r="G102" s="139"/>
      <c r="H102" s="139"/>
      <c r="I102" s="139"/>
      <c r="J102" s="139"/>
      <c r="K102" s="139"/>
      <c r="L102" s="139"/>
      <c r="M102" s="139"/>
      <c r="N102" s="139"/>
      <c r="O102" s="139"/>
      <c r="P102" s="139"/>
      <c r="Q102" s="92" t="s">
        <v>149</v>
      </c>
      <c r="R102" s="144">
        <f>SUM(R99:R101)</f>
        <v>2.3925000000000001</v>
      </c>
      <c r="S102" s="145"/>
      <c r="T102" s="142"/>
      <c r="U102" s="135"/>
      <c r="V102" s="143"/>
    </row>
    <row r="103" spans="2:22" s="102" customFormat="1" ht="40.5" customHeight="1">
      <c r="B103" s="96" t="s">
        <v>85</v>
      </c>
      <c r="C103" s="746" t="str">
        <f>VLOOKUP(B103,'[33]RUA AMETISTA'!$B$9:$I$78,4,FALSE)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03" s="747"/>
      <c r="E103" s="747"/>
      <c r="F103" s="747"/>
      <c r="G103" s="747"/>
      <c r="H103" s="747"/>
      <c r="I103" s="747"/>
      <c r="J103" s="747"/>
      <c r="K103" s="747"/>
      <c r="L103" s="747"/>
      <c r="M103" s="747"/>
      <c r="N103" s="747"/>
      <c r="O103" s="747"/>
      <c r="P103" s="747"/>
      <c r="Q103" s="747"/>
      <c r="R103" s="748"/>
      <c r="S103" s="86" t="str">
        <f>VLOOKUP(B103,'[33]RUA AMETISTA'!$B$9:$I$78,5,FALSE)</f>
        <v>M</v>
      </c>
      <c r="T103" s="101">
        <f>R104</f>
        <v>20</v>
      </c>
    </row>
    <row r="104" spans="2:22" s="102" customFormat="1" ht="12.75">
      <c r="B104" s="96"/>
      <c r="C104" s="139" t="s">
        <v>173</v>
      </c>
      <c r="D104" s="146">
        <f>H99</f>
        <v>20</v>
      </c>
      <c r="E104" s="139"/>
      <c r="F104" s="139"/>
      <c r="G104" s="139"/>
      <c r="H104" s="139"/>
      <c r="I104" s="139"/>
      <c r="J104" s="139"/>
      <c r="K104" s="139"/>
      <c r="L104" s="139"/>
      <c r="M104" s="139"/>
      <c r="N104" s="139"/>
      <c r="O104" s="139"/>
      <c r="P104" s="139"/>
      <c r="Q104" s="118" t="s">
        <v>149</v>
      </c>
      <c r="R104" s="146">
        <f>D104</f>
        <v>20</v>
      </c>
      <c r="S104" s="94"/>
      <c r="T104" s="96"/>
    </row>
    <row r="105" spans="2:22" s="102" customFormat="1" ht="12.75">
      <c r="B105" s="96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112"/>
      <c r="S105" s="104"/>
      <c r="T105" s="96"/>
    </row>
    <row r="106" spans="2:22" s="102" customFormat="1" ht="12.75">
      <c r="B106" s="96" t="s">
        <v>88</v>
      </c>
      <c r="C106" s="84" t="str">
        <f>VLOOKUP(B106,'[33]RUA AMETISTA'!$B$9:$I$78,4,FALSE)</f>
        <v>EXECUÇÃO DE ESCORAS DE CONCRETO PARA CONTENÇÃO DE GUIAS PRÉ-FABRICADAS. AF_06/2016</v>
      </c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6" t="str">
        <f>VLOOKUP(B106,'[33]RUA AMETISTA'!$B$9:$I$78,5,FALSE)</f>
        <v>M</v>
      </c>
      <c r="T106" s="101">
        <f>R107</f>
        <v>20</v>
      </c>
    </row>
    <row r="107" spans="2:22" s="102" customFormat="1" ht="12.75">
      <c r="B107" s="96"/>
      <c r="C107" s="139" t="s">
        <v>173</v>
      </c>
      <c r="D107" s="146">
        <f>D104</f>
        <v>20</v>
      </c>
      <c r="E107" s="139"/>
      <c r="F107" s="139"/>
      <c r="G107" s="139"/>
      <c r="H107" s="139"/>
      <c r="I107" s="139"/>
      <c r="J107" s="139"/>
      <c r="K107" s="139"/>
      <c r="L107" s="139"/>
      <c r="M107" s="139"/>
      <c r="N107" s="139"/>
      <c r="O107" s="139"/>
      <c r="P107" s="139"/>
      <c r="Q107" s="118" t="s">
        <v>149</v>
      </c>
      <c r="R107" s="146">
        <f>D107</f>
        <v>20</v>
      </c>
      <c r="S107" s="94"/>
      <c r="T107" s="96"/>
    </row>
    <row r="108" spans="2:22" s="102" customFormat="1" ht="12.75">
      <c r="B108" s="96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112"/>
      <c r="S108" s="104"/>
      <c r="T108" s="96"/>
    </row>
    <row r="109" spans="2:22" s="102" customFormat="1" ht="12.75">
      <c r="B109" s="96" t="s">
        <v>90</v>
      </c>
      <c r="C109" s="84" t="str">
        <f>VLOOKUP(B109,'[33]RUA AMETISTA'!$B$9:$I$78,4,FALSE)</f>
        <v>EXECUÇÃO DE SARJETA DE CONCRETO USINADO, MOLDADA  IN LOCO  EM TRECHO RETO, 45 CM BASE X 15 CM ALTURA. AF_06/2016</v>
      </c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6" t="str">
        <f>VLOOKUP(B109,'[33]RUA AMETISTA'!$B$9:$I$78,5,FALSE)</f>
        <v>M</v>
      </c>
      <c r="T109" s="101">
        <f>R110</f>
        <v>31</v>
      </c>
    </row>
    <row r="110" spans="2:22" s="102" customFormat="1" ht="12.75">
      <c r="B110" s="96"/>
      <c r="C110" s="139" t="s">
        <v>174</v>
      </c>
      <c r="D110" s="146">
        <f>H100</f>
        <v>31</v>
      </c>
      <c r="E110" s="139"/>
      <c r="F110" s="139"/>
      <c r="G110" s="139"/>
      <c r="H110" s="139"/>
      <c r="I110" s="139"/>
      <c r="J110" s="139"/>
      <c r="K110" s="139"/>
      <c r="L110" s="139"/>
      <c r="M110" s="139"/>
      <c r="N110" s="139"/>
      <c r="O110" s="139"/>
      <c r="P110" s="139"/>
      <c r="Q110" s="118" t="s">
        <v>149</v>
      </c>
      <c r="R110" s="146">
        <f>D110</f>
        <v>31</v>
      </c>
      <c r="S110" s="94"/>
      <c r="T110" s="96"/>
    </row>
    <row r="111" spans="2:22" s="102" customFormat="1" ht="12.75">
      <c r="B111" s="96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112"/>
      <c r="S111" s="104"/>
      <c r="T111" s="96"/>
    </row>
    <row r="112" spans="2:22" s="102" customFormat="1" ht="12.75">
      <c r="B112" s="96" t="s">
        <v>92</v>
      </c>
      <c r="C112" s="84" t="str">
        <f>VLOOKUP(B112,'[33]RUA AMETISTA'!$B$9:$I$78,4,FALSE)</f>
        <v>EXECUÇÃO DE SARJETÃO DE CONCRETO USINADO, MOLDADA  IN LOCO  EM TRECHO RETO, 100 CM BASE X 20 CM ALTURA. AF_06/2016</v>
      </c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6" t="str">
        <f>VLOOKUP(B112,'[33]RUA AMETISTA'!$B$9:$I$78,5,FALSE)</f>
        <v>M</v>
      </c>
      <c r="T112" s="101">
        <f>R113</f>
        <v>0</v>
      </c>
    </row>
    <row r="113" spans="2:20" s="102" customFormat="1" ht="12.75">
      <c r="B113" s="96"/>
      <c r="C113" s="139" t="s">
        <v>175</v>
      </c>
      <c r="D113" s="146">
        <f>H101</f>
        <v>0</v>
      </c>
      <c r="E113" s="139"/>
      <c r="F113" s="139"/>
      <c r="G113" s="139"/>
      <c r="H113" s="139"/>
      <c r="I113" s="139"/>
      <c r="J113" s="139"/>
      <c r="K113" s="139"/>
      <c r="L113" s="139"/>
      <c r="M113" s="139"/>
      <c r="N113" s="139"/>
      <c r="O113" s="139"/>
      <c r="P113" s="139"/>
      <c r="Q113" s="118" t="s">
        <v>149</v>
      </c>
      <c r="R113" s="146">
        <f>D113</f>
        <v>0</v>
      </c>
      <c r="S113" s="94"/>
      <c r="T113" s="96"/>
    </row>
    <row r="114" spans="2:20" s="102" customFormat="1" ht="12.75">
      <c r="B114" s="96"/>
      <c r="C114" s="139"/>
      <c r="D114" s="146"/>
      <c r="E114" s="139"/>
      <c r="F114" s="139"/>
      <c r="G114" s="139"/>
      <c r="H114" s="139"/>
      <c r="I114" s="139"/>
      <c r="J114" s="139"/>
      <c r="K114" s="139"/>
      <c r="L114" s="139"/>
      <c r="M114" s="139"/>
      <c r="N114" s="139"/>
      <c r="O114" s="139"/>
      <c r="P114" s="139"/>
      <c r="Q114" s="118"/>
      <c r="R114" s="146"/>
      <c r="S114" s="104"/>
      <c r="T114" s="96"/>
    </row>
    <row r="115" spans="2:20" s="102" customFormat="1" ht="12.75">
      <c r="B115" s="96" t="s">
        <v>94</v>
      </c>
      <c r="C115" s="84" t="str">
        <f>VLOOKUP(B115,'[33]RUA AMETISTA'!$B$9:$I$78,4,FALSE)</f>
        <v xml:space="preserve">	ARRANCAMENTO DE GUIAS, INCLUI CARGA EM CAMINHÃO</v>
      </c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6" t="str">
        <f>VLOOKUP(B115,'[33]RUA AMETISTA'!$B$9:$I$78,5,FALSE)</f>
        <v>M</v>
      </c>
      <c r="T115" s="101">
        <f>R116</f>
        <v>20</v>
      </c>
    </row>
    <row r="116" spans="2:20" s="102" customFormat="1" ht="12.75">
      <c r="B116" s="96"/>
      <c r="C116" s="139" t="s">
        <v>173</v>
      </c>
      <c r="D116" s="146">
        <f>D104</f>
        <v>20</v>
      </c>
      <c r="E116" s="139"/>
      <c r="F116" s="139"/>
      <c r="G116" s="139"/>
      <c r="H116" s="139"/>
      <c r="I116" s="139"/>
      <c r="J116" s="139"/>
      <c r="K116" s="139"/>
      <c r="L116" s="139"/>
      <c r="M116" s="139"/>
      <c r="N116" s="139"/>
      <c r="O116" s="139"/>
      <c r="P116" s="139"/>
      <c r="Q116" s="118" t="s">
        <v>149</v>
      </c>
      <c r="R116" s="146">
        <f>D116</f>
        <v>20</v>
      </c>
      <c r="S116" s="94"/>
      <c r="T116" s="96"/>
    </row>
    <row r="117" spans="2:20" s="102" customFormat="1" ht="12.75">
      <c r="B117" s="96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112"/>
      <c r="S117" s="104"/>
      <c r="T117" s="96"/>
    </row>
    <row r="118" spans="2:20" s="102" customFormat="1" ht="12.75">
      <c r="B118" s="96" t="s">
        <v>97</v>
      </c>
      <c r="C118" s="84" t="str">
        <f>VLOOKUP(B118,'[33]RUA AMETISTA'!$B$9:$I$78,4,FALSE)</f>
        <v>DEMOLIÇÃO DE PAVIMENTO DE CONCRETO, SARJETA OU SARJETÃO, INCLUI CARGA EM CAMINHÃO</v>
      </c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6" t="str">
        <f>VLOOKUP(B118,'[33]RUA AMETISTA'!$B$9:$I$78,5,FALSE)</f>
        <v>M2</v>
      </c>
      <c r="T118" s="101">
        <f>R121</f>
        <v>13.950000000000001</v>
      </c>
    </row>
    <row r="119" spans="2:20" s="102" customFormat="1" ht="12.75">
      <c r="B119" s="96"/>
      <c r="C119" s="139" t="s">
        <v>174</v>
      </c>
      <c r="D119" s="146">
        <f>H100</f>
        <v>31</v>
      </c>
      <c r="E119" s="139" t="s">
        <v>154</v>
      </c>
      <c r="F119" s="118">
        <v>0.45</v>
      </c>
      <c r="G119" s="139"/>
      <c r="H119" s="139"/>
      <c r="I119" s="139"/>
      <c r="J119" s="139"/>
      <c r="K119" s="139"/>
      <c r="L119" s="139"/>
      <c r="M119" s="139"/>
      <c r="N119" s="139"/>
      <c r="O119" s="139"/>
      <c r="P119" s="139"/>
      <c r="Q119" s="118"/>
      <c r="R119" s="146">
        <f>D119*F119</f>
        <v>13.950000000000001</v>
      </c>
      <c r="S119" s="94"/>
      <c r="T119" s="96"/>
    </row>
    <row r="120" spans="2:20" s="102" customFormat="1" ht="12.75">
      <c r="B120" s="96"/>
      <c r="C120" s="139" t="s">
        <v>175</v>
      </c>
      <c r="D120" s="117">
        <f>H101</f>
        <v>0</v>
      </c>
      <c r="E120" s="139" t="s">
        <v>154</v>
      </c>
      <c r="F120" s="147">
        <v>1</v>
      </c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114">
        <f>D120*F120</f>
        <v>0</v>
      </c>
      <c r="S120" s="104"/>
      <c r="T120" s="96"/>
    </row>
    <row r="121" spans="2:20" s="102" customFormat="1" ht="12.75">
      <c r="B121" s="96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118" t="s">
        <v>149</v>
      </c>
      <c r="R121" s="148">
        <f>SUM(R119:R120)</f>
        <v>13.950000000000001</v>
      </c>
      <c r="S121" s="104"/>
      <c r="T121" s="96"/>
    </row>
    <row r="122" spans="2:20" s="102" customFormat="1" ht="12.75">
      <c r="B122" s="96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112"/>
      <c r="S122" s="104"/>
      <c r="T122" s="96"/>
    </row>
    <row r="123" spans="2:20" s="102" customFormat="1" ht="12.75">
      <c r="B123" s="96" t="s">
        <v>100</v>
      </c>
      <c r="C123" s="84" t="str">
        <f>VLOOKUP(B123,'[33]RUA AMETISTA'!$B$9:$I$78,4,FALSE)</f>
        <v>Carga e remoção de terra até a distância média de 1 km</v>
      </c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6" t="str">
        <f>VLOOKUP(B123,'[33]RUA AMETISTA'!$B$9:$I$78,5,FALSE)</f>
        <v>m³</v>
      </c>
      <c r="T123" s="101">
        <f>R126</f>
        <v>2.0925000000000002</v>
      </c>
    </row>
    <row r="124" spans="2:20" s="102" customFormat="1" ht="12.75">
      <c r="B124" s="96"/>
      <c r="C124" s="139" t="s">
        <v>174</v>
      </c>
      <c r="D124" s="146">
        <f>D119</f>
        <v>31</v>
      </c>
      <c r="E124" s="139" t="s">
        <v>154</v>
      </c>
      <c r="F124" s="118">
        <v>0.45</v>
      </c>
      <c r="G124" s="139" t="s">
        <v>154</v>
      </c>
      <c r="H124" s="139">
        <v>0.15</v>
      </c>
      <c r="I124" s="139"/>
      <c r="J124" s="139"/>
      <c r="K124" s="139"/>
      <c r="L124" s="139"/>
      <c r="M124" s="139"/>
      <c r="N124" s="139"/>
      <c r="O124" s="139"/>
      <c r="P124" s="139"/>
      <c r="Q124" s="118"/>
      <c r="R124" s="146">
        <f>D124*F124*H124</f>
        <v>2.0925000000000002</v>
      </c>
      <c r="S124" s="94"/>
      <c r="T124" s="96"/>
    </row>
    <row r="125" spans="2:20" s="102" customFormat="1" ht="12.75">
      <c r="B125" s="96"/>
      <c r="C125" s="139" t="s">
        <v>175</v>
      </c>
      <c r="D125" s="117">
        <f>D120</f>
        <v>0</v>
      </c>
      <c r="E125" s="139" t="s">
        <v>154</v>
      </c>
      <c r="F125" s="147">
        <v>1</v>
      </c>
      <c r="G125" s="85" t="s">
        <v>154</v>
      </c>
      <c r="H125" s="85">
        <v>0.2</v>
      </c>
      <c r="I125" s="85"/>
      <c r="J125" s="85"/>
      <c r="K125" s="85"/>
      <c r="L125" s="85"/>
      <c r="M125" s="85"/>
      <c r="N125" s="85"/>
      <c r="O125" s="85"/>
      <c r="P125" s="85"/>
      <c r="Q125" s="85"/>
      <c r="R125" s="146">
        <f>D125*F125*H125</f>
        <v>0</v>
      </c>
      <c r="S125" s="94"/>
      <c r="T125" s="96"/>
    </row>
    <row r="126" spans="2:20" s="102" customFormat="1" ht="12.75">
      <c r="B126" s="96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118" t="s">
        <v>149</v>
      </c>
      <c r="R126" s="148">
        <f>SUM(R124:R125)</f>
        <v>2.0925000000000002</v>
      </c>
      <c r="S126" s="104"/>
      <c r="T126" s="96"/>
    </row>
    <row r="127" spans="2:20" s="102" customFormat="1" ht="12.75">
      <c r="B127" s="96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112"/>
      <c r="S127" s="104"/>
      <c r="T127" s="96"/>
    </row>
    <row r="128" spans="2:20" s="102" customFormat="1" ht="12.75">
      <c r="B128" s="96" t="s">
        <v>105</v>
      </c>
      <c r="C128" s="84" t="str">
        <f>VLOOKUP(B128,'[33]RUA AMETISTA'!$B$9:$I$78,4,FALSE)</f>
        <v xml:space="preserve">	TRANSPORTE COM CAMINHÃO BASCULANTE DE 18 M³, EM VIA URBANA PAVIMENTADA, DMT ATÉ 30 KM (UNIDADE: M3XKM). AF_07/2020</v>
      </c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6" t="str">
        <f>VLOOKUP(B128,'[33]RUA AMETISTA'!$B$9:$I$78,5,FALSE)</f>
        <v>M3XKM</v>
      </c>
      <c r="T128" s="101">
        <f>R130</f>
        <v>6.0682500000000008</v>
      </c>
    </row>
    <row r="129" spans="2:22" s="102" customFormat="1" ht="12.75">
      <c r="B129" s="96"/>
      <c r="C129" s="85" t="s">
        <v>155</v>
      </c>
      <c r="D129" s="117">
        <f>R126</f>
        <v>2.0925000000000002</v>
      </c>
      <c r="E129" s="85" t="s">
        <v>154</v>
      </c>
      <c r="F129" s="85" t="s">
        <v>158</v>
      </c>
      <c r="G129" s="85"/>
      <c r="H129" s="85"/>
      <c r="I129" s="85" t="s">
        <v>157</v>
      </c>
      <c r="J129" s="113">
        <f>J33</f>
        <v>2.9</v>
      </c>
      <c r="K129" s="85"/>
      <c r="L129" s="85"/>
      <c r="M129" s="85"/>
      <c r="N129" s="85"/>
      <c r="O129" s="85"/>
      <c r="P129" s="85"/>
      <c r="Q129" s="85"/>
      <c r="R129" s="100">
        <f>D129*J129</f>
        <v>6.0682500000000008</v>
      </c>
      <c r="S129" s="104"/>
      <c r="T129" s="96"/>
    </row>
    <row r="130" spans="2:22" s="102" customFormat="1" ht="12.75">
      <c r="B130" s="96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 t="s">
        <v>153</v>
      </c>
      <c r="R130" s="114">
        <f>R129</f>
        <v>6.0682500000000008</v>
      </c>
      <c r="S130" s="104"/>
      <c r="T130" s="96"/>
    </row>
    <row r="131" spans="2:22" s="102" customFormat="1" ht="12.75">
      <c r="B131" s="96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112"/>
      <c r="S131" s="104"/>
      <c r="T131" s="96"/>
    </row>
    <row r="132" spans="2:22" s="102" customFormat="1" ht="12.75" hidden="1">
      <c r="B132" s="72" t="s">
        <v>106</v>
      </c>
      <c r="C132" s="73" t="str">
        <f>VLOOKUP(B132,'[33]RUA AMETISTA'!$B$9:$I$78,4,FALSE)</f>
        <v>IMPLANTAÇÃO DE GUIAS, SARJETAS E SARJETÃO</v>
      </c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95"/>
      <c r="T132" s="76"/>
    </row>
    <row r="133" spans="2:22" s="102" customFormat="1" ht="12.75" hidden="1">
      <c r="B133" s="96" t="s">
        <v>108</v>
      </c>
      <c r="C133" s="84" t="str">
        <f>VLOOKUP(B133,'[33]RUA AMETISTA'!$B$9:$I$78,4,FALSE)</f>
        <v>PREPARO DE FUNDO DE VALA COM LARGURA MENOR QUE 1,5 M, COM CAMADA DE BRITA, LANÇAMENTO MANUAL. AF_08/2020</v>
      </c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6" t="str">
        <f>VLOOKUP(B133,'[33]RUA AMETISTA'!$B$9:$I$78,5,FALSE)</f>
        <v>M3</v>
      </c>
      <c r="T133" s="96">
        <f>R137</f>
        <v>0</v>
      </c>
    </row>
    <row r="134" spans="2:22" ht="14.25" hidden="1" customHeight="1">
      <c r="B134" s="97"/>
      <c r="C134" s="135"/>
      <c r="D134" s="136" t="s">
        <v>168</v>
      </c>
      <c r="E134" s="137"/>
      <c r="F134" s="138"/>
      <c r="G134" s="138"/>
      <c r="H134" s="138">
        <v>0</v>
      </c>
      <c r="I134" s="137"/>
      <c r="J134" s="138" t="s">
        <v>169</v>
      </c>
      <c r="K134" s="138" t="s">
        <v>154</v>
      </c>
      <c r="L134" s="138">
        <v>0.15</v>
      </c>
      <c r="M134" s="138" t="s">
        <v>154</v>
      </c>
      <c r="N134" s="138">
        <v>0.1</v>
      </c>
      <c r="O134" s="139"/>
      <c r="P134" s="139"/>
      <c r="Q134" s="140" t="s">
        <v>170</v>
      </c>
      <c r="R134" s="132">
        <f>H134*L134*N134</f>
        <v>0</v>
      </c>
      <c r="S134" s="141"/>
      <c r="T134" s="142"/>
      <c r="U134" s="135"/>
      <c r="V134" s="143"/>
    </row>
    <row r="135" spans="2:22" ht="14.25" hidden="1" customHeight="1">
      <c r="B135" s="97"/>
      <c r="C135" s="135"/>
      <c r="D135" s="136" t="s">
        <v>171</v>
      </c>
      <c r="E135" s="137"/>
      <c r="F135" s="138"/>
      <c r="G135" s="138"/>
      <c r="H135" s="138">
        <v>0</v>
      </c>
      <c r="I135" s="137"/>
      <c r="J135" s="138" t="s">
        <v>169</v>
      </c>
      <c r="K135" s="138" t="s">
        <v>154</v>
      </c>
      <c r="L135" s="138">
        <v>0.45</v>
      </c>
      <c r="M135" s="138" t="s">
        <v>154</v>
      </c>
      <c r="N135" s="138">
        <v>0.1</v>
      </c>
      <c r="O135" s="139"/>
      <c r="P135" s="139"/>
      <c r="Q135" s="140" t="s">
        <v>170</v>
      </c>
      <c r="R135" s="132">
        <f>H135*L135*N135</f>
        <v>0</v>
      </c>
      <c r="S135" s="141"/>
      <c r="T135" s="142"/>
      <c r="U135" s="135"/>
      <c r="V135" s="143"/>
    </row>
    <row r="136" spans="2:22" ht="14.25" hidden="1" customHeight="1">
      <c r="B136" s="97"/>
      <c r="C136" s="135"/>
      <c r="D136" s="136" t="s">
        <v>172</v>
      </c>
      <c r="E136" s="137"/>
      <c r="F136" s="138"/>
      <c r="G136" s="138"/>
      <c r="H136" s="138"/>
      <c r="I136" s="137"/>
      <c r="J136" s="138" t="s">
        <v>169</v>
      </c>
      <c r="K136" s="138" t="s">
        <v>154</v>
      </c>
      <c r="L136" s="138">
        <v>1</v>
      </c>
      <c r="M136" s="138" t="s">
        <v>154</v>
      </c>
      <c r="N136" s="138">
        <v>0.1</v>
      </c>
      <c r="O136" s="139"/>
      <c r="P136" s="139"/>
      <c r="Q136" s="140" t="s">
        <v>170</v>
      </c>
      <c r="R136" s="132">
        <f>H136*L136*N136</f>
        <v>0</v>
      </c>
      <c r="S136" s="141"/>
      <c r="T136" s="142"/>
      <c r="U136" s="135"/>
      <c r="V136" s="143"/>
    </row>
    <row r="137" spans="2:22" hidden="1">
      <c r="B137" s="97"/>
      <c r="C137" s="135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39"/>
      <c r="P137" s="139"/>
      <c r="Q137" s="92" t="s">
        <v>149</v>
      </c>
      <c r="R137" s="150">
        <f>SUM(R134:R136)</f>
        <v>0</v>
      </c>
      <c r="S137" s="145"/>
      <c r="T137" s="142"/>
      <c r="U137" s="135"/>
      <c r="V137" s="143"/>
    </row>
    <row r="138" spans="2:22" s="102" customFormat="1" ht="12.75" hidden="1">
      <c r="B138" s="96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112"/>
      <c r="S138" s="104"/>
      <c r="T138" s="96"/>
    </row>
    <row r="139" spans="2:22" s="102" customFormat="1" ht="26.25" hidden="1" customHeight="1">
      <c r="B139" s="96" t="s">
        <v>109</v>
      </c>
      <c r="C139" s="746" t="str">
        <f>VLOOKUP(B139,'[33]RUA AMETISTA'!$B$9:$I$78,4,FALSE)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39" s="749"/>
      <c r="E139" s="749"/>
      <c r="F139" s="749"/>
      <c r="G139" s="749"/>
      <c r="H139" s="749"/>
      <c r="I139" s="749"/>
      <c r="J139" s="749"/>
      <c r="K139" s="749"/>
      <c r="L139" s="749"/>
      <c r="M139" s="749"/>
      <c r="N139" s="749"/>
      <c r="O139" s="749"/>
      <c r="P139" s="749"/>
      <c r="Q139" s="749"/>
      <c r="R139" s="750"/>
      <c r="S139" s="86" t="str">
        <f>VLOOKUP(B139,'[33]RUA AMETISTA'!$B$9:$I$78,5,FALSE)</f>
        <v>M</v>
      </c>
      <c r="T139" s="101">
        <f>R140</f>
        <v>0</v>
      </c>
    </row>
    <row r="140" spans="2:22" s="102" customFormat="1" ht="12.75" hidden="1">
      <c r="B140" s="96"/>
      <c r="C140" s="139" t="s">
        <v>173</v>
      </c>
      <c r="D140" s="146">
        <f>H135</f>
        <v>0</v>
      </c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39"/>
      <c r="P140" s="139"/>
      <c r="Q140" s="118" t="s">
        <v>149</v>
      </c>
      <c r="R140" s="146">
        <f>D140</f>
        <v>0</v>
      </c>
      <c r="S140" s="94"/>
      <c r="T140" s="96"/>
    </row>
    <row r="141" spans="2:22" ht="14.25" hidden="1" customHeight="1">
      <c r="B141" s="97"/>
      <c r="C141" s="135"/>
      <c r="D141" s="136"/>
      <c r="E141" s="137"/>
      <c r="F141" s="138"/>
      <c r="G141" s="138"/>
      <c r="H141" s="138"/>
      <c r="I141" s="137"/>
      <c r="J141" s="138"/>
      <c r="K141" s="138"/>
      <c r="L141" s="138"/>
      <c r="M141" s="138"/>
      <c r="N141" s="138"/>
      <c r="O141" s="139"/>
      <c r="P141" s="139"/>
      <c r="Q141" s="140"/>
      <c r="R141" s="132"/>
      <c r="S141" s="141"/>
      <c r="T141" s="142"/>
      <c r="U141" s="135"/>
      <c r="V141" s="143"/>
    </row>
    <row r="142" spans="2:22" ht="14.25" hidden="1" customHeight="1">
      <c r="B142" s="96" t="s">
        <v>110</v>
      </c>
      <c r="C142" s="84" t="str">
        <f>VLOOKUP(B142,'[33]RUA AMETISTA'!$B$9:$I$78,4,FALSE)</f>
        <v>EXECUÇÃO DE ESCORAS DE CONCRETO PARA CONTENÇÃO DE GUIAS PRÉ-FABRICADAS. AF_06/2016</v>
      </c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6" t="str">
        <f>VLOOKUP(B142,'[33]RUA AMETISTA'!$B$9:$I$78,5,FALSE)</f>
        <v>M</v>
      </c>
      <c r="T142" s="151">
        <f>R143</f>
        <v>0</v>
      </c>
      <c r="U142" s="135"/>
      <c r="V142" s="143"/>
    </row>
    <row r="143" spans="2:22" s="102" customFormat="1" ht="12.75" hidden="1">
      <c r="B143" s="96"/>
      <c r="C143" s="139" t="s">
        <v>173</v>
      </c>
      <c r="D143" s="146">
        <f>D140</f>
        <v>0</v>
      </c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  <c r="Q143" s="118" t="s">
        <v>149</v>
      </c>
      <c r="R143" s="146">
        <f>D143</f>
        <v>0</v>
      </c>
      <c r="S143" s="94"/>
      <c r="T143" s="96"/>
    </row>
    <row r="144" spans="2:22" s="102" customFormat="1" ht="12.75" hidden="1">
      <c r="B144" s="96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112"/>
      <c r="S144" s="104"/>
      <c r="T144" s="96"/>
    </row>
    <row r="145" spans="2:20" s="102" customFormat="1" ht="12.75" hidden="1">
      <c r="B145" s="96" t="s">
        <v>111</v>
      </c>
      <c r="C145" s="84" t="str">
        <f>VLOOKUP(B145,'[33]RUA AMETISTA'!$B$9:$I$78,4,FALSE)</f>
        <v>EXECUÇÃO DE SARJETA DE CONCRETO USINADO, MOLDADA  IN LOCO  EM TRECHO RETO, 45 CM BASE X 15 CM ALTURA. AF_06/2016</v>
      </c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6" t="str">
        <f>VLOOKUP(B145,'[33]RUA AMETISTA'!$B$9:$I$78,5,FALSE)</f>
        <v>M</v>
      </c>
      <c r="T145" s="101">
        <f>R146</f>
        <v>0</v>
      </c>
    </row>
    <row r="146" spans="2:20" s="102" customFormat="1" ht="12.75" hidden="1">
      <c r="B146" s="96"/>
      <c r="C146" s="139" t="s">
        <v>174</v>
      </c>
      <c r="D146" s="146">
        <f>H135</f>
        <v>0</v>
      </c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39"/>
      <c r="P146" s="139"/>
      <c r="Q146" s="118" t="s">
        <v>149</v>
      </c>
      <c r="R146" s="146">
        <f>D146</f>
        <v>0</v>
      </c>
      <c r="S146" s="94"/>
      <c r="T146" s="96"/>
    </row>
    <row r="147" spans="2:20" s="102" customFormat="1" ht="12.75" hidden="1">
      <c r="B147" s="96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112"/>
      <c r="S147" s="104"/>
      <c r="T147" s="96"/>
    </row>
    <row r="148" spans="2:20" s="102" customFormat="1" ht="12.75" hidden="1">
      <c r="B148" s="96" t="s">
        <v>112</v>
      </c>
      <c r="C148" s="84" t="str">
        <f>VLOOKUP(B148,'[33]RUA AMETISTA'!$B$9:$I$78,4,FALSE)</f>
        <v>EXECUÇÃO DE SARJETÃO DE CONCRETO USINADO, MOLDADA  IN LOCO  EM TRECHO RETO, 100 CM BASE X 20 CM ALTURA. AF_06/2016</v>
      </c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6" t="str">
        <f>VLOOKUP(B148,'[33]RUA AMETISTA'!$B$9:$I$78,5,FALSE)</f>
        <v>M</v>
      </c>
      <c r="T148" s="101">
        <f>R149</f>
        <v>0</v>
      </c>
    </row>
    <row r="149" spans="2:20" s="102" customFormat="1" ht="12.75" hidden="1">
      <c r="B149" s="96"/>
      <c r="C149" s="139" t="s">
        <v>175</v>
      </c>
      <c r="D149" s="146">
        <f>H136</f>
        <v>0</v>
      </c>
      <c r="E149" s="139"/>
      <c r="F149" s="139"/>
      <c r="G149" s="139"/>
      <c r="H149" s="139"/>
      <c r="I149" s="139"/>
      <c r="J149" s="139"/>
      <c r="K149" s="139"/>
      <c r="L149" s="139"/>
      <c r="M149" s="139"/>
      <c r="N149" s="139"/>
      <c r="O149" s="139"/>
      <c r="P149" s="139"/>
      <c r="Q149" s="118" t="s">
        <v>149</v>
      </c>
      <c r="R149" s="146">
        <f>D149</f>
        <v>0</v>
      </c>
      <c r="S149" s="94"/>
      <c r="T149" s="96"/>
    </row>
    <row r="150" spans="2:20" s="102" customFormat="1" ht="12.75" hidden="1">
      <c r="B150" s="96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112"/>
      <c r="S150" s="104"/>
      <c r="T150" s="96"/>
    </row>
    <row r="151" spans="2:20" s="102" customFormat="1" ht="12.75" hidden="1">
      <c r="B151" s="96" t="s">
        <v>113</v>
      </c>
      <c r="C151" s="84" t="str">
        <f>VLOOKUP(B151,'[33]RUA AMETISTA'!$B$9:$I$78,4,FALSE)</f>
        <v>DEMOLIÇÃO PARCIAL DE PAVIMENTO ASFÁLTICO, DE FORMA MECANIZADA, SEM REAPROVEITAMENTO. AF_12/2017</v>
      </c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6" t="str">
        <f>VLOOKUP(B151,'[33]RUA AMETISTA'!$B$9:$I$78,5,FALSE)</f>
        <v>M2</v>
      </c>
      <c r="T151" s="101">
        <f>R152</f>
        <v>0</v>
      </c>
    </row>
    <row r="152" spans="2:20" s="102" customFormat="1" ht="12.75" hidden="1">
      <c r="B152" s="133"/>
      <c r="C152" s="133" t="s">
        <v>176</v>
      </c>
      <c r="D152" s="117">
        <f>D146</f>
        <v>0</v>
      </c>
      <c r="E152" s="85" t="s">
        <v>154</v>
      </c>
      <c r="F152" s="105">
        <f>0.45+0.15</f>
        <v>0.6</v>
      </c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112">
        <f>D152*F152</f>
        <v>0</v>
      </c>
      <c r="S152" s="104"/>
      <c r="T152" s="96"/>
    </row>
    <row r="153" spans="2:20" s="102" customFormat="1" ht="12.75" hidden="1">
      <c r="B153" s="133"/>
      <c r="C153" s="133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112"/>
      <c r="S153" s="104"/>
      <c r="T153" s="96"/>
    </row>
    <row r="154" spans="2:20" s="102" customFormat="1" ht="46.5" hidden="1" customHeight="1">
      <c r="B154" s="96" t="s">
        <v>114</v>
      </c>
      <c r="C154" s="746" t="str">
        <f>VLOOKUP(B154,'[33]RUA AMETISTA'!$B$9:$I$78,4,FALSE)</f>
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</c>
      <c r="D154" s="747"/>
      <c r="E154" s="747"/>
      <c r="F154" s="747"/>
      <c r="G154" s="747"/>
      <c r="H154" s="747"/>
      <c r="I154" s="747"/>
      <c r="J154" s="747"/>
      <c r="K154" s="747"/>
      <c r="L154" s="747"/>
      <c r="M154" s="747"/>
      <c r="N154" s="747"/>
      <c r="O154" s="747"/>
      <c r="P154" s="747"/>
      <c r="Q154" s="747"/>
      <c r="R154" s="748"/>
      <c r="S154" s="86" t="str">
        <f>VLOOKUP(B154,'[33]RUA AMETISTA'!$B$9:$I$78,5,FALSE)</f>
        <v>M3</v>
      </c>
      <c r="T154" s="101">
        <f>R158</f>
        <v>0</v>
      </c>
    </row>
    <row r="155" spans="2:20" s="102" customFormat="1" ht="12.75" hidden="1">
      <c r="B155" s="133"/>
      <c r="C155" s="133" t="s">
        <v>177</v>
      </c>
      <c r="D155" s="117">
        <f>D140</f>
        <v>0</v>
      </c>
      <c r="E155" s="85" t="s">
        <v>154</v>
      </c>
      <c r="F155" s="85">
        <v>0.15</v>
      </c>
      <c r="G155" s="85" t="s">
        <v>154</v>
      </c>
      <c r="H155" s="99">
        <v>0.3</v>
      </c>
      <c r="I155" s="85"/>
      <c r="J155" s="85"/>
      <c r="K155" s="85"/>
      <c r="L155" s="85"/>
      <c r="M155" s="85"/>
      <c r="N155" s="85"/>
      <c r="O155" s="85"/>
      <c r="P155" s="85"/>
      <c r="Q155" s="85"/>
      <c r="R155" s="112"/>
      <c r="S155" s="104"/>
      <c r="T155" s="96"/>
    </row>
    <row r="156" spans="2:20" s="102" customFormat="1" ht="12.75" hidden="1">
      <c r="B156" s="96"/>
      <c r="C156" s="139" t="s">
        <v>174</v>
      </c>
      <c r="D156" s="146">
        <f>D146</f>
        <v>0</v>
      </c>
      <c r="E156" s="139" t="s">
        <v>154</v>
      </c>
      <c r="F156" s="118">
        <v>0.45</v>
      </c>
      <c r="G156" s="139" t="s">
        <v>154</v>
      </c>
      <c r="H156" s="122">
        <v>0.15</v>
      </c>
      <c r="I156" s="139"/>
      <c r="J156" s="139"/>
      <c r="K156" s="139"/>
      <c r="L156" s="139"/>
      <c r="M156" s="139"/>
      <c r="N156" s="139"/>
      <c r="O156" s="139"/>
      <c r="P156" s="139"/>
      <c r="Q156" s="118"/>
      <c r="R156" s="152">
        <f>D155*F155*H155</f>
        <v>0</v>
      </c>
      <c r="S156" s="104"/>
      <c r="T156" s="96"/>
    </row>
    <row r="157" spans="2:20" s="102" customFormat="1" ht="12.75" hidden="1">
      <c r="B157" s="96"/>
      <c r="C157" s="139" t="s">
        <v>175</v>
      </c>
      <c r="D157" s="117">
        <f>D149</f>
        <v>0</v>
      </c>
      <c r="E157" s="139" t="s">
        <v>154</v>
      </c>
      <c r="F157" s="147">
        <v>1</v>
      </c>
      <c r="G157" s="85" t="s">
        <v>154</v>
      </c>
      <c r="H157" s="99">
        <v>0.2</v>
      </c>
      <c r="I157" s="85"/>
      <c r="J157" s="85"/>
      <c r="K157" s="85"/>
      <c r="L157" s="85"/>
      <c r="M157" s="85"/>
      <c r="N157" s="85"/>
      <c r="O157" s="85"/>
      <c r="P157" s="85"/>
      <c r="Q157" s="85"/>
      <c r="R157" s="152">
        <f>D156*F156*H156</f>
        <v>0</v>
      </c>
      <c r="S157" s="104"/>
      <c r="T157" s="96"/>
    </row>
    <row r="158" spans="2:20" s="102" customFormat="1" ht="12.75" hidden="1">
      <c r="B158" s="96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118" t="s">
        <v>149</v>
      </c>
      <c r="R158" s="148">
        <f>SUM(R156:R157)</f>
        <v>0</v>
      </c>
      <c r="S158" s="104"/>
      <c r="T158" s="96"/>
    </row>
    <row r="159" spans="2:20" s="102" customFormat="1" ht="12.75" hidden="1">
      <c r="B159" s="133"/>
      <c r="C159" s="133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112"/>
      <c r="S159" s="104"/>
      <c r="T159" s="96"/>
    </row>
    <row r="160" spans="2:20" s="102" customFormat="1" ht="12.75" hidden="1">
      <c r="B160" s="96" t="s">
        <v>116</v>
      </c>
      <c r="C160" s="84" t="str">
        <f>VLOOKUP(B160,'[33]RUA AMETISTA'!$B$9:$I$78,4,FALSE)</f>
        <v>Carga e remoção de terra até a distância média de 1 km</v>
      </c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6" t="str">
        <f>VLOOKUP(B160,'[33]RUA AMETISTA'!$B$9:$I$78,5,FALSE)</f>
        <v>m³</v>
      </c>
      <c r="T160" s="101">
        <f>R162</f>
        <v>0</v>
      </c>
    </row>
    <row r="161" spans="2:20" s="102" customFormat="1" ht="12.75" hidden="1">
      <c r="B161" s="96"/>
      <c r="C161" s="85" t="s">
        <v>155</v>
      </c>
      <c r="D161" s="117">
        <f>R158</f>
        <v>0</v>
      </c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100">
        <f>D161</f>
        <v>0</v>
      </c>
      <c r="S161" s="104"/>
      <c r="T161" s="96"/>
    </row>
    <row r="162" spans="2:20" s="102" customFormat="1" ht="12.75" hidden="1">
      <c r="B162" s="96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 t="s">
        <v>153</v>
      </c>
      <c r="R162" s="114">
        <f>R161</f>
        <v>0</v>
      </c>
      <c r="S162" s="104"/>
      <c r="T162" s="96"/>
    </row>
    <row r="163" spans="2:20" s="102" customFormat="1" ht="12.75" hidden="1">
      <c r="B163" s="96" t="s">
        <v>117</v>
      </c>
      <c r="C163" s="84" t="str">
        <f>VLOOKUP(B163,'[33]RUA AMETISTA'!$B$9:$I$78,4,FALSE)</f>
        <v xml:space="preserve">	TRANSPORTE COM CAMINHÃO BASCULANTE DE 18 M³, EM VIA URBANA PAVIMENTADA, DMT ATÉ 30 KM (UNIDADE: M3XKM). AF_07/2020</v>
      </c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86" t="str">
        <f>VLOOKUP(B163,'[33]RUA AMETISTA'!$B$9:$I$78,5,FALSE)</f>
        <v>M3XKM</v>
      </c>
      <c r="T163" s="106">
        <f>R165</f>
        <v>0</v>
      </c>
    </row>
    <row r="164" spans="2:20" s="102" customFormat="1" ht="12.75" hidden="1">
      <c r="B164" s="96"/>
      <c r="C164" s="85" t="s">
        <v>155</v>
      </c>
      <c r="D164" s="117">
        <f>D161</f>
        <v>0</v>
      </c>
      <c r="E164" s="85" t="s">
        <v>154</v>
      </c>
      <c r="F164" s="85" t="s">
        <v>158</v>
      </c>
      <c r="G164" s="85"/>
      <c r="H164" s="85"/>
      <c r="I164" s="85" t="s">
        <v>157</v>
      </c>
      <c r="J164" s="85">
        <v>26</v>
      </c>
      <c r="K164" s="85"/>
      <c r="L164" s="85"/>
      <c r="M164" s="85"/>
      <c r="N164" s="85"/>
      <c r="O164" s="85"/>
      <c r="P164" s="85"/>
      <c r="Q164" s="85"/>
      <c r="R164" s="100">
        <f>D164*J164</f>
        <v>0</v>
      </c>
      <c r="S164" s="104"/>
      <c r="T164" s="96"/>
    </row>
    <row r="165" spans="2:20" s="102" customFormat="1" ht="12.75" hidden="1">
      <c r="B165" s="153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54"/>
      <c r="O165" s="154"/>
      <c r="P165" s="154"/>
      <c r="Q165" s="154" t="s">
        <v>153</v>
      </c>
      <c r="R165" s="155">
        <f>R164</f>
        <v>0</v>
      </c>
      <c r="S165" s="156"/>
      <c r="T165" s="153"/>
    </row>
    <row r="166" spans="2:20" s="102" customFormat="1" ht="12.75">
      <c r="B166" s="72" t="s">
        <v>118</v>
      </c>
      <c r="C166" s="73" t="str">
        <f>VLOOKUP(B166,'[33]RUA AMETISTA'!$B$9:$I$78,4,FALSE)</f>
        <v>POÇO DE VISITA E BOCA DE LOBO</v>
      </c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95"/>
      <c r="T166" s="76"/>
    </row>
    <row r="167" spans="2:20" s="102" customFormat="1" ht="12.75">
      <c r="B167" s="96" t="s">
        <v>120</v>
      </c>
      <c r="C167" s="84" t="str">
        <f>VLOOKUP(B167,'[33]RUA AMETISTA'!$B$9:$I$78,4,FALSE)</f>
        <v>LEVANTAMENTO OU REBAIXAMENTO DE TAMPÃO DE POÇO DE VISITA</v>
      </c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6" t="str">
        <f>VLOOKUP(B167,'[33]RUA AMETISTA'!$B$9:$I$78,5,FALSE)</f>
        <v>UN</v>
      </c>
      <c r="T167" s="101">
        <f>R168</f>
        <v>0</v>
      </c>
    </row>
    <row r="168" spans="2:20" s="102" customFormat="1" ht="12.75">
      <c r="B168" s="96"/>
      <c r="C168" s="139" t="s">
        <v>178</v>
      </c>
      <c r="D168" s="146">
        <v>0</v>
      </c>
      <c r="E168" s="139"/>
      <c r="F168" s="139"/>
      <c r="G168" s="139"/>
      <c r="H168" s="139"/>
      <c r="I168" s="139"/>
      <c r="J168" s="139"/>
      <c r="K168" s="139"/>
      <c r="L168" s="139"/>
      <c r="M168" s="139"/>
      <c r="N168" s="139"/>
      <c r="O168" s="139"/>
      <c r="P168" s="139"/>
      <c r="Q168" s="118" t="s">
        <v>149</v>
      </c>
      <c r="R168" s="146">
        <f>D168</f>
        <v>0</v>
      </c>
      <c r="S168" s="94"/>
      <c r="T168" s="96"/>
    </row>
    <row r="169" spans="2:20" s="102" customFormat="1" ht="12.75">
      <c r="B169" s="96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112"/>
      <c r="S169" s="104"/>
      <c r="T169" s="96"/>
    </row>
    <row r="170" spans="2:20" s="102" customFormat="1" ht="12.75">
      <c r="B170" s="96" t="s">
        <v>123</v>
      </c>
      <c r="C170" s="84" t="str">
        <f>VLOOKUP(B170,'[33]RUA AMETISTA'!$B$9:$I$78,4,FALSE)</f>
        <v>SUBSTITUIÇÃO DE TAMPA DE CONCRETO PARA BOCA DE LOBO</v>
      </c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6" t="str">
        <f>VLOOKUP(B170,'[33]RUA AMETISTA'!$B$9:$I$78,5,FALSE)</f>
        <v>UN</v>
      </c>
      <c r="T170" s="101">
        <f>R171</f>
        <v>0</v>
      </c>
    </row>
    <row r="171" spans="2:20" s="102" customFormat="1" ht="12.75">
      <c r="B171" s="96"/>
      <c r="C171" s="139" t="s">
        <v>178</v>
      </c>
      <c r="D171" s="146">
        <v>0</v>
      </c>
      <c r="E171" s="139"/>
      <c r="F171" s="139"/>
      <c r="G171" s="139"/>
      <c r="H171" s="139"/>
      <c r="I171" s="139"/>
      <c r="J171" s="139"/>
      <c r="K171" s="139"/>
      <c r="L171" s="139"/>
      <c r="M171" s="139"/>
      <c r="N171" s="139"/>
      <c r="O171" s="139"/>
      <c r="P171" s="139"/>
      <c r="Q171" s="118" t="s">
        <v>149</v>
      </c>
      <c r="R171" s="146">
        <f>D171</f>
        <v>0</v>
      </c>
      <c r="S171" s="94"/>
      <c r="T171" s="96"/>
    </row>
    <row r="172" spans="2:20" s="102" customFormat="1" ht="12.75">
      <c r="B172" s="96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112"/>
      <c r="S172" s="104"/>
      <c r="T172" s="96"/>
    </row>
    <row r="173" spans="2:20" s="102" customFormat="1" ht="12.75">
      <c r="B173" s="96" t="s">
        <v>125</v>
      </c>
      <c r="C173" s="84" t="str">
        <f>VLOOKUP(B173,'[33]RUA AMETISTA'!$B$9:$I$78,4,FALSE)</f>
        <v>REFORMA DE BOCA DE LOBO SIMPLES</v>
      </c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6" t="str">
        <f>VLOOKUP(B173,'[33]RUA AMETISTA'!$B$9:$I$78,5,FALSE)</f>
        <v>UN</v>
      </c>
      <c r="T173" s="101">
        <f>R174</f>
        <v>0</v>
      </c>
    </row>
    <row r="174" spans="2:20" s="102" customFormat="1" ht="12.75">
      <c r="B174" s="96"/>
      <c r="C174" s="139" t="s">
        <v>178</v>
      </c>
      <c r="D174" s="146">
        <v>0</v>
      </c>
      <c r="E174" s="139"/>
      <c r="F174" s="139"/>
      <c r="G174" s="139"/>
      <c r="H174" s="139"/>
      <c r="I174" s="139"/>
      <c r="J174" s="139"/>
      <c r="K174" s="139"/>
      <c r="L174" s="139"/>
      <c r="M174" s="139"/>
      <c r="N174" s="139"/>
      <c r="O174" s="139"/>
      <c r="P174" s="139"/>
      <c r="Q174" s="118" t="s">
        <v>149</v>
      </c>
      <c r="R174" s="146">
        <f>D174</f>
        <v>0</v>
      </c>
      <c r="S174" s="94"/>
      <c r="T174" s="96"/>
    </row>
    <row r="175" spans="2:20" s="102" customFormat="1" ht="12.75">
      <c r="B175" s="96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112"/>
      <c r="S175" s="104"/>
      <c r="T175" s="96"/>
    </row>
    <row r="176" spans="2:20" s="102" customFormat="1" ht="12.75">
      <c r="B176" s="96" t="s">
        <v>127</v>
      </c>
      <c r="C176" s="84" t="str">
        <f>VLOOKUP(B176,'[33]RUA AMETISTA'!$B$9:$I$78,4,FALSE)</f>
        <v>REFORMA DE BOCA DE LOBO DUPLA</v>
      </c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6" t="str">
        <f>VLOOKUP(B176,'[33]RUA AMETISTA'!$B$9:$I$78,5,FALSE)</f>
        <v>UN</v>
      </c>
      <c r="T176" s="120">
        <f>R178</f>
        <v>0</v>
      </c>
    </row>
    <row r="177" spans="2:20" s="102" customFormat="1" ht="12.75">
      <c r="B177" s="96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118"/>
      <c r="R177" s="112"/>
      <c r="S177" s="104"/>
      <c r="T177" s="96"/>
    </row>
    <row r="178" spans="2:20" s="102" customFormat="1" ht="12.75">
      <c r="B178" s="96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118" t="s">
        <v>149</v>
      </c>
      <c r="R178" s="100">
        <f>R177</f>
        <v>0</v>
      </c>
      <c r="S178" s="104"/>
      <c r="T178" s="96"/>
    </row>
    <row r="179" spans="2:20" s="102" customFormat="1" ht="12.75">
      <c r="B179" s="96" t="s">
        <v>129</v>
      </c>
      <c r="C179" s="84" t="str">
        <f>VLOOKUP(B179,'[33]RUA AMETISTA'!$B$9:$I$78,4,FALSE)</f>
        <v>REFORMA DE BOCA DE LOBO TRIPLA</v>
      </c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6" t="str">
        <f>VLOOKUP(B179,'[33]RUA AMETISTA'!$B$9:$I$78,5,FALSE)</f>
        <v>UN</v>
      </c>
      <c r="T179" s="120">
        <f>R180</f>
        <v>0</v>
      </c>
    </row>
    <row r="180" spans="2:20" s="102" customFormat="1" ht="12.75">
      <c r="B180" s="153"/>
      <c r="C180" s="154"/>
      <c r="D180" s="157">
        <v>0</v>
      </c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8" t="s">
        <v>149</v>
      </c>
      <c r="R180" s="159">
        <f>D180</f>
        <v>0</v>
      </c>
      <c r="S180" s="156"/>
      <c r="T180" s="153"/>
    </row>
    <row r="181" spans="2:20" hidden="1">
      <c r="B181" s="72" t="s">
        <v>131</v>
      </c>
      <c r="C181" s="73" t="str">
        <f>VLOOKUP(B181,'[33]RUA AMETISTA'!$B$9:$I$78,4,FALSE)</f>
        <v>REMOÇÃO DE SEXTAVADO</v>
      </c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5"/>
      <c r="T181" s="76"/>
    </row>
    <row r="182" spans="2:20" hidden="1">
      <c r="B182" s="160" t="s">
        <v>133</v>
      </c>
      <c r="C182" s="161" t="str">
        <f>VLOOKUP(B182,'[33]RUA AMETISTA'!$B$9:$I$78,4,FALSE)</f>
        <v xml:space="preserve">	RETIRADA DE PISO INTERTRAVADO</v>
      </c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85"/>
      <c r="S182" s="162" t="str">
        <f>VLOOKUP(B182,'[33]RUA AMETISTA'!$B$9:$I$78,5,FALSE)</f>
        <v>M2</v>
      </c>
      <c r="T182" s="101">
        <f>R184</f>
        <v>0</v>
      </c>
    </row>
    <row r="183" spans="2:20" s="102" customFormat="1" ht="12.75" hidden="1">
      <c r="B183" s="96"/>
      <c r="C183" s="85" t="s">
        <v>179</v>
      </c>
      <c r="D183" s="117">
        <v>0</v>
      </c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100">
        <f>D183</f>
        <v>0</v>
      </c>
      <c r="S183" s="85"/>
      <c r="T183" s="101"/>
    </row>
    <row r="184" spans="2:20" s="102" customFormat="1" ht="12.75" hidden="1">
      <c r="B184" s="96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 t="s">
        <v>153</v>
      </c>
      <c r="R184" s="114">
        <f>R183</f>
        <v>0</v>
      </c>
      <c r="S184" s="85"/>
      <c r="T184" s="101"/>
    </row>
    <row r="185" spans="2:20" ht="28.5" hidden="1" customHeight="1">
      <c r="B185" s="96" t="s">
        <v>136</v>
      </c>
      <c r="C185" s="751" t="str">
        <f>VLOOKUP(B185,'[33]RUA AMETISTA'!$B$9:$I$78,4,FALSE)</f>
        <v xml:space="preserve">	CARGA, MANOBRA E DESCARGA DE ENTULHO EM CAMINHÃO BASCULANTE 18 M³ - CARGA COM ESCAVADEIRA HIDRÁULICA (CAÇAMBA DE 0,80 M³ / 111 HP) E DESCARGA LIVRE (UNIDADE: M3). AF_07/2020</v>
      </c>
      <c r="D185" s="752"/>
      <c r="E185" s="752"/>
      <c r="F185" s="752"/>
      <c r="G185" s="752"/>
      <c r="H185" s="752"/>
      <c r="I185" s="752"/>
      <c r="J185" s="752"/>
      <c r="K185" s="752"/>
      <c r="L185" s="752"/>
      <c r="M185" s="752"/>
      <c r="N185" s="752"/>
      <c r="O185" s="752"/>
      <c r="P185" s="752"/>
      <c r="Q185" s="752"/>
      <c r="R185" s="753"/>
      <c r="S185" s="162" t="str">
        <f>VLOOKUP(B185,'[33]RUA AMETISTA'!$B$9:$I$78,5,FALSE)</f>
        <v>M3</v>
      </c>
      <c r="T185" s="101">
        <f>R187</f>
        <v>0</v>
      </c>
    </row>
    <row r="186" spans="2:20" hidden="1">
      <c r="B186" s="97"/>
      <c r="C186" s="102" t="s">
        <v>155</v>
      </c>
      <c r="D186" s="163">
        <f>D183</f>
        <v>0</v>
      </c>
      <c r="E186" s="102" t="s">
        <v>154</v>
      </c>
      <c r="F186" s="102">
        <v>0.7</v>
      </c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0">
        <f>D186*F186</f>
        <v>0</v>
      </c>
      <c r="T186" s="101"/>
    </row>
    <row r="187" spans="2:20" hidden="1">
      <c r="B187" s="97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 t="s">
        <v>153</v>
      </c>
      <c r="R187" s="114">
        <f>R186</f>
        <v>0</v>
      </c>
      <c r="T187" s="101"/>
    </row>
    <row r="188" spans="2:20" hidden="1">
      <c r="B188" s="96" t="s">
        <v>137</v>
      </c>
      <c r="C188" s="161" t="str">
        <f>VLOOKUP(B188,'[33]RUA AMETISTA'!$B$9:$I$78,4,FALSE)</f>
        <v xml:space="preserve">	TRANSPORTE COM CAMINHÃO BASCULANTE DE 18 M³, EM VIA URBANA PAVIMENTADA, DMT ATÉ 30 KM (UNIDADE: M3XKM). AF_07/2020</v>
      </c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85"/>
      <c r="S188" s="162" t="str">
        <f>VLOOKUP(B188,'[33]RUA AMETISTA'!$B$9:$I$78,5,FALSE)</f>
        <v>M3XKM</v>
      </c>
      <c r="T188" s="101">
        <f>R190</f>
        <v>0</v>
      </c>
    </row>
    <row r="189" spans="2:20" hidden="1">
      <c r="B189" s="97"/>
      <c r="C189" s="85" t="s">
        <v>155</v>
      </c>
      <c r="D189" s="117">
        <f>D186</f>
        <v>0</v>
      </c>
      <c r="E189" s="85" t="s">
        <v>154</v>
      </c>
      <c r="F189" s="85" t="s">
        <v>158</v>
      </c>
      <c r="G189" s="85"/>
      <c r="H189" s="85"/>
      <c r="I189" s="85" t="s">
        <v>157</v>
      </c>
      <c r="J189" s="85">
        <v>26</v>
      </c>
      <c r="K189" s="85"/>
      <c r="L189" s="85"/>
      <c r="M189" s="85"/>
      <c r="N189" s="85"/>
      <c r="O189" s="85"/>
      <c r="P189" s="85"/>
      <c r="Q189" s="85"/>
      <c r="R189" s="100">
        <f>D189*J189</f>
        <v>0</v>
      </c>
      <c r="S189" s="143"/>
      <c r="T189" s="101"/>
    </row>
    <row r="190" spans="2:20" hidden="1">
      <c r="B190" s="16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54"/>
      <c r="O190" s="154"/>
      <c r="P190" s="154"/>
      <c r="Q190" s="154" t="s">
        <v>153</v>
      </c>
      <c r="R190" s="155">
        <f>R189</f>
        <v>0</v>
      </c>
      <c r="S190" s="165"/>
      <c r="T190" s="164"/>
    </row>
    <row r="191" spans="2:20"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</row>
    <row r="192" spans="2:20"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</row>
    <row r="193" spans="2:20"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</row>
    <row r="202" spans="2:20"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</row>
    <row r="203" spans="2:20"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</row>
    <row r="204" spans="2:20"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</row>
    <row r="205" spans="2:20"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</row>
    <row r="206" spans="2:20"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</row>
    <row r="207" spans="2:20"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</row>
    <row r="208" spans="2:20"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</row>
    <row r="209" spans="2:20"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</row>
    <row r="210" spans="2:20"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</row>
    <row r="213" spans="2:20"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</row>
    <row r="214" spans="2:20"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</row>
    <row r="215" spans="2:20"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</row>
    <row r="216" spans="2:20"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1"/>
      <c r="C220" s="1"/>
      <c r="D220" s="1"/>
      <c r="E220" s="1"/>
      <c r="F220" s="1"/>
      <c r="G220" s="1"/>
      <c r="H220" s="1"/>
      <c r="I220" s="1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 ht="15.75">
      <c r="B221" s="732" t="s">
        <v>142</v>
      </c>
      <c r="C221" s="732"/>
      <c r="D221" s="732"/>
      <c r="E221" s="732"/>
      <c r="F221" s="732"/>
      <c r="G221" s="732"/>
      <c r="H221" s="732"/>
      <c r="I221" s="732"/>
      <c r="J221" s="732"/>
      <c r="K221" s="732"/>
      <c r="L221" s="732"/>
      <c r="M221" s="732"/>
      <c r="N221" s="732"/>
      <c r="O221" s="732"/>
      <c r="P221" s="732"/>
      <c r="Q221" s="732"/>
      <c r="R221" s="732"/>
      <c r="S221" s="732"/>
      <c r="T221" s="732"/>
    </row>
    <row r="222" spans="2:20" ht="15.75">
      <c r="B222" s="732" t="s">
        <v>143</v>
      </c>
      <c r="C222" s="732"/>
      <c r="D222" s="732"/>
      <c r="E222" s="732"/>
      <c r="F222" s="732"/>
      <c r="G222" s="732"/>
      <c r="H222" s="732"/>
      <c r="I222" s="732"/>
      <c r="J222" s="732"/>
      <c r="K222" s="732"/>
      <c r="L222" s="732"/>
      <c r="M222" s="732"/>
      <c r="N222" s="732"/>
      <c r="O222" s="732"/>
      <c r="P222" s="732"/>
      <c r="Q222" s="732"/>
      <c r="R222" s="732"/>
      <c r="S222" s="732"/>
      <c r="T222" s="732"/>
    </row>
  </sheetData>
  <protectedRanges>
    <protectedRange sqref="B1:K1" name="Cabeçalho_1"/>
  </protectedRanges>
  <mergeCells count="12">
    <mergeCell ref="B222:T222"/>
    <mergeCell ref="B1:T2"/>
    <mergeCell ref="C4:R4"/>
    <mergeCell ref="B5:T5"/>
    <mergeCell ref="C28:R28"/>
    <mergeCell ref="C51:R51"/>
    <mergeCell ref="C68:R68"/>
    <mergeCell ref="C103:R103"/>
    <mergeCell ref="C139:R139"/>
    <mergeCell ref="C154:R154"/>
    <mergeCell ref="C185:R185"/>
    <mergeCell ref="B221:T221"/>
  </mergeCells>
  <conditionalFormatting sqref="B8:B9 S9">
    <cfRule type="cellIs" dxfId="54" priority="1" stopIfTrue="1" operator="equal">
      <formula>0</formula>
    </cfRule>
  </conditionalFormatting>
  <printOptions horizontalCentered="1"/>
  <pageMargins left="0.39370078740157483" right="0.39370078740157483" top="0.98425196850393704" bottom="0.51181102362204722" header="7.874015748031496E-2" footer="7.874015748031496E-2"/>
  <pageSetup paperSize="9" scale="58" fitToWidth="0" fitToHeight="0" orientation="portrait" verticalDpi="597" r:id="rId1"/>
  <headerFooter>
    <oddHeader>&amp;C&amp;"Calibri,Negrito"&amp;14&amp;G</oddHeader>
    <oddFooter>Página &amp;P de &amp;N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0000"/>
  </sheetPr>
  <dimension ref="B1:O93"/>
  <sheetViews>
    <sheetView topLeftCell="A3" workbookViewId="0">
      <selection activeCell="G45" sqref="G45"/>
    </sheetView>
  </sheetViews>
  <sheetFormatPr defaultRowHeight="15"/>
  <cols>
    <col min="2" max="2" width="9.140625" style="1"/>
    <col min="3" max="3" width="12.140625" style="1" bestFit="1" customWidth="1"/>
    <col min="4" max="4" width="17.140625" style="1" customWidth="1"/>
    <col min="5" max="5" width="63.42578125" style="1" bestFit="1" customWidth="1"/>
    <col min="6" max="6" width="10" style="1" customWidth="1"/>
    <col min="7" max="7" width="11.85546875" style="1" customWidth="1"/>
    <col min="8" max="8" width="16.5703125" style="1" customWidth="1"/>
    <col min="9" max="9" width="17.28515625" style="1" customWidth="1"/>
    <col min="12" max="12" width="9.5703125" bestFit="1" customWidth="1"/>
  </cols>
  <sheetData>
    <row r="1" spans="2:9">
      <c r="B1" t="s">
        <v>748</v>
      </c>
    </row>
    <row r="7" spans="2:9" ht="15.75" thickBot="1"/>
    <row r="8" spans="2:9" ht="15.75" thickBot="1">
      <c r="B8" s="729" t="s">
        <v>747</v>
      </c>
      <c r="C8" s="730"/>
      <c r="D8" s="730"/>
      <c r="E8" s="730"/>
      <c r="F8" s="730"/>
      <c r="G8" s="730"/>
      <c r="H8" s="730"/>
      <c r="I8" s="731"/>
    </row>
    <row r="9" spans="2:9" ht="30.75" thickBot="1">
      <c r="B9" s="2" t="s">
        <v>2</v>
      </c>
      <c r="C9" s="3" t="s">
        <v>3</v>
      </c>
      <c r="D9" s="3" t="s">
        <v>4</v>
      </c>
      <c r="E9" s="4" t="s">
        <v>5</v>
      </c>
      <c r="F9" s="5" t="s">
        <v>6</v>
      </c>
      <c r="G9" s="6" t="s">
        <v>7</v>
      </c>
      <c r="H9" s="7" t="s">
        <v>8</v>
      </c>
      <c r="I9" s="8" t="s">
        <v>9</v>
      </c>
    </row>
    <row r="10" spans="2:9">
      <c r="B10" s="9" t="s">
        <v>10</v>
      </c>
      <c r="C10" s="10"/>
      <c r="D10" s="11"/>
      <c r="E10" s="12" t="s">
        <v>11</v>
      </c>
      <c r="F10" s="11"/>
      <c r="G10" s="11"/>
      <c r="H10" s="11"/>
      <c r="I10" s="13"/>
    </row>
    <row r="11" spans="2:9">
      <c r="B11" s="14" t="s">
        <v>12</v>
      </c>
      <c r="C11" s="15" t="s">
        <v>13</v>
      </c>
      <c r="D11" s="15" t="s">
        <v>14</v>
      </c>
      <c r="E11" s="16" t="s">
        <v>15</v>
      </c>
      <c r="F11" s="15" t="s">
        <v>16</v>
      </c>
      <c r="G11" s="17"/>
      <c r="H11" s="17">
        <v>266.91000000000003</v>
      </c>
      <c r="I11" s="18">
        <f>ROUND(H11*G11,2)</f>
        <v>0</v>
      </c>
    </row>
    <row r="12" spans="2:9">
      <c r="B12" s="14"/>
      <c r="C12" s="15"/>
      <c r="D12" s="15"/>
      <c r="E12" s="19"/>
      <c r="F12" s="15"/>
      <c r="G12" s="17"/>
      <c r="H12" s="20" t="s">
        <v>17</v>
      </c>
      <c r="I12" s="18">
        <f>I11</f>
        <v>0</v>
      </c>
    </row>
    <row r="13" spans="2:9" hidden="1">
      <c r="B13" s="21" t="s">
        <v>18</v>
      </c>
      <c r="C13" s="22"/>
      <c r="D13" s="23"/>
      <c r="E13" s="12" t="s">
        <v>19</v>
      </c>
      <c r="F13" s="23"/>
      <c r="G13" s="24"/>
      <c r="H13" s="24"/>
      <c r="I13" s="25"/>
    </row>
    <row r="14" spans="2:9" ht="13.5" hidden="1" customHeight="1">
      <c r="B14" s="14" t="s">
        <v>20</v>
      </c>
      <c r="C14" s="15" t="s">
        <v>21</v>
      </c>
      <c r="D14" s="15" t="s">
        <v>22</v>
      </c>
      <c r="E14" s="16" t="s">
        <v>23</v>
      </c>
      <c r="F14" s="15" t="s">
        <v>6</v>
      </c>
      <c r="G14" s="17"/>
      <c r="H14" s="17">
        <v>3873.06</v>
      </c>
      <c r="I14" s="18">
        <f>ROUND(H14*G14,2)</f>
        <v>0</v>
      </c>
    </row>
    <row r="15" spans="2:9" hidden="1">
      <c r="B15" s="14"/>
      <c r="C15" s="15"/>
      <c r="D15" s="15"/>
      <c r="E15" s="19"/>
      <c r="F15" s="15"/>
      <c r="G15" s="17"/>
      <c r="H15" s="20" t="s">
        <v>17</v>
      </c>
      <c r="I15" s="18">
        <f>I14</f>
        <v>0</v>
      </c>
    </row>
    <row r="16" spans="2:9">
      <c r="B16" s="26" t="s">
        <v>24</v>
      </c>
      <c r="C16" s="27"/>
      <c r="D16" s="28"/>
      <c r="E16" s="29" t="s">
        <v>25</v>
      </c>
      <c r="F16" s="28"/>
      <c r="G16" s="30"/>
      <c r="H16" s="30"/>
      <c r="I16" s="31"/>
    </row>
    <row r="17" spans="2:15" ht="30">
      <c r="B17" s="14" t="s">
        <v>26</v>
      </c>
      <c r="C17" s="15" t="s">
        <v>27</v>
      </c>
      <c r="D17" s="15">
        <v>96402</v>
      </c>
      <c r="E17" s="16" t="s">
        <v>28</v>
      </c>
      <c r="F17" s="15" t="s">
        <v>16</v>
      </c>
      <c r="G17" s="17">
        <f>'MEMORIA DE CALCULO - RUA FLOR D'!T13</f>
        <v>333.23</v>
      </c>
      <c r="H17" s="17">
        <v>2.37</v>
      </c>
      <c r="I17" s="18">
        <f>ROUND(H17*G17,2)</f>
        <v>789.76</v>
      </c>
      <c r="O17" t="s">
        <v>29</v>
      </c>
    </row>
    <row r="18" spans="2:15" ht="45">
      <c r="B18" s="33" t="s">
        <v>30</v>
      </c>
      <c r="C18" s="15" t="s">
        <v>27</v>
      </c>
      <c r="D18" s="15">
        <v>95995</v>
      </c>
      <c r="E18" s="16" t="s">
        <v>31</v>
      </c>
      <c r="F18" s="15" t="s">
        <v>32</v>
      </c>
      <c r="G18" s="17">
        <f>'MEMORIA DE CALCULO - RUA FLOR D'!T17</f>
        <v>16.6615</v>
      </c>
      <c r="H18" s="17">
        <v>1148.33</v>
      </c>
      <c r="I18" s="18">
        <f>ROUND(H18*G18,2)</f>
        <v>19132.900000000001</v>
      </c>
    </row>
    <row r="19" spans="2:15" ht="45">
      <c r="B19" s="14" t="s">
        <v>33</v>
      </c>
      <c r="C19" s="15" t="s">
        <v>27</v>
      </c>
      <c r="D19" s="15">
        <v>95877</v>
      </c>
      <c r="E19" s="16" t="s">
        <v>34</v>
      </c>
      <c r="F19" s="15" t="s">
        <v>35</v>
      </c>
      <c r="G19" s="17">
        <f>'MEMORIA DE CALCULO - RUA FLOR D'!T22</f>
        <v>224.93025</v>
      </c>
      <c r="H19" s="17">
        <v>1.37</v>
      </c>
      <c r="I19" s="18">
        <f>ROUND(H19*G19,2)</f>
        <v>308.14999999999998</v>
      </c>
    </row>
    <row r="20" spans="2:15" ht="30">
      <c r="B20" s="33" t="s">
        <v>36</v>
      </c>
      <c r="C20" s="34" t="s">
        <v>27</v>
      </c>
      <c r="D20" s="35">
        <v>96001</v>
      </c>
      <c r="E20" s="45" t="s">
        <v>37</v>
      </c>
      <c r="F20" s="35" t="s">
        <v>16</v>
      </c>
      <c r="G20" s="17">
        <f>'MEMORIA DE CALCULO - RUA FLOR D'!T25</f>
        <v>333.23</v>
      </c>
      <c r="H20" s="17">
        <v>6.88</v>
      </c>
      <c r="I20" s="18">
        <f>H20*G20</f>
        <v>2292.6224000000002</v>
      </c>
    </row>
    <row r="21" spans="2:15" ht="60">
      <c r="B21" s="14" t="s">
        <v>38</v>
      </c>
      <c r="C21" s="34" t="s">
        <v>27</v>
      </c>
      <c r="D21" s="35">
        <v>100984</v>
      </c>
      <c r="E21" s="45" t="s">
        <v>39</v>
      </c>
      <c r="F21" s="35" t="s">
        <v>32</v>
      </c>
      <c r="G21" s="17">
        <f>'MEMORIA DE CALCULO - RUA FLOR D'!T28</f>
        <v>16.6615</v>
      </c>
      <c r="H21" s="17">
        <v>6.59</v>
      </c>
      <c r="I21" s="18">
        <f>H21*G21</f>
        <v>109.799285</v>
      </c>
      <c r="L21" s="37"/>
    </row>
    <row r="22" spans="2:15" ht="45">
      <c r="B22" s="33" t="s">
        <v>40</v>
      </c>
      <c r="C22" s="34" t="s">
        <v>27</v>
      </c>
      <c r="D22" s="35">
        <v>95877</v>
      </c>
      <c r="E22" s="45" t="s">
        <v>34</v>
      </c>
      <c r="F22" s="35" t="s">
        <v>35</v>
      </c>
      <c r="G22" s="17">
        <f>'MEMORIA DE CALCULO - RUA FLOR D'!T32</f>
        <v>48.318350000000002</v>
      </c>
      <c r="H22" s="17">
        <v>1.37</v>
      </c>
      <c r="I22" s="18">
        <f>H22*G22</f>
        <v>66.196139500000015</v>
      </c>
      <c r="L22" s="37"/>
    </row>
    <row r="23" spans="2:15">
      <c r="B23" s="14"/>
      <c r="C23" s="15"/>
      <c r="D23" s="15"/>
      <c r="E23" s="19"/>
      <c r="F23" s="15"/>
      <c r="G23" s="17"/>
      <c r="H23" s="20" t="s">
        <v>17</v>
      </c>
      <c r="I23" s="38">
        <f>SUM(I17:I22)</f>
        <v>22699.427824500002</v>
      </c>
    </row>
    <row r="24" spans="2:15" hidden="1">
      <c r="B24" s="21" t="s">
        <v>41</v>
      </c>
      <c r="C24" s="22"/>
      <c r="D24" s="23"/>
      <c r="E24" s="12" t="s">
        <v>42</v>
      </c>
      <c r="F24" s="23"/>
      <c r="G24" s="24"/>
      <c r="H24" s="24"/>
      <c r="I24" s="25"/>
    </row>
    <row r="25" spans="2:15" ht="45" hidden="1">
      <c r="B25" s="14" t="s">
        <v>43</v>
      </c>
      <c r="C25" s="15" t="s">
        <v>27</v>
      </c>
      <c r="D25" s="15">
        <v>95995</v>
      </c>
      <c r="E25" s="32" t="s">
        <v>31</v>
      </c>
      <c r="F25" s="15" t="s">
        <v>32</v>
      </c>
      <c r="G25" s="17">
        <f>IFERROR(VLOOKUP(B25,'[33]MEMORIA DE CALCULO RUA AMETISTA'!$B$4:$T$708,19,FALSE),0)</f>
        <v>0</v>
      </c>
      <c r="H25" s="17">
        <v>940.45</v>
      </c>
      <c r="I25" s="18">
        <f>G25*H25</f>
        <v>0</v>
      </c>
    </row>
    <row r="26" spans="2:15" ht="30" hidden="1">
      <c r="B26" s="14" t="s">
        <v>44</v>
      </c>
      <c r="C26" s="15" t="s">
        <v>27</v>
      </c>
      <c r="D26" s="15">
        <v>96401</v>
      </c>
      <c r="E26" s="32" t="s">
        <v>45</v>
      </c>
      <c r="F26" s="15" t="s">
        <v>16</v>
      </c>
      <c r="G26" s="17">
        <f>IFERROR(VLOOKUP(B26,'[33]MEMORIA DE CALCULO RUA AMETISTA'!$B$4:$T$708,19,FALSE),0)</f>
        <v>0</v>
      </c>
      <c r="H26" s="17">
        <v>6.7</v>
      </c>
      <c r="I26" s="18">
        <f t="shared" ref="I26:I31" si="0">G26*H26</f>
        <v>0</v>
      </c>
    </row>
    <row r="27" spans="2:15" ht="30" hidden="1">
      <c r="B27" s="14" t="s">
        <v>46</v>
      </c>
      <c r="C27" s="15" t="s">
        <v>27</v>
      </c>
      <c r="D27" s="15">
        <v>96402</v>
      </c>
      <c r="E27" s="32" t="s">
        <v>28</v>
      </c>
      <c r="F27" s="15" t="s">
        <v>16</v>
      </c>
      <c r="G27" s="17">
        <f>IFERROR(VLOOKUP(B27,'[33]MEMORIA DE CALCULO RUA AMETISTA'!$B$4:$T$708,19,FALSE),0)</f>
        <v>0</v>
      </c>
      <c r="H27" s="17">
        <v>1.93</v>
      </c>
      <c r="I27" s="18">
        <f t="shared" si="0"/>
        <v>0</v>
      </c>
    </row>
    <row r="28" spans="2:15" ht="45" hidden="1">
      <c r="B28" s="14" t="s">
        <v>47</v>
      </c>
      <c r="C28" s="15" t="s">
        <v>27</v>
      </c>
      <c r="D28" s="15">
        <v>96396</v>
      </c>
      <c r="E28" s="32" t="s">
        <v>48</v>
      </c>
      <c r="F28" s="15" t="s">
        <v>32</v>
      </c>
      <c r="G28" s="17">
        <f>IFERROR(VLOOKUP(B28,'[33]MEMORIA DE CALCULO RUA AMETISTA'!$B$4:$T$708,19,FALSE),0)</f>
        <v>0</v>
      </c>
      <c r="H28" s="17">
        <v>102.92</v>
      </c>
      <c r="I28" s="18">
        <f t="shared" si="0"/>
        <v>0</v>
      </c>
    </row>
    <row r="29" spans="2:15" ht="60" hidden="1">
      <c r="B29" s="14" t="s">
        <v>49</v>
      </c>
      <c r="C29" s="15" t="s">
        <v>27</v>
      </c>
      <c r="D29" s="15">
        <v>101768</v>
      </c>
      <c r="E29" s="32" t="s">
        <v>50</v>
      </c>
      <c r="F29" s="15" t="s">
        <v>32</v>
      </c>
      <c r="G29" s="17">
        <f>IFERROR(VLOOKUP(B29,'[33]MEMORIA DE CALCULO RUA AMETISTA'!$B$4:$T$708,19,FALSE),0)</f>
        <v>0</v>
      </c>
      <c r="H29" s="17">
        <v>28.8</v>
      </c>
      <c r="I29" s="18">
        <f t="shared" si="0"/>
        <v>0</v>
      </c>
    </row>
    <row r="30" spans="2:15" ht="30" hidden="1">
      <c r="B30" s="14" t="s">
        <v>51</v>
      </c>
      <c r="C30" s="15" t="s">
        <v>52</v>
      </c>
      <c r="D30" s="15" t="s">
        <v>53</v>
      </c>
      <c r="E30" s="32" t="s">
        <v>54</v>
      </c>
      <c r="F30" s="15" t="s">
        <v>32</v>
      </c>
      <c r="G30" s="17">
        <f>IFERROR(VLOOKUP(B30,'[33]MEMORIA DE CALCULO RUA AMETISTA'!$B$4:$T$708,19,FALSE),0)</f>
        <v>0</v>
      </c>
      <c r="H30" s="17">
        <v>12.46</v>
      </c>
      <c r="I30" s="18">
        <f>G30*H30</f>
        <v>0</v>
      </c>
    </row>
    <row r="31" spans="2:15" ht="45" hidden="1">
      <c r="B31" s="14" t="s">
        <v>55</v>
      </c>
      <c r="C31" s="15" t="s">
        <v>27</v>
      </c>
      <c r="D31" s="15">
        <v>95877</v>
      </c>
      <c r="E31" s="32" t="s">
        <v>34</v>
      </c>
      <c r="F31" s="15" t="s">
        <v>35</v>
      </c>
      <c r="G31" s="17">
        <f>IFERROR(VLOOKUP(B31,'[33]MEMORIA DE CALCULO RUA AMETISTA'!$B$4:$T$708,19,FALSE),0)</f>
        <v>0</v>
      </c>
      <c r="H31" s="17">
        <v>1.17</v>
      </c>
      <c r="I31" s="18">
        <f t="shared" si="0"/>
        <v>0</v>
      </c>
    </row>
    <row r="32" spans="2:15" ht="30" hidden="1">
      <c r="B32" s="14" t="s">
        <v>56</v>
      </c>
      <c r="C32" s="34" t="s">
        <v>27</v>
      </c>
      <c r="D32" s="35">
        <v>97636</v>
      </c>
      <c r="E32" s="36" t="s">
        <v>57</v>
      </c>
      <c r="F32" s="35" t="s">
        <v>16</v>
      </c>
      <c r="G32" s="17">
        <f>IFERROR(VLOOKUP(B32,'[33]MEMORIA DE CALCULO RUA AMETISTA'!$B$4:$T$708,19,FALSE),0)</f>
        <v>0</v>
      </c>
      <c r="H32" s="17">
        <v>13.74</v>
      </c>
      <c r="I32" s="18">
        <f>H32*G32</f>
        <v>0</v>
      </c>
    </row>
    <row r="33" spans="2:9" ht="30" hidden="1">
      <c r="B33" s="14" t="s">
        <v>58</v>
      </c>
      <c r="C33" s="34" t="s">
        <v>27</v>
      </c>
      <c r="D33" s="35">
        <v>101114</v>
      </c>
      <c r="E33" s="36" t="s">
        <v>59</v>
      </c>
      <c r="F33" s="35" t="s">
        <v>32</v>
      </c>
      <c r="G33" s="17">
        <f>IFERROR(VLOOKUP(B33,'[33]MEMORIA DE CALCULO RUA AMETISTA'!$B$4:$T$708,19,FALSE),0)</f>
        <v>0</v>
      </c>
      <c r="H33" s="17">
        <v>3.03</v>
      </c>
      <c r="I33" s="18">
        <f>H33*G33</f>
        <v>0</v>
      </c>
    </row>
    <row r="34" spans="2:9" ht="60" hidden="1">
      <c r="B34" s="14" t="s">
        <v>60</v>
      </c>
      <c r="C34" s="34" t="s">
        <v>27</v>
      </c>
      <c r="D34" s="35" t="s">
        <v>61</v>
      </c>
      <c r="E34" s="36" t="s">
        <v>62</v>
      </c>
      <c r="F34" s="35" t="s">
        <v>32</v>
      </c>
      <c r="G34" s="17">
        <f>IFERROR(VLOOKUP(B34,'[33]MEMORIA DE CALCULO RUA AMETISTA'!$B$4:$T$708,19,FALSE),0)</f>
        <v>0</v>
      </c>
      <c r="H34" s="17">
        <v>4.01</v>
      </c>
      <c r="I34" s="18">
        <f>H34*G34</f>
        <v>0</v>
      </c>
    </row>
    <row r="35" spans="2:9" ht="45" hidden="1">
      <c r="B35" s="14" t="s">
        <v>63</v>
      </c>
      <c r="C35" s="34" t="s">
        <v>27</v>
      </c>
      <c r="D35" s="35">
        <v>95877</v>
      </c>
      <c r="E35" s="36" t="s">
        <v>34</v>
      </c>
      <c r="F35" s="35" t="s">
        <v>35</v>
      </c>
      <c r="G35" s="17">
        <f>IFERROR(VLOOKUP(B35,'[33]MEMORIA DE CALCULO RUA AMETISTA'!$B$4:$T$708,19,FALSE),0)</f>
        <v>0</v>
      </c>
      <c r="H35" s="17">
        <v>1.17</v>
      </c>
      <c r="I35" s="18">
        <f>H35*G35</f>
        <v>0</v>
      </c>
    </row>
    <row r="36" spans="2:9" hidden="1">
      <c r="B36" s="14"/>
      <c r="C36" s="15"/>
      <c r="D36" s="15"/>
      <c r="E36" s="19"/>
      <c r="F36" s="15"/>
      <c r="G36" s="17"/>
      <c r="H36" s="20" t="s">
        <v>17</v>
      </c>
      <c r="I36" s="38">
        <f>SUM(I25:I31)</f>
        <v>0</v>
      </c>
    </row>
    <row r="37" spans="2:9">
      <c r="B37" s="21" t="s">
        <v>64</v>
      </c>
      <c r="C37" s="22"/>
      <c r="D37" s="23"/>
      <c r="E37" s="12" t="s">
        <v>65</v>
      </c>
      <c r="F37" s="23"/>
      <c r="G37" s="24"/>
      <c r="H37" s="24"/>
      <c r="I37" s="25"/>
    </row>
    <row r="38" spans="2:9" ht="30">
      <c r="B38" s="14" t="s">
        <v>66</v>
      </c>
      <c r="C38" s="34" t="s">
        <v>27</v>
      </c>
      <c r="D38" s="39">
        <v>38121</v>
      </c>
      <c r="E38" s="40" t="s">
        <v>67</v>
      </c>
      <c r="F38" s="34" t="s">
        <v>16</v>
      </c>
      <c r="G38" s="17">
        <f>'MEMORIA DE CALCULO - RUA FLOR D'!T76</f>
        <v>26.65</v>
      </c>
      <c r="H38" s="17">
        <v>14.88</v>
      </c>
      <c r="I38" s="18">
        <f>H38*G38</f>
        <v>396.55200000000002</v>
      </c>
    </row>
    <row r="39" spans="2:9" ht="30">
      <c r="B39" s="14" t="s">
        <v>68</v>
      </c>
      <c r="C39" s="34" t="s">
        <v>27</v>
      </c>
      <c r="D39" s="15">
        <v>13521</v>
      </c>
      <c r="E39" s="41" t="s">
        <v>69</v>
      </c>
      <c r="F39" s="34" t="s">
        <v>6</v>
      </c>
      <c r="G39" s="17">
        <f>'MEMORIA DE CALCULO - RUA FLOR D'!T81</f>
        <v>1</v>
      </c>
      <c r="H39" s="17">
        <v>74.25</v>
      </c>
      <c r="I39" s="18">
        <f>H39*G39</f>
        <v>74.25</v>
      </c>
    </row>
    <row r="40" spans="2:9" hidden="1">
      <c r="B40" s="14" t="s">
        <v>70</v>
      </c>
      <c r="C40" s="34"/>
      <c r="D40" s="15"/>
      <c r="E40" s="41"/>
      <c r="F40" s="34"/>
      <c r="G40" s="17">
        <f>IFERROR(VLOOKUP(B40,'[33]MEMORIA DE CALCULO RUA AMETISTA'!$B$4:$T$708,19,FALSE),0)</f>
        <v>0</v>
      </c>
      <c r="H40" s="17"/>
      <c r="I40" s="18">
        <f>H40*G40</f>
        <v>0</v>
      </c>
    </row>
    <row r="41" spans="2:9">
      <c r="B41" s="14" t="s">
        <v>71</v>
      </c>
      <c r="C41" s="42" t="s">
        <v>72</v>
      </c>
      <c r="D41" s="43" t="s">
        <v>73</v>
      </c>
      <c r="E41" s="41" t="s">
        <v>74</v>
      </c>
      <c r="F41" s="34" t="s">
        <v>75</v>
      </c>
      <c r="G41" s="17">
        <f>'MEMORIA DE CALCULO - RUA FLOR D'!T88</f>
        <v>9.0000000000000011E-2</v>
      </c>
      <c r="H41" s="17">
        <v>51.21</v>
      </c>
      <c r="I41" s="18">
        <f>H41*G41</f>
        <v>4.6089000000000002</v>
      </c>
    </row>
    <row r="42" spans="2:9">
      <c r="B42" s="14" t="s">
        <v>76</v>
      </c>
      <c r="C42" s="42" t="s">
        <v>72</v>
      </c>
      <c r="D42" s="43" t="s">
        <v>77</v>
      </c>
      <c r="E42" s="41" t="s">
        <v>78</v>
      </c>
      <c r="F42" s="34" t="s">
        <v>79</v>
      </c>
      <c r="G42" s="17">
        <f>'MEMORIA DE CALCULO - RUA FLOR D'!T93</f>
        <v>10.8</v>
      </c>
      <c r="H42" s="17">
        <v>20.87</v>
      </c>
      <c r="I42" s="18">
        <f>H42*G42</f>
        <v>225.39600000000002</v>
      </c>
    </row>
    <row r="43" spans="2:9">
      <c r="B43" s="14"/>
      <c r="C43" s="15"/>
      <c r="D43" s="15"/>
      <c r="E43" s="19"/>
      <c r="F43" s="15"/>
      <c r="G43" s="17"/>
      <c r="H43" s="20" t="s">
        <v>17</v>
      </c>
      <c r="I43" s="38">
        <f>SUM(I38:I42)</f>
        <v>700.80690000000004</v>
      </c>
    </row>
    <row r="44" spans="2:9">
      <c r="B44" s="21" t="s">
        <v>80</v>
      </c>
      <c r="C44" s="22"/>
      <c r="D44" s="23"/>
      <c r="E44" s="12" t="s">
        <v>81</v>
      </c>
      <c r="F44" s="23"/>
      <c r="G44" s="24"/>
      <c r="H44" s="24"/>
      <c r="I44" s="25"/>
    </row>
    <row r="45" spans="2:9" ht="30">
      <c r="B45" s="14" t="s">
        <v>82</v>
      </c>
      <c r="C45" s="34" t="s">
        <v>27</v>
      </c>
      <c r="D45" s="34" t="s">
        <v>83</v>
      </c>
      <c r="E45" s="44" t="s">
        <v>84</v>
      </c>
      <c r="F45" s="43" t="s">
        <v>32</v>
      </c>
      <c r="G45" s="17">
        <v>0</v>
      </c>
      <c r="H45" s="17">
        <v>218.64</v>
      </c>
      <c r="I45" s="18">
        <f t="shared" ref="I45:I53" si="1">G45*H45</f>
        <v>0</v>
      </c>
    </row>
    <row r="46" spans="2:9" ht="75">
      <c r="B46" s="14" t="s">
        <v>85</v>
      </c>
      <c r="C46" s="34" t="s">
        <v>27</v>
      </c>
      <c r="D46" s="34">
        <v>94273</v>
      </c>
      <c r="E46" s="44" t="s">
        <v>86</v>
      </c>
      <c r="F46" s="43" t="s">
        <v>87</v>
      </c>
      <c r="G46" s="17">
        <f>IFERROR(VLOOKUP(B46,'[33]MEMORIA DE CALCULO RUA AMETISTA'!$B$4:$T$708,19,FALSE),0)</f>
        <v>0</v>
      </c>
      <c r="H46" s="17">
        <v>43.02</v>
      </c>
      <c r="I46" s="18">
        <f t="shared" si="1"/>
        <v>0</v>
      </c>
    </row>
    <row r="47" spans="2:9" ht="30">
      <c r="B47" s="14" t="s">
        <v>88</v>
      </c>
      <c r="C47" s="34" t="s">
        <v>27</v>
      </c>
      <c r="D47" s="34">
        <v>94294</v>
      </c>
      <c r="E47" s="44" t="s">
        <v>89</v>
      </c>
      <c r="F47" s="43" t="s">
        <v>87</v>
      </c>
      <c r="G47" s="17">
        <f>IFERROR(VLOOKUP(B47,'[33]MEMORIA DE CALCULO RUA AMETISTA'!$B$4:$T$708,19,FALSE),0)</f>
        <v>0</v>
      </c>
      <c r="H47" s="17">
        <v>7.32</v>
      </c>
      <c r="I47" s="18">
        <f t="shared" si="1"/>
        <v>0</v>
      </c>
    </row>
    <row r="48" spans="2:9" ht="30">
      <c r="B48" s="14" t="s">
        <v>90</v>
      </c>
      <c r="C48" s="34" t="s">
        <v>27</v>
      </c>
      <c r="D48" s="34">
        <v>94283</v>
      </c>
      <c r="E48" s="44" t="s">
        <v>91</v>
      </c>
      <c r="F48" s="43" t="s">
        <v>87</v>
      </c>
      <c r="G48" s="17">
        <f>IFERROR(VLOOKUP(B48,'[33]MEMORIA DE CALCULO RUA AMETISTA'!$B$4:$T$708,19,FALSE),0)</f>
        <v>0</v>
      </c>
      <c r="H48" s="17">
        <v>57.09</v>
      </c>
      <c r="I48" s="18">
        <f t="shared" si="1"/>
        <v>0</v>
      </c>
    </row>
    <row r="49" spans="2:9" ht="37.5" customHeight="1">
      <c r="B49" s="14" t="s">
        <v>92</v>
      </c>
      <c r="C49" s="34" t="s">
        <v>27</v>
      </c>
      <c r="D49" s="34">
        <v>94293</v>
      </c>
      <c r="E49" s="44" t="s">
        <v>93</v>
      </c>
      <c r="F49" s="43" t="s">
        <v>87</v>
      </c>
      <c r="G49" s="17">
        <v>0</v>
      </c>
      <c r="H49" s="17">
        <v>131.12</v>
      </c>
      <c r="I49" s="18">
        <f t="shared" si="1"/>
        <v>0</v>
      </c>
    </row>
    <row r="50" spans="2:9" ht="19.5" customHeight="1">
      <c r="B50" s="14" t="s">
        <v>94</v>
      </c>
      <c r="C50" s="34" t="s">
        <v>13</v>
      </c>
      <c r="D50" s="35" t="s">
        <v>95</v>
      </c>
      <c r="E50" s="36" t="s">
        <v>96</v>
      </c>
      <c r="F50" s="35" t="s">
        <v>87</v>
      </c>
      <c r="G50" s="17">
        <f>IFERROR(VLOOKUP(B50,'[33]MEMORIA DE CALCULO RUA AMETISTA'!$B$4:$T$708,19,FALSE),0)</f>
        <v>0</v>
      </c>
      <c r="H50" s="17">
        <v>7.78</v>
      </c>
      <c r="I50" s="18">
        <f t="shared" si="1"/>
        <v>0</v>
      </c>
    </row>
    <row r="51" spans="2:9" ht="30">
      <c r="B51" s="14" t="s">
        <v>97</v>
      </c>
      <c r="C51" s="34" t="s">
        <v>13</v>
      </c>
      <c r="D51" s="35" t="s">
        <v>98</v>
      </c>
      <c r="E51" s="36" t="s">
        <v>99</v>
      </c>
      <c r="F51" s="35" t="s">
        <v>16</v>
      </c>
      <c r="G51" s="17">
        <v>0</v>
      </c>
      <c r="H51" s="17">
        <v>19.010000000000002</v>
      </c>
      <c r="I51" s="18">
        <f t="shared" si="1"/>
        <v>0</v>
      </c>
    </row>
    <row r="52" spans="2:9">
      <c r="B52" s="14" t="s">
        <v>100</v>
      </c>
      <c r="C52" s="34" t="s">
        <v>101</v>
      </c>
      <c r="D52" s="35" t="s">
        <v>102</v>
      </c>
      <c r="E52" s="36" t="s">
        <v>103</v>
      </c>
      <c r="F52" s="35" t="s">
        <v>104</v>
      </c>
      <c r="G52" s="17">
        <v>0</v>
      </c>
      <c r="H52" s="17">
        <v>10.56</v>
      </c>
      <c r="I52" s="18">
        <f t="shared" si="1"/>
        <v>0</v>
      </c>
    </row>
    <row r="53" spans="2:9" ht="45">
      <c r="B53" s="14" t="s">
        <v>105</v>
      </c>
      <c r="C53" s="34" t="s">
        <v>27</v>
      </c>
      <c r="D53" s="35">
        <v>95877</v>
      </c>
      <c r="E53" s="36" t="s">
        <v>34</v>
      </c>
      <c r="F53" s="35" t="s">
        <v>35</v>
      </c>
      <c r="G53" s="17">
        <v>0</v>
      </c>
      <c r="H53" s="17">
        <v>1.37</v>
      </c>
      <c r="I53" s="18">
        <f t="shared" si="1"/>
        <v>0</v>
      </c>
    </row>
    <row r="54" spans="2:9">
      <c r="B54" s="14"/>
      <c r="C54" s="15"/>
      <c r="D54" s="15"/>
      <c r="E54" s="19"/>
      <c r="F54" s="15"/>
      <c r="G54" s="17"/>
      <c r="H54" s="20" t="s">
        <v>17</v>
      </c>
      <c r="I54" s="38">
        <f>SUM(I45:I53)</f>
        <v>0</v>
      </c>
    </row>
    <row r="55" spans="2:9" hidden="1">
      <c r="B55" s="21" t="s">
        <v>106</v>
      </c>
      <c r="C55" s="22"/>
      <c r="D55" s="23"/>
      <c r="E55" s="12" t="s">
        <v>107</v>
      </c>
      <c r="F55" s="23"/>
      <c r="G55" s="24"/>
      <c r="H55" s="24"/>
      <c r="I55" s="25"/>
    </row>
    <row r="56" spans="2:9" ht="30" hidden="1">
      <c r="B56" s="14" t="s">
        <v>108</v>
      </c>
      <c r="C56" s="34" t="s">
        <v>27</v>
      </c>
      <c r="D56" s="34" t="s">
        <v>83</v>
      </c>
      <c r="E56" s="41" t="s">
        <v>84</v>
      </c>
      <c r="F56" s="43" t="s">
        <v>32</v>
      </c>
      <c r="G56" s="17">
        <f>IFERROR(VLOOKUP(B56,'[33]MEMORIA DE CALCULO RUA AMETISTA'!$B$4:$T$708,19,FALSE),0)</f>
        <v>0</v>
      </c>
      <c r="H56" s="17">
        <v>202.17</v>
      </c>
      <c r="I56" s="18">
        <f>G56*H56</f>
        <v>0</v>
      </c>
    </row>
    <row r="57" spans="2:9" ht="75" hidden="1">
      <c r="B57" s="14" t="s">
        <v>109</v>
      </c>
      <c r="C57" s="34" t="s">
        <v>27</v>
      </c>
      <c r="D57" s="34">
        <v>94273</v>
      </c>
      <c r="E57" s="41" t="s">
        <v>86</v>
      </c>
      <c r="F57" s="43" t="s">
        <v>87</v>
      </c>
      <c r="G57" s="17">
        <f>IFERROR(VLOOKUP(B57,'[33]MEMORIA DE CALCULO RUA AMETISTA'!$B$4:$T$708,19,FALSE),0)</f>
        <v>0</v>
      </c>
      <c r="H57" s="17">
        <v>37.01</v>
      </c>
      <c r="I57" s="18">
        <f>G57*H57</f>
        <v>0</v>
      </c>
    </row>
    <row r="58" spans="2:9" ht="30" hidden="1">
      <c r="B58" s="14" t="s">
        <v>110</v>
      </c>
      <c r="C58" s="34" t="s">
        <v>27</v>
      </c>
      <c r="D58" s="34">
        <v>94294</v>
      </c>
      <c r="E58" s="41" t="s">
        <v>89</v>
      </c>
      <c r="F58" s="43" t="s">
        <v>87</v>
      </c>
      <c r="G58" s="17">
        <f>IFERROR(VLOOKUP(B58,'[33]MEMORIA DE CALCULO RUA AMETISTA'!$B$4:$T$708,19,FALSE),0)</f>
        <v>0</v>
      </c>
      <c r="H58" s="17">
        <v>6.52</v>
      </c>
      <c r="I58" s="18">
        <f>G58*H58</f>
        <v>0</v>
      </c>
    </row>
    <row r="59" spans="2:9" ht="30" hidden="1">
      <c r="B59" s="14" t="s">
        <v>111</v>
      </c>
      <c r="C59" s="34" t="s">
        <v>27</v>
      </c>
      <c r="D59" s="34">
        <v>94283</v>
      </c>
      <c r="E59" s="41" t="s">
        <v>91</v>
      </c>
      <c r="F59" s="43" t="s">
        <v>87</v>
      </c>
      <c r="G59" s="17">
        <f>IFERROR(VLOOKUP(B59,'[33]MEMORIA DE CALCULO RUA AMETISTA'!$B$4:$T$708,19,FALSE),0)</f>
        <v>0</v>
      </c>
      <c r="H59" s="17">
        <v>48.85</v>
      </c>
      <c r="I59" s="18">
        <f>G59*H59</f>
        <v>0</v>
      </c>
    </row>
    <row r="60" spans="2:9" ht="30" hidden="1">
      <c r="B60" s="14" t="s">
        <v>112</v>
      </c>
      <c r="C60" s="34" t="s">
        <v>27</v>
      </c>
      <c r="D60" s="34">
        <v>94293</v>
      </c>
      <c r="E60" s="41" t="s">
        <v>93</v>
      </c>
      <c r="F60" s="43" t="s">
        <v>87</v>
      </c>
      <c r="G60" s="17">
        <f>IFERROR(VLOOKUP(B60,'[33]MEMORIA DE CALCULO RUA AMETISTA'!$B$4:$T$708,19,FALSE),0)</f>
        <v>0</v>
      </c>
      <c r="H60" s="17">
        <v>112.2</v>
      </c>
      <c r="I60" s="18">
        <f>G60*H60</f>
        <v>0</v>
      </c>
    </row>
    <row r="61" spans="2:9" ht="30" hidden="1">
      <c r="B61" s="14" t="s">
        <v>113</v>
      </c>
      <c r="C61" s="34" t="s">
        <v>27</v>
      </c>
      <c r="D61" s="35">
        <v>97636</v>
      </c>
      <c r="E61" s="45" t="s">
        <v>57</v>
      </c>
      <c r="F61" s="35" t="s">
        <v>16</v>
      </c>
      <c r="G61" s="17">
        <f>IFERROR(VLOOKUP(B61,'[33]MEMORIA DE CALCULO RUA AMETISTA'!$B$4:$T$708,19,FALSE),0)</f>
        <v>0</v>
      </c>
      <c r="H61" s="17">
        <v>13.74</v>
      </c>
      <c r="I61" s="18">
        <f>H61*G61</f>
        <v>0</v>
      </c>
    </row>
    <row r="62" spans="2:9" ht="75" hidden="1">
      <c r="B62" s="14" t="s">
        <v>114</v>
      </c>
      <c r="C62" s="34" t="s">
        <v>27</v>
      </c>
      <c r="D62" s="35">
        <v>102302</v>
      </c>
      <c r="E62" s="45" t="s">
        <v>115</v>
      </c>
      <c r="F62" s="35" t="s">
        <v>32</v>
      </c>
      <c r="G62" s="17">
        <f>IFERROR(VLOOKUP(B62,'[33]MEMORIA DE CALCULO RUA AMETISTA'!$B$4:$T$708,19,FALSE),0)</f>
        <v>0</v>
      </c>
      <c r="H62" s="17">
        <v>7</v>
      </c>
      <c r="I62" s="18">
        <f>H62*G62</f>
        <v>0</v>
      </c>
    </row>
    <row r="63" spans="2:9" hidden="1">
      <c r="B63" s="14" t="s">
        <v>116</v>
      </c>
      <c r="C63" s="34" t="s">
        <v>101</v>
      </c>
      <c r="D63" s="35" t="s">
        <v>102</v>
      </c>
      <c r="E63" s="45" t="s">
        <v>103</v>
      </c>
      <c r="F63" s="35" t="s">
        <v>104</v>
      </c>
      <c r="G63" s="17">
        <f>IFERROR(VLOOKUP(B63,'[33]MEMORIA DE CALCULO RUA AMETISTA'!$B$4:$T$708,19,FALSE),0)</f>
        <v>0</v>
      </c>
      <c r="H63" s="17">
        <v>9.42</v>
      </c>
      <c r="I63" s="18">
        <f>G63*H63</f>
        <v>0</v>
      </c>
    </row>
    <row r="64" spans="2:9" ht="45" hidden="1">
      <c r="B64" s="14" t="s">
        <v>117</v>
      </c>
      <c r="C64" s="34" t="s">
        <v>27</v>
      </c>
      <c r="D64" s="35">
        <v>95877</v>
      </c>
      <c r="E64" s="45" t="s">
        <v>34</v>
      </c>
      <c r="F64" s="35" t="s">
        <v>35</v>
      </c>
      <c r="G64" s="17">
        <f>IFERROR(VLOOKUP(B64,'[33]MEMORIA DE CALCULO RUA AMETISTA'!$B$4:$T$708,19,FALSE),0)</f>
        <v>0</v>
      </c>
      <c r="H64" s="17">
        <v>1.17</v>
      </c>
      <c r="I64" s="18">
        <f>H64*G64</f>
        <v>0</v>
      </c>
    </row>
    <row r="65" spans="2:13" hidden="1">
      <c r="B65" s="14"/>
      <c r="C65" s="15"/>
      <c r="D65" s="15"/>
      <c r="E65" s="19"/>
      <c r="F65" s="15"/>
      <c r="G65" s="17"/>
      <c r="H65" s="20" t="s">
        <v>17</v>
      </c>
      <c r="I65" s="38">
        <f>SUM(I56:I60)</f>
        <v>0</v>
      </c>
    </row>
    <row r="66" spans="2:13">
      <c r="B66" s="46" t="s">
        <v>118</v>
      </c>
      <c r="C66" s="22"/>
      <c r="D66" s="23"/>
      <c r="E66" s="12" t="s">
        <v>119</v>
      </c>
      <c r="F66" s="23"/>
      <c r="G66" s="24"/>
      <c r="H66" s="24"/>
      <c r="I66" s="25"/>
    </row>
    <row r="67" spans="2:13">
      <c r="B67" s="14" t="s">
        <v>120</v>
      </c>
      <c r="C67" s="34" t="s">
        <v>13</v>
      </c>
      <c r="D67" s="34" t="s">
        <v>121</v>
      </c>
      <c r="E67" s="41" t="s">
        <v>122</v>
      </c>
      <c r="F67" s="34" t="s">
        <v>6</v>
      </c>
      <c r="G67" s="17">
        <v>0</v>
      </c>
      <c r="H67" s="17">
        <v>136.91</v>
      </c>
      <c r="I67" s="18">
        <f>G67*H67</f>
        <v>0</v>
      </c>
    </row>
    <row r="68" spans="2:13" hidden="1">
      <c r="B68" s="14" t="s">
        <v>123</v>
      </c>
      <c r="C68" s="34" t="s">
        <v>13</v>
      </c>
      <c r="D68" s="34">
        <v>62305</v>
      </c>
      <c r="E68" s="41" t="s">
        <v>124</v>
      </c>
      <c r="F68" s="34" t="s">
        <v>6</v>
      </c>
      <c r="G68" s="17">
        <f>IFERROR(VLOOKUP(B68,'[33]MEMORIA DE CALCULO RUA AMETISTA'!$B$4:$T$708,19,FALSE),0)</f>
        <v>0</v>
      </c>
      <c r="H68" s="17">
        <v>166.46</v>
      </c>
      <c r="I68" s="18">
        <f>G68*H68</f>
        <v>0</v>
      </c>
    </row>
    <row r="69" spans="2:13">
      <c r="B69" s="14" t="s">
        <v>125</v>
      </c>
      <c r="C69" s="34" t="s">
        <v>13</v>
      </c>
      <c r="D69" s="34">
        <v>62301</v>
      </c>
      <c r="E69" s="41" t="s">
        <v>126</v>
      </c>
      <c r="F69" s="34" t="s">
        <v>6</v>
      </c>
      <c r="G69" s="17">
        <f>IFERROR(VLOOKUP(B69,'[33]MEMORIA DE CALCULO RUA AMETISTA'!$B$4:$T$708,19,FALSE),0)</f>
        <v>0</v>
      </c>
      <c r="H69" s="17">
        <v>756.34</v>
      </c>
      <c r="I69" s="18">
        <f>G69*H69</f>
        <v>0</v>
      </c>
    </row>
    <row r="70" spans="2:13">
      <c r="B70" s="14" t="s">
        <v>127</v>
      </c>
      <c r="C70" s="34" t="s">
        <v>13</v>
      </c>
      <c r="D70" s="34">
        <v>62302</v>
      </c>
      <c r="E70" s="41" t="s">
        <v>128</v>
      </c>
      <c r="F70" s="34" t="s">
        <v>6</v>
      </c>
      <c r="G70" s="17">
        <f>IFERROR(VLOOKUP(B70,'[33]MEMORIA DE CALCULO RUA AMETISTA'!$B$4:$T$708,19,FALSE),0)</f>
        <v>0</v>
      </c>
      <c r="H70" s="17">
        <v>837.76</v>
      </c>
      <c r="I70" s="18">
        <f>G70*H70</f>
        <v>0</v>
      </c>
    </row>
    <row r="71" spans="2:13" s="47" customFormat="1" ht="15.75" customHeight="1">
      <c r="B71" s="14" t="s">
        <v>129</v>
      </c>
      <c r="C71" s="35" t="s">
        <v>13</v>
      </c>
      <c r="D71" s="35">
        <v>62303</v>
      </c>
      <c r="E71" s="45" t="s">
        <v>130</v>
      </c>
      <c r="F71" s="35" t="s">
        <v>6</v>
      </c>
      <c r="G71" s="17">
        <f>IFERROR(VLOOKUP(B71,'[33]MEMORIA DE CALCULO RUA AMETISTA'!$B$4:$T$708,19,FALSE),0)</f>
        <v>0</v>
      </c>
      <c r="H71" s="17">
        <v>919.19</v>
      </c>
      <c r="I71" s="18">
        <f>G71*H71</f>
        <v>0</v>
      </c>
    </row>
    <row r="72" spans="2:13">
      <c r="B72" s="14"/>
      <c r="C72" s="15"/>
      <c r="D72" s="15"/>
      <c r="E72" s="19"/>
      <c r="F72" s="15"/>
      <c r="G72" s="17"/>
      <c r="H72" s="20" t="s">
        <v>17</v>
      </c>
      <c r="I72" s="38">
        <f>SUM(I67:I71)</f>
        <v>0</v>
      </c>
    </row>
    <row r="73" spans="2:13" hidden="1">
      <c r="B73" s="21" t="s">
        <v>131</v>
      </c>
      <c r="C73" s="22"/>
      <c r="D73" s="23"/>
      <c r="E73" s="12" t="s">
        <v>132</v>
      </c>
      <c r="F73" s="23"/>
      <c r="G73" s="24"/>
      <c r="H73" s="24"/>
      <c r="I73" s="25"/>
    </row>
    <row r="74" spans="2:13" hidden="1">
      <c r="B74" s="48" t="s">
        <v>133</v>
      </c>
      <c r="C74" s="34" t="s">
        <v>52</v>
      </c>
      <c r="D74" s="35" t="s">
        <v>134</v>
      </c>
      <c r="E74" s="49" t="s">
        <v>135</v>
      </c>
      <c r="F74" s="35" t="s">
        <v>16</v>
      </c>
      <c r="G74" s="17">
        <f>IFERROR(VLOOKUP(B74,'[33]MEMORIA DE CALCULO RUA AMETISTA'!$B$4:$T$708,19,FALSE),0)</f>
        <v>0</v>
      </c>
      <c r="H74" s="17">
        <v>12.76</v>
      </c>
      <c r="I74" s="50">
        <f>G74*H74</f>
        <v>0</v>
      </c>
    </row>
    <row r="75" spans="2:13" ht="60" hidden="1">
      <c r="B75" s="48" t="s">
        <v>136</v>
      </c>
      <c r="C75" s="34" t="s">
        <v>27</v>
      </c>
      <c r="D75" s="35">
        <v>100984</v>
      </c>
      <c r="E75" s="45" t="s">
        <v>39</v>
      </c>
      <c r="F75" s="35" t="s">
        <v>32</v>
      </c>
      <c r="G75" s="17">
        <f>IFERROR(VLOOKUP(B75,'[33]MEMORIA DE CALCULO RUA AMETISTA'!$B$4:$T$708,19,FALSE),0)</f>
        <v>0</v>
      </c>
      <c r="H75" s="17">
        <v>5.64</v>
      </c>
      <c r="I75" s="18">
        <f>H75*G75</f>
        <v>0</v>
      </c>
    </row>
    <row r="76" spans="2:13" ht="45" hidden="1">
      <c r="B76" s="48" t="s">
        <v>137</v>
      </c>
      <c r="C76" s="34" t="s">
        <v>27</v>
      </c>
      <c r="D76" s="35">
        <v>95877</v>
      </c>
      <c r="E76" s="45" t="s">
        <v>34</v>
      </c>
      <c r="F76" s="35" t="s">
        <v>35</v>
      </c>
      <c r="G76" s="17">
        <f>IFERROR(VLOOKUP(B76,'[33]MEMORIA DE CALCULO RUA AMETISTA'!$B$4:$T$708,19,FALSE),0)</f>
        <v>0</v>
      </c>
      <c r="H76" s="17">
        <v>1.17</v>
      </c>
      <c r="I76" s="18">
        <f>H76*G76</f>
        <v>0</v>
      </c>
      <c r="M76" t="s">
        <v>29</v>
      </c>
    </row>
    <row r="77" spans="2:13" hidden="1">
      <c r="B77" s="14"/>
      <c r="C77" s="15"/>
      <c r="D77" s="15"/>
      <c r="E77" s="19"/>
      <c r="F77" s="15"/>
      <c r="G77" s="17"/>
      <c r="H77" s="20" t="s">
        <v>17</v>
      </c>
      <c r="I77" s="38">
        <f>SUM(I74:I76)</f>
        <v>0</v>
      </c>
    </row>
    <row r="78" spans="2:13" ht="18" customHeight="1">
      <c r="B78" s="51" t="s">
        <v>27</v>
      </c>
      <c r="C78" s="52">
        <v>44409</v>
      </c>
      <c r="D78" s="53"/>
      <c r="E78" s="54" t="s">
        <v>138</v>
      </c>
      <c r="F78" s="55" t="s">
        <v>139</v>
      </c>
      <c r="G78" s="53"/>
      <c r="H78" s="53"/>
      <c r="I78" s="56">
        <f>I77+I72+I65+I54+I43+I36+I23+I15+I12</f>
        <v>23400.234724500002</v>
      </c>
    </row>
    <row r="79" spans="2:13" ht="18" customHeight="1">
      <c r="B79" s="51" t="s">
        <v>101</v>
      </c>
      <c r="C79" s="57">
        <v>183</v>
      </c>
      <c r="D79" s="53"/>
      <c r="E79" s="54" t="s">
        <v>140</v>
      </c>
      <c r="F79" s="58">
        <v>0.24229999999999999</v>
      </c>
      <c r="G79" s="53"/>
      <c r="H79" s="53"/>
      <c r="I79" s="56">
        <f>I78*F79</f>
        <v>5669.8768737463506</v>
      </c>
    </row>
    <row r="80" spans="2:13" ht="18" customHeight="1" thickBot="1">
      <c r="B80" s="59" t="s">
        <v>52</v>
      </c>
      <c r="C80" s="60">
        <v>44378</v>
      </c>
      <c r="D80" s="61"/>
      <c r="E80" s="62" t="s">
        <v>141</v>
      </c>
      <c r="F80" s="63" t="s">
        <v>139</v>
      </c>
      <c r="G80" s="61"/>
      <c r="H80" s="61"/>
      <c r="I80" s="64">
        <f>I78+I79</f>
        <v>29070.111598246353</v>
      </c>
    </row>
    <row r="92" spans="2:9" ht="15.75">
      <c r="B92" s="732" t="s">
        <v>142</v>
      </c>
      <c r="C92" s="732"/>
      <c r="D92" s="732"/>
      <c r="E92" s="732"/>
      <c r="F92" s="732"/>
      <c r="G92" s="732"/>
      <c r="H92" s="732"/>
      <c r="I92" s="732"/>
    </row>
    <row r="93" spans="2:9" ht="15.75">
      <c r="B93" s="733" t="s">
        <v>143</v>
      </c>
      <c r="C93" s="733"/>
      <c r="D93" s="733"/>
      <c r="E93" s="733"/>
      <c r="F93" s="733"/>
      <c r="G93" s="733"/>
      <c r="H93" s="733"/>
      <c r="I93" s="733"/>
    </row>
  </sheetData>
  <mergeCells count="3">
    <mergeCell ref="B8:I8"/>
    <mergeCell ref="B92:I92"/>
    <mergeCell ref="B93:I93"/>
  </mergeCells>
  <dataValidations count="1">
    <dataValidation type="list" allowBlank="1" sqref="C64 C35 C38:C41">
      <formula1>"SINAPI,SINAPI-I,SICRO,Composição,Cotação"</formula1>
      <formula2>0</formula2>
    </dataValidation>
  </dataValidations>
  <printOptions horizontalCentered="1"/>
  <pageMargins left="0.39370078740157483" right="0.39370078740157483" top="0.98425196850393704" bottom="0.59055118110236227" header="7.874015748031496E-2" footer="7.874015748031496E-2"/>
  <pageSetup paperSize="9" scale="60" orientation="portrait" verticalDpi="597" r:id="rId1"/>
  <headerFooter>
    <oddHeader>&amp;C&amp;G</oddHead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>
  <dimension ref="B1:V222"/>
  <sheetViews>
    <sheetView view="pageBreakPreview" topLeftCell="A75" zoomScale="110" zoomScaleNormal="115" zoomScaleSheetLayoutView="110" zoomScalePageLayoutView="85" workbookViewId="0">
      <selection activeCell="U78" sqref="U78"/>
    </sheetView>
  </sheetViews>
  <sheetFormatPr defaultRowHeight="15"/>
  <cols>
    <col min="1" max="1" width="9.140625" style="65"/>
    <col min="2" max="2" width="10.85546875" style="65" customWidth="1"/>
    <col min="3" max="3" width="9.5703125" style="65" customWidth="1"/>
    <col min="4" max="4" width="9.140625" style="65"/>
    <col min="5" max="5" width="3" style="65" customWidth="1"/>
    <col min="6" max="6" width="9.140625" style="65"/>
    <col min="7" max="7" width="3.140625" style="65" customWidth="1"/>
    <col min="8" max="8" width="9.140625" style="65"/>
    <col min="9" max="9" width="4.42578125" style="65" customWidth="1"/>
    <col min="10" max="10" width="9.140625" style="65"/>
    <col min="11" max="11" width="3" style="65" customWidth="1"/>
    <col min="12" max="12" width="8.5703125" style="65" customWidth="1"/>
    <col min="13" max="13" width="3.140625" style="65" customWidth="1"/>
    <col min="14" max="14" width="9.85546875" style="65" customWidth="1"/>
    <col min="15" max="15" width="3" style="65" customWidth="1"/>
    <col min="16" max="16" width="9.140625" style="65"/>
    <col min="17" max="17" width="5" style="65" customWidth="1"/>
    <col min="18" max="18" width="26" style="65" customWidth="1"/>
    <col min="19" max="19" width="7" style="65" customWidth="1"/>
    <col min="20" max="20" width="11.140625" style="65" bestFit="1" customWidth="1"/>
    <col min="21" max="21" width="12.5703125" style="65" customWidth="1"/>
    <col min="22" max="22" width="8" style="65" customWidth="1"/>
    <col min="23" max="23" width="9.140625" style="65"/>
    <col min="24" max="24" width="13.42578125" style="65" bestFit="1" customWidth="1"/>
    <col min="25" max="16384" width="9.140625" style="65"/>
  </cols>
  <sheetData>
    <row r="1" spans="2:22">
      <c r="B1" s="734" t="s">
        <v>748</v>
      </c>
      <c r="C1" s="735"/>
      <c r="D1" s="735"/>
      <c r="E1" s="735"/>
      <c r="F1" s="735"/>
      <c r="G1" s="735"/>
      <c r="H1" s="735"/>
      <c r="I1" s="735"/>
      <c r="J1" s="735"/>
      <c r="K1" s="735"/>
      <c r="L1" s="735"/>
      <c r="M1" s="735"/>
      <c r="N1" s="735"/>
      <c r="O1" s="735"/>
      <c r="P1" s="735"/>
      <c r="Q1" s="735"/>
      <c r="R1" s="735"/>
      <c r="S1" s="735"/>
      <c r="T1" s="736"/>
    </row>
    <row r="2" spans="2:22">
      <c r="B2" s="737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/>
      <c r="O2" s="738"/>
      <c r="P2" s="738"/>
      <c r="Q2" s="738"/>
      <c r="R2" s="738"/>
      <c r="S2" s="738"/>
      <c r="T2" s="739"/>
    </row>
    <row r="3" spans="2:22">
      <c r="B3" s="66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8"/>
      <c r="S3" s="68"/>
      <c r="T3" s="69"/>
    </row>
    <row r="4" spans="2:22" ht="16.5" customHeight="1">
      <c r="B4" s="70" t="s">
        <v>145</v>
      </c>
      <c r="C4" s="740" t="s">
        <v>146</v>
      </c>
      <c r="D4" s="741"/>
      <c r="E4" s="741"/>
      <c r="F4" s="741"/>
      <c r="G4" s="741"/>
      <c r="H4" s="741"/>
      <c r="I4" s="741"/>
      <c r="J4" s="741"/>
      <c r="K4" s="741"/>
      <c r="L4" s="741"/>
      <c r="M4" s="741"/>
      <c r="N4" s="741"/>
      <c r="O4" s="741"/>
      <c r="P4" s="741"/>
      <c r="Q4" s="741"/>
      <c r="R4" s="741"/>
      <c r="S4" s="70" t="s">
        <v>6</v>
      </c>
      <c r="T4" s="247" t="s">
        <v>147</v>
      </c>
    </row>
    <row r="5" spans="2:22" ht="18" customHeight="1">
      <c r="B5" s="742" t="s">
        <v>148</v>
      </c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  <c r="R5" s="742"/>
      <c r="S5" s="742"/>
      <c r="T5" s="742"/>
    </row>
    <row r="6" spans="2:22">
      <c r="B6" s="72" t="s">
        <v>10</v>
      </c>
      <c r="C6" s="73" t="str">
        <f>VLOOKUP(B6,'[33]RUA AMETISTA'!$B$9:$I$78,4,FALSE)</f>
        <v>SERVIÇOS PRELIMINARES</v>
      </c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5"/>
      <c r="T6" s="76"/>
      <c r="V6" s="77"/>
    </row>
    <row r="7" spans="2:22" ht="8.25" customHeight="1">
      <c r="B7" s="78"/>
      <c r="C7" s="79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1"/>
      <c r="T7" s="82"/>
      <c r="V7" s="77"/>
    </row>
    <row r="8" spans="2:22">
      <c r="B8" s="83" t="s">
        <v>12</v>
      </c>
      <c r="C8" s="84" t="str">
        <f>VLOOKUP(B8,'[33]RUA AMETISTA'!$B$9:$I$78,4,FALSE)</f>
        <v>PLACA DE OBRA EM CHAPA DE AÇO GALVANIZADO</v>
      </c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6" t="str">
        <f>VLOOKUP(B8,'[33]RUA AMETISTA'!$B$9:$I$78,5,FALSE)</f>
        <v>M2</v>
      </c>
      <c r="T8" s="87">
        <f>ROUND(R9,2)</f>
        <v>0</v>
      </c>
      <c r="V8" s="88"/>
    </row>
    <row r="9" spans="2:22">
      <c r="B9" s="83"/>
      <c r="C9" s="89"/>
      <c r="D9" s="90"/>
      <c r="E9" s="85"/>
      <c r="F9" s="85"/>
      <c r="G9" s="85"/>
      <c r="H9" s="91"/>
      <c r="I9" s="91"/>
      <c r="J9" s="91"/>
      <c r="K9" s="91"/>
      <c r="L9" s="91"/>
      <c r="M9" s="85"/>
      <c r="N9" s="85"/>
      <c r="O9" s="85"/>
      <c r="P9" s="85"/>
      <c r="Q9" s="92" t="s">
        <v>149</v>
      </c>
      <c r="R9" s="93">
        <v>0</v>
      </c>
      <c r="S9" s="94"/>
      <c r="T9" s="87"/>
      <c r="V9" s="88"/>
    </row>
    <row r="10" spans="2:22" hidden="1">
      <c r="B10" s="72" t="s">
        <v>18</v>
      </c>
      <c r="C10" s="73" t="str">
        <f>VLOOKUP(B10,'[33]RUA AMETISTA'!$B$9:$I$78,4,FALSE)</f>
        <v>ADM LOCAL</v>
      </c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95"/>
      <c r="T10" s="76"/>
      <c r="V10" s="77"/>
    </row>
    <row r="11" spans="2:22" hidden="1">
      <c r="B11" s="96" t="s">
        <v>20</v>
      </c>
      <c r="C11" s="84" t="str">
        <f>VLOOKUP(B11,'[33]RUA AMETISTA'!$B$9:$I$78,4,FALSE)</f>
        <v xml:space="preserve">COMPOSIÇÃO PARA ADMINISTRAÇÃO LOCAL 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6" t="str">
        <f>VLOOKUP(B11,'[33]RUA AMETISTA'!$B$9:$I$78,5,FALSE)</f>
        <v>UN</v>
      </c>
      <c r="T11" s="97"/>
    </row>
    <row r="12" spans="2:22">
      <c r="B12" s="72" t="s">
        <v>24</v>
      </c>
      <c r="C12" s="73" t="str">
        <f>VLOOKUP(B12,'[33]RUA AMETISTA'!$B$9:$I$78,4,FALSE)</f>
        <v>RECAPEAMENTO VIÁRIO</v>
      </c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95"/>
      <c r="T12" s="76"/>
      <c r="V12" s="77"/>
    </row>
    <row r="13" spans="2:22" s="102" customFormat="1" ht="12.75">
      <c r="B13" s="96" t="s">
        <v>26</v>
      </c>
      <c r="C13" s="98" t="str">
        <f>VLOOKUP(B13,'[33]RUA AMETISTA'!$B$9:$I$78,4,FALSE)</f>
        <v>EXECUÇÃO DE PINTURA DE LIGAÇÃO COM EMULSÃO ASFÁLTICA RR-2C. AF_11/2019</v>
      </c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100"/>
      <c r="S13" s="86" t="str">
        <f>VLOOKUP(B13,'[33]RUA AMETISTA'!$B$9:$I$78,5,FALSE)</f>
        <v>M2</v>
      </c>
      <c r="T13" s="101">
        <f>R15</f>
        <v>333.23</v>
      </c>
    </row>
    <row r="14" spans="2:22" s="102" customFormat="1" ht="12.75">
      <c r="B14" s="96"/>
      <c r="C14" s="99" t="s">
        <v>150</v>
      </c>
      <c r="D14" s="99">
        <v>333.23</v>
      </c>
      <c r="E14" s="103" t="s">
        <v>75</v>
      </c>
      <c r="F14" s="103" t="s">
        <v>151</v>
      </c>
      <c r="G14" s="99"/>
      <c r="H14" s="99" t="s">
        <v>152</v>
      </c>
      <c r="I14" s="99"/>
      <c r="J14" s="99">
        <v>0</v>
      </c>
      <c r="K14" s="99"/>
      <c r="L14" s="99"/>
      <c r="M14" s="99" t="s">
        <v>75</v>
      </c>
      <c r="N14" s="99"/>
      <c r="O14" s="99"/>
      <c r="P14" s="99"/>
      <c r="Q14" s="99"/>
      <c r="R14" s="100">
        <f>D14-J14</f>
        <v>333.23</v>
      </c>
      <c r="S14" s="104"/>
      <c r="T14" s="96"/>
    </row>
    <row r="15" spans="2:22" s="102" customFormat="1" ht="12.75">
      <c r="B15" s="96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 t="s">
        <v>153</v>
      </c>
      <c r="R15" s="100">
        <f>R14</f>
        <v>333.23</v>
      </c>
      <c r="S15" s="104"/>
      <c r="T15" s="96"/>
    </row>
    <row r="16" spans="2:22" s="102" customFormat="1" ht="12.75">
      <c r="B16" s="96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100"/>
      <c r="S16" s="105"/>
      <c r="T16" s="96"/>
    </row>
    <row r="17" spans="2:20" s="102" customFormat="1" ht="12.75">
      <c r="B17" s="96" t="s">
        <v>30</v>
      </c>
      <c r="C17" s="98" t="str">
        <f>VLOOKUP(B17,'[33]RUA AMETISTA'!$B$9:$I$78,4,FALSE)</f>
        <v>EXECUÇÃO DE PAVIMENTO COM APLICAÇÃO DE CONCRETO ASFÁLTICO, CAMADA DE ROLAMENTO - EXCLUSIVE CARGA E TRANSPORTE. AF_11/2019</v>
      </c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100"/>
      <c r="S17" s="86" t="str">
        <f>VLOOKUP(B17,'[33]RUA AMETISTA'!$B$9:$I$78,5,FALSE)</f>
        <v>M3</v>
      </c>
      <c r="T17" s="101">
        <f>R19</f>
        <v>16.6615</v>
      </c>
    </row>
    <row r="18" spans="2:20" s="102" customFormat="1" ht="12.75">
      <c r="B18" s="96"/>
      <c r="C18" s="99" t="s">
        <v>150</v>
      </c>
      <c r="D18" s="99">
        <f>D14</f>
        <v>333.23</v>
      </c>
      <c r="E18" s="103" t="s">
        <v>75</v>
      </c>
      <c r="F18" s="103" t="s">
        <v>154</v>
      </c>
      <c r="G18" s="99"/>
      <c r="H18" s="103">
        <v>0.05</v>
      </c>
      <c r="I18" s="99"/>
      <c r="J18" s="99"/>
      <c r="K18" s="99"/>
      <c r="L18" s="99"/>
      <c r="M18" s="99"/>
      <c r="N18" s="99"/>
      <c r="O18" s="99"/>
      <c r="P18" s="99"/>
      <c r="Q18" s="99"/>
      <c r="R18" s="100">
        <f>D18*H18</f>
        <v>16.6615</v>
      </c>
      <c r="S18" s="104"/>
      <c r="T18" s="96"/>
    </row>
    <row r="19" spans="2:20" s="102" customFormat="1" ht="12.75">
      <c r="B19" s="96"/>
      <c r="C19" s="99"/>
      <c r="D19" s="99"/>
      <c r="E19" s="99"/>
      <c r="F19" s="99"/>
      <c r="G19" s="99"/>
      <c r="H19" s="99"/>
      <c r="I19" s="99"/>
      <c r="J19" s="99"/>
      <c r="K19" s="99"/>
      <c r="L19" s="99"/>
      <c r="M19" s="99"/>
      <c r="N19" s="99"/>
      <c r="O19" s="99"/>
      <c r="P19" s="99"/>
      <c r="Q19" s="99" t="s">
        <v>153</v>
      </c>
      <c r="R19" s="100">
        <f>R18</f>
        <v>16.6615</v>
      </c>
      <c r="S19" s="104"/>
      <c r="T19" s="96"/>
    </row>
    <row r="20" spans="2:20" s="102" customFormat="1" ht="12.75">
      <c r="B20" s="96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100"/>
      <c r="S20" s="105"/>
      <c r="T20" s="96"/>
    </row>
    <row r="21" spans="2:20" s="102" customFormat="1" ht="12.75">
      <c r="B21" s="96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100"/>
      <c r="S21" s="105"/>
      <c r="T21" s="96"/>
    </row>
    <row r="22" spans="2:20" s="102" customFormat="1" ht="12.75">
      <c r="B22" s="96" t="s">
        <v>33</v>
      </c>
      <c r="C22" s="98" t="str">
        <f>VLOOKUP(B22,'[33]RUA AMETISTA'!$B$9:$I$78,4,FALSE)</f>
        <v xml:space="preserve">	TRANSPORTE COM CAMINHÃO BASCULANTE DE 18 M³, EM VIA URBANA PAVIMENTADA, DMT ATÉ 30 KM (UNIDADE: M3XKM). AF_07/2020</v>
      </c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  <c r="O22" s="99"/>
      <c r="P22" s="99"/>
      <c r="Q22" s="99"/>
      <c r="R22" s="100"/>
      <c r="S22" s="86" t="str">
        <f>VLOOKUP(B22,'[33]RUA AMETISTA'!$B$9:$I$78,5,FALSE)</f>
        <v>M3XKM</v>
      </c>
      <c r="T22" s="106">
        <f>R24</f>
        <v>224.93025</v>
      </c>
    </row>
    <row r="23" spans="2:20" s="102" customFormat="1" ht="12.75">
      <c r="B23" s="96"/>
      <c r="C23" s="99" t="s">
        <v>155</v>
      </c>
      <c r="D23" s="99">
        <f>R19</f>
        <v>16.6615</v>
      </c>
      <c r="E23" s="103" t="s">
        <v>154</v>
      </c>
      <c r="F23" s="99" t="s">
        <v>156</v>
      </c>
      <c r="G23" s="99"/>
      <c r="H23" s="99"/>
      <c r="I23" s="99" t="s">
        <v>157</v>
      </c>
      <c r="J23" s="99">
        <v>13.5</v>
      </c>
      <c r="K23" s="99"/>
      <c r="L23" s="99"/>
      <c r="M23" s="99"/>
      <c r="N23" s="99"/>
      <c r="O23" s="99"/>
      <c r="P23" s="99"/>
      <c r="Q23" s="99"/>
      <c r="R23" s="100">
        <f>D23*J23</f>
        <v>224.93025</v>
      </c>
      <c r="S23" s="104"/>
      <c r="T23" s="96"/>
    </row>
    <row r="24" spans="2:20" s="102" customFormat="1" ht="12.75">
      <c r="B24" s="96"/>
      <c r="C24" s="99"/>
      <c r="D24" s="99"/>
      <c r="E24" s="99"/>
      <c r="F24" s="99"/>
      <c r="G24" s="99"/>
      <c r="H24" s="99"/>
      <c r="I24" s="99"/>
      <c r="J24" s="99"/>
      <c r="K24" s="99"/>
      <c r="L24" s="99"/>
      <c r="M24" s="99"/>
      <c r="N24" s="99"/>
      <c r="O24" s="99"/>
      <c r="P24" s="99"/>
      <c r="Q24" s="99" t="s">
        <v>153</v>
      </c>
      <c r="R24" s="100">
        <f>R23</f>
        <v>224.93025</v>
      </c>
      <c r="S24" s="104"/>
      <c r="T24" s="96"/>
    </row>
    <row r="25" spans="2:20" s="102" customFormat="1" ht="12.75">
      <c r="B25" s="96" t="s">
        <v>36</v>
      </c>
      <c r="C25" s="98" t="str">
        <f>VLOOKUP(B25,'[33]RUA AMETISTA'!$B$9:$I$78,4,FALSE)</f>
        <v>FRESAGEM DE PAVIMENTO ASFÁLTICO (PROFUNDIDADE ATÉ 5,0 CM) - EXCLUSIVE TRANSPORTE. AF_11/2019</v>
      </c>
      <c r="D25" s="99"/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86" t="str">
        <f>VLOOKUP(B25,'[33]RUA AMETISTA'!$B$9:$I$78,5,FALSE)</f>
        <v>M2</v>
      </c>
      <c r="T25" s="106">
        <f>R26</f>
        <v>333.23</v>
      </c>
    </row>
    <row r="26" spans="2:20" s="102" customFormat="1" ht="12.75">
      <c r="B26" s="96"/>
      <c r="C26" s="99" t="s">
        <v>150</v>
      </c>
      <c r="D26" s="99">
        <f>R15</f>
        <v>333.23</v>
      </c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107" t="s">
        <v>149</v>
      </c>
      <c r="R26" s="100">
        <f>D26</f>
        <v>333.23</v>
      </c>
      <c r="S26" s="104"/>
      <c r="T26" s="96"/>
    </row>
    <row r="27" spans="2:20" s="102" customFormat="1" ht="12.75">
      <c r="B27" s="96"/>
      <c r="C27" s="99"/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100"/>
      <c r="S27" s="104"/>
      <c r="T27" s="96"/>
    </row>
    <row r="28" spans="2:20" s="111" customFormat="1" ht="28.5" customHeight="1">
      <c r="B28" s="108" t="s">
        <v>38</v>
      </c>
      <c r="C28" s="743" t="str">
        <f>VLOOKUP(B28,'[33]RUA AMETISTA'!$B$9:$I$78,4,FALSE)</f>
        <v xml:space="preserve">	CARGA, MANOBRA E DESCARGA DE ENTULHO EM CAMINHÃO BASCULANTE 18 M³ - CARGA COM ESCAVADEIRA HIDRÁULICA (CAÇAMBA DE 0,80 M³ / 111 HP) E DESCARGA LIVRE (UNIDADE: M3). AF_07/2020</v>
      </c>
      <c r="D28" s="744"/>
      <c r="E28" s="744"/>
      <c r="F28" s="744"/>
      <c r="G28" s="744"/>
      <c r="H28" s="744"/>
      <c r="I28" s="744"/>
      <c r="J28" s="744"/>
      <c r="K28" s="744"/>
      <c r="L28" s="744"/>
      <c r="M28" s="744"/>
      <c r="N28" s="744"/>
      <c r="O28" s="744"/>
      <c r="P28" s="744"/>
      <c r="Q28" s="744"/>
      <c r="R28" s="745"/>
      <c r="S28" s="109" t="str">
        <f>VLOOKUP(B28,'[33]RUA AMETISTA'!$B$9:$I$78,5,FALSE)</f>
        <v>M3</v>
      </c>
      <c r="T28" s="110">
        <f>R30</f>
        <v>16.6615</v>
      </c>
    </row>
    <row r="29" spans="2:20" s="102" customFormat="1" ht="12.75">
      <c r="B29" s="96"/>
      <c r="C29" s="99" t="s">
        <v>155</v>
      </c>
      <c r="D29" s="99">
        <f>R26</f>
        <v>333.23</v>
      </c>
      <c r="E29" s="103" t="s">
        <v>154</v>
      </c>
      <c r="F29" s="99">
        <v>0.05</v>
      </c>
      <c r="G29" s="99"/>
      <c r="H29" s="99"/>
      <c r="I29" s="99"/>
      <c r="J29" s="99"/>
      <c r="K29" s="99"/>
      <c r="L29" s="99"/>
      <c r="M29" s="99"/>
      <c r="N29" s="99"/>
      <c r="O29" s="99"/>
      <c r="P29" s="99"/>
      <c r="Q29" s="99"/>
      <c r="R29" s="100">
        <f>D29*F29</f>
        <v>16.6615</v>
      </c>
      <c r="S29" s="104"/>
      <c r="T29" s="96"/>
    </row>
    <row r="30" spans="2:20" s="102" customFormat="1" ht="12.75">
      <c r="B30" s="96"/>
      <c r="C30" s="99"/>
      <c r="D30" s="99"/>
      <c r="E30" s="99"/>
      <c r="F30" s="99"/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 t="s">
        <v>153</v>
      </c>
      <c r="R30" s="100">
        <f>R29</f>
        <v>16.6615</v>
      </c>
      <c r="S30" s="104"/>
      <c r="T30" s="96"/>
    </row>
    <row r="31" spans="2:20" s="102" customFormat="1" ht="12.75">
      <c r="B31" s="96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100"/>
      <c r="S31" s="104"/>
      <c r="T31" s="96"/>
    </row>
    <row r="32" spans="2:20" s="102" customFormat="1" ht="12.75">
      <c r="B32" s="96" t="s">
        <v>40</v>
      </c>
      <c r="C32" s="98" t="str">
        <f>VLOOKUP(B32,'[33]RUA AMETISTA'!$B$9:$I$78,4,FALSE)</f>
        <v xml:space="preserve">	TRANSPORTE COM CAMINHÃO BASCULANTE DE 18 M³, EM VIA URBANA PAVIMENTADA, DMT ATÉ 30 KM (UNIDADE: M3XKM). AF_07/2020</v>
      </c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99"/>
      <c r="S32" s="86" t="str">
        <f>VLOOKUP(B32,'[33]RUA AMETISTA'!$B$9:$I$78,5,FALSE)</f>
        <v>M3XKM</v>
      </c>
      <c r="T32" s="106">
        <f>R33</f>
        <v>48.318350000000002</v>
      </c>
    </row>
    <row r="33" spans="2:20" s="102" customFormat="1" ht="12.75">
      <c r="B33" s="96"/>
      <c r="C33" s="99" t="s">
        <v>155</v>
      </c>
      <c r="D33" s="99">
        <f>R30</f>
        <v>16.6615</v>
      </c>
      <c r="E33" s="103" t="s">
        <v>154</v>
      </c>
      <c r="F33" s="99" t="s">
        <v>158</v>
      </c>
      <c r="G33" s="99"/>
      <c r="H33" s="99"/>
      <c r="I33" s="99" t="s">
        <v>157</v>
      </c>
      <c r="J33" s="99">
        <v>2.9</v>
      </c>
      <c r="K33" s="99"/>
      <c r="L33" s="99"/>
      <c r="M33" s="99"/>
      <c r="N33" s="99"/>
      <c r="O33" s="99"/>
      <c r="P33" s="99"/>
      <c r="Q33" s="99"/>
      <c r="R33" s="100">
        <f>D33*J33</f>
        <v>48.318350000000002</v>
      </c>
      <c r="S33" s="104"/>
      <c r="T33" s="96"/>
    </row>
    <row r="34" spans="2:20" s="102" customFormat="1" ht="12.75">
      <c r="B34" s="96"/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  <c r="N34" s="99"/>
      <c r="O34" s="99"/>
      <c r="P34" s="99"/>
      <c r="Q34" s="99" t="s">
        <v>153</v>
      </c>
      <c r="R34" s="100">
        <f>R33</f>
        <v>48.318350000000002</v>
      </c>
      <c r="S34" s="104"/>
      <c r="T34" s="96"/>
    </row>
    <row r="35" spans="2:20" s="102" customFormat="1" ht="12.75" hidden="1">
      <c r="B35" s="72" t="s">
        <v>41</v>
      </c>
      <c r="C35" s="73" t="str">
        <f>VLOOKUP(B35,'[33]RUA AMETISTA'!$B$9:$I$78,4,FALSE)</f>
        <v xml:space="preserve">RECUPERAÇÃO DE PAVIMENTO </v>
      </c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95"/>
      <c r="T35" s="76"/>
    </row>
    <row r="36" spans="2:20" s="102" customFormat="1" ht="12.75" hidden="1">
      <c r="B36" s="96" t="s">
        <v>43</v>
      </c>
      <c r="C36" s="84" t="str">
        <f>VLOOKUP(B36,'[33]RUA AMETISTA'!$B$9:$I$78,4,FALSE)</f>
        <v>EXECUÇÃO DE PAVIMENTO COM APLICAÇÃO DE CONCRETO ASFÁLTICO, CAMADA DE ROLAMENTO - EXCLUSIVE CARGA E TRANSPORTE. AF_11/2019</v>
      </c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112"/>
      <c r="S36" s="86" t="str">
        <f>VLOOKUP(B36,'[33]RUA AMETISTA'!$B$9:$I$78,5,FALSE)</f>
        <v>M3</v>
      </c>
      <c r="T36" s="106">
        <f>R38</f>
        <v>0</v>
      </c>
    </row>
    <row r="37" spans="2:20" s="102" customFormat="1" ht="12.75" hidden="1">
      <c r="B37" s="96"/>
      <c r="C37" s="85" t="s">
        <v>150</v>
      </c>
      <c r="D37" s="113">
        <v>0</v>
      </c>
      <c r="E37" s="85"/>
      <c r="F37" s="85" t="s">
        <v>154</v>
      </c>
      <c r="G37" s="85"/>
      <c r="H37" s="85">
        <v>0.05</v>
      </c>
      <c r="I37" s="85"/>
      <c r="J37" s="85"/>
      <c r="K37" s="85"/>
      <c r="L37" s="85"/>
      <c r="M37" s="85"/>
      <c r="N37" s="85"/>
      <c r="O37" s="85"/>
      <c r="P37" s="85"/>
      <c r="Q37" s="85"/>
      <c r="R37" s="114">
        <f>D37*H37</f>
        <v>0</v>
      </c>
      <c r="S37" s="104"/>
      <c r="T37" s="96"/>
    </row>
    <row r="38" spans="2:20" s="102" customFormat="1" ht="12.75" hidden="1">
      <c r="B38" s="96"/>
      <c r="C38" s="85"/>
      <c r="D38" s="85"/>
      <c r="E38" s="11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 t="s">
        <v>153</v>
      </c>
      <c r="R38" s="114">
        <f>R37</f>
        <v>0</v>
      </c>
      <c r="S38" s="104"/>
      <c r="T38" s="96"/>
    </row>
    <row r="39" spans="2:20" s="102" customFormat="1" ht="12.75" hidden="1">
      <c r="B39" s="96"/>
      <c r="C39" s="85"/>
      <c r="D39" s="85"/>
      <c r="E39" s="11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112"/>
      <c r="S39" s="104"/>
      <c r="T39" s="96"/>
    </row>
    <row r="40" spans="2:20" s="102" customFormat="1" ht="12.75" hidden="1">
      <c r="B40" s="116" t="s">
        <v>44</v>
      </c>
      <c r="C40" s="84" t="str">
        <f>VLOOKUP(B40,'[33]RUA AMETISTA'!$B$9:$I$78,4,FALSE)</f>
        <v>EXECUÇÃO DE IMPRIMAÇÃO COM ASFALTO DILUÍDO CM-30. AF_11/2019</v>
      </c>
      <c r="D40" s="85"/>
      <c r="E40" s="11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112"/>
      <c r="S40" s="86" t="str">
        <f>VLOOKUP(B40,'[33]RUA AMETISTA'!$B$9:$I$78,5,FALSE)</f>
        <v>M2</v>
      </c>
      <c r="T40" s="106">
        <f>R42</f>
        <v>0</v>
      </c>
    </row>
    <row r="41" spans="2:20" s="102" customFormat="1" ht="12.75" hidden="1">
      <c r="B41" s="96"/>
      <c r="C41" s="85" t="s">
        <v>150</v>
      </c>
      <c r="D41" s="113">
        <f>D37</f>
        <v>0</v>
      </c>
      <c r="E41" s="11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114">
        <f>D41</f>
        <v>0</v>
      </c>
      <c r="S41" s="104"/>
      <c r="T41" s="96"/>
    </row>
    <row r="42" spans="2:20" s="102" customFormat="1" ht="12.75" hidden="1">
      <c r="B42" s="96"/>
      <c r="C42" s="85"/>
      <c r="D42" s="85"/>
      <c r="E42" s="11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 t="s">
        <v>153</v>
      </c>
      <c r="R42" s="114">
        <f>R41</f>
        <v>0</v>
      </c>
      <c r="S42" s="104"/>
      <c r="T42" s="96"/>
    </row>
    <row r="43" spans="2:20" s="102" customFormat="1" ht="12.75" hidden="1">
      <c r="B43" s="96" t="s">
        <v>46</v>
      </c>
      <c r="C43" s="84" t="str">
        <f>VLOOKUP(B43,'[33]RUA AMETISTA'!$B$9:$I$78,4,FALSE)</f>
        <v>EXECUÇÃO DE PINTURA DE LIGAÇÃO COM EMULSÃO ASFÁLTICA RR-2C. AF_11/2019</v>
      </c>
      <c r="D43" s="85"/>
      <c r="E43" s="11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112"/>
      <c r="S43" s="86" t="str">
        <f>VLOOKUP(B43,'[33]RUA AMETISTA'!$B$9:$I$78,5,FALSE)</f>
        <v>M2</v>
      </c>
      <c r="T43" s="106">
        <f>R45</f>
        <v>0</v>
      </c>
    </row>
    <row r="44" spans="2:20" s="102" customFormat="1" ht="12.75" hidden="1">
      <c r="B44" s="96"/>
      <c r="C44" s="85" t="s">
        <v>150</v>
      </c>
      <c r="D44" s="113">
        <f>D41</f>
        <v>0</v>
      </c>
      <c r="E44" s="11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114">
        <f>D44</f>
        <v>0</v>
      </c>
      <c r="S44" s="104"/>
      <c r="T44" s="96"/>
    </row>
    <row r="45" spans="2:20" s="102" customFormat="1" ht="12.75" hidden="1">
      <c r="B45" s="96"/>
      <c r="C45" s="85"/>
      <c r="D45" s="85"/>
      <c r="E45" s="11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 t="s">
        <v>153</v>
      </c>
      <c r="R45" s="114">
        <f>R44</f>
        <v>0</v>
      </c>
      <c r="S45" s="104"/>
      <c r="T45" s="96"/>
    </row>
    <row r="46" spans="2:20" s="102" customFormat="1" ht="12.75" hidden="1">
      <c r="B46" s="96"/>
      <c r="C46" s="85"/>
      <c r="D46" s="85"/>
      <c r="E46" s="11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112"/>
      <c r="S46" s="104"/>
      <c r="T46" s="96"/>
    </row>
    <row r="47" spans="2:20" s="102" customFormat="1" ht="12.75" hidden="1">
      <c r="B47" s="96" t="s">
        <v>47</v>
      </c>
      <c r="C47" s="84" t="str">
        <f>VLOOKUP(B47,'[33]RUA AMETISTA'!$B$9:$I$78,4,FALSE)</f>
        <v>EXECUÇÃO E COMPACTAÇÃO DE BASE E OU SUB BASE PARA PAVIMENTAÇÃO DE BRITA GRADUADA SIMPLES - EXCLUSIVE CARGA E TRANSPORTE. AF_11/2019</v>
      </c>
      <c r="D47" s="85"/>
      <c r="E47" s="85"/>
      <c r="F47" s="85"/>
      <c r="G47" s="85"/>
      <c r="H47" s="85"/>
      <c r="I47" s="85">
        <f>SUM(I38:I46)</f>
        <v>0</v>
      </c>
      <c r="J47" s="85"/>
      <c r="K47" s="85"/>
      <c r="L47" s="85"/>
      <c r="M47" s="85"/>
      <c r="N47" s="85"/>
      <c r="O47" s="85"/>
      <c r="P47" s="85"/>
      <c r="Q47" s="85"/>
      <c r="R47" s="112"/>
      <c r="S47" s="86" t="str">
        <f>VLOOKUP(B47,'[33]RUA AMETISTA'!$B$9:$I$78,5,FALSE)</f>
        <v>M3</v>
      </c>
      <c r="T47" s="106">
        <f>R49</f>
        <v>0</v>
      </c>
    </row>
    <row r="48" spans="2:20" s="102" customFormat="1" ht="12.75" hidden="1">
      <c r="B48" s="96"/>
      <c r="C48" s="85" t="s">
        <v>150</v>
      </c>
      <c r="D48" s="113">
        <f>D44</f>
        <v>0</v>
      </c>
      <c r="E48" s="85"/>
      <c r="F48" s="85" t="s">
        <v>154</v>
      </c>
      <c r="G48" s="85"/>
      <c r="H48" s="99">
        <v>0.2</v>
      </c>
      <c r="I48" s="85"/>
      <c r="J48" s="85"/>
      <c r="K48" s="85"/>
      <c r="L48" s="85"/>
      <c r="M48" s="85"/>
      <c r="N48" s="85"/>
      <c r="O48" s="85"/>
      <c r="P48" s="85"/>
      <c r="Q48" s="85"/>
      <c r="R48" s="114">
        <f>D48*H48</f>
        <v>0</v>
      </c>
      <c r="S48" s="104"/>
      <c r="T48" s="96"/>
    </row>
    <row r="49" spans="2:20" s="102" customFormat="1" ht="12.75" hidden="1">
      <c r="B49" s="96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 t="s">
        <v>153</v>
      </c>
      <c r="R49" s="114">
        <f>R48</f>
        <v>0</v>
      </c>
      <c r="S49" s="104"/>
      <c r="T49" s="96"/>
    </row>
    <row r="50" spans="2:20" s="102" customFormat="1" ht="12.75" hidden="1">
      <c r="B50" s="96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114"/>
      <c r="S50" s="104"/>
      <c r="T50" s="96"/>
    </row>
    <row r="51" spans="2:20" s="102" customFormat="1" ht="33.75" hidden="1" customHeight="1">
      <c r="B51" s="96" t="s">
        <v>49</v>
      </c>
      <c r="C51" s="746" t="str">
        <f>VLOOKUP(B51,'[33]RUA AMETISTA'!$B$9:$I$78,4,FALSE)</f>
        <v>EXECUÇÃO E COMPACTAÇÃO DE BASE E OU SUB BASE PARA PAVIMENTAÇÃO DE SOLO ESTABILIZADO GRANULOMETRICAMENTE SEM MISTURA DE SOLOS - EXCLUSIVE SOLO, ESCAVAÇÃO, CARGA E TRANSPORTE. AF_11/2019</v>
      </c>
      <c r="D51" s="747"/>
      <c r="E51" s="747"/>
      <c r="F51" s="747"/>
      <c r="G51" s="747"/>
      <c r="H51" s="747"/>
      <c r="I51" s="747"/>
      <c r="J51" s="747"/>
      <c r="K51" s="747"/>
      <c r="L51" s="747"/>
      <c r="M51" s="747"/>
      <c r="N51" s="747"/>
      <c r="O51" s="747"/>
      <c r="P51" s="747"/>
      <c r="Q51" s="747"/>
      <c r="R51" s="748"/>
      <c r="S51" s="86" t="str">
        <f>VLOOKUP(B51,'[33]RUA AMETISTA'!$B$9:$I$78,5,FALSE)</f>
        <v>M3</v>
      </c>
      <c r="T51" s="106">
        <f>R53</f>
        <v>0</v>
      </c>
    </row>
    <row r="52" spans="2:20" s="102" customFormat="1" ht="12.75" hidden="1">
      <c r="B52" s="96"/>
      <c r="C52" s="85" t="s">
        <v>150</v>
      </c>
      <c r="D52" s="113">
        <f>D48</f>
        <v>0</v>
      </c>
      <c r="E52" s="85"/>
      <c r="F52" s="85" t="s">
        <v>154</v>
      </c>
      <c r="G52" s="85"/>
      <c r="H52" s="99">
        <v>0.2</v>
      </c>
      <c r="I52" s="85"/>
      <c r="J52" s="85"/>
      <c r="K52" s="85"/>
      <c r="L52" s="85"/>
      <c r="M52" s="85"/>
      <c r="N52" s="85"/>
      <c r="O52" s="85"/>
      <c r="P52" s="85"/>
      <c r="Q52" s="85"/>
      <c r="R52" s="114">
        <f>D52*H52</f>
        <v>0</v>
      </c>
      <c r="S52" s="104"/>
      <c r="T52" s="96"/>
    </row>
    <row r="53" spans="2:20" s="102" customFormat="1" ht="12.75" hidden="1">
      <c r="B53" s="96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 t="s">
        <v>153</v>
      </c>
      <c r="R53" s="114">
        <f>R52</f>
        <v>0</v>
      </c>
      <c r="S53" s="104"/>
      <c r="T53" s="96"/>
    </row>
    <row r="54" spans="2:20" s="102" customFormat="1" ht="12.75" hidden="1">
      <c r="B54" s="96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112"/>
      <c r="S54" s="104"/>
      <c r="T54" s="96"/>
    </row>
    <row r="55" spans="2:20" s="102" customFormat="1" ht="12.75" hidden="1">
      <c r="B55" s="96" t="s">
        <v>51</v>
      </c>
      <c r="C55" s="84" t="str">
        <f>VLOOKUP(B55,'[33]RUA AMETISTA'!$B$9:$I$78,4,FALSE)</f>
        <v>CARGA, DESCARGA E TRANSPORTE DE CONCRETO ASFÁLTICO ATÉ A DISTÂNCIA MÉDIA DE IDA E VOLTA DE 1KM</v>
      </c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112"/>
      <c r="S55" s="86" t="str">
        <f>VLOOKUP(B55,'[33]RUA AMETISTA'!$B$9:$I$78,5,FALSE)</f>
        <v>M3</v>
      </c>
      <c r="T55" s="106">
        <f>R57</f>
        <v>0</v>
      </c>
    </row>
    <row r="56" spans="2:20" s="102" customFormat="1" ht="12.75" hidden="1">
      <c r="B56" s="96"/>
      <c r="C56" s="85" t="s">
        <v>155</v>
      </c>
      <c r="D56" s="117">
        <f>R53</f>
        <v>0</v>
      </c>
      <c r="E56" s="85" t="s">
        <v>154</v>
      </c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100">
        <f>D56</f>
        <v>0</v>
      </c>
      <c r="S56" s="104"/>
      <c r="T56" s="96"/>
    </row>
    <row r="57" spans="2:20" s="102" customFormat="1" ht="12.75" hidden="1">
      <c r="B57" s="96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 t="s">
        <v>153</v>
      </c>
      <c r="R57" s="114">
        <f>R56</f>
        <v>0</v>
      </c>
      <c r="S57" s="104"/>
      <c r="T57" s="106"/>
    </row>
    <row r="58" spans="2:20" s="102" customFormat="1" ht="12.75" hidden="1">
      <c r="B58" s="96" t="s">
        <v>55</v>
      </c>
      <c r="C58" s="84" t="str">
        <f>VLOOKUP(B58,'[33]RUA AMETISTA'!$B$9:$I$78,4,FALSE)</f>
        <v xml:space="preserve">	TRANSPORTE COM CAMINHÃO BASCULANTE DE 18 M³, EM VIA URBANA PAVIMENTADA, DMT ATÉ 30 KM (UNIDADE: M3XKM). AF_07/2020</v>
      </c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112"/>
      <c r="S58" s="86" t="str">
        <f>VLOOKUP(B58,'[33]RUA AMETISTA'!$B$9:$I$78,5,FALSE)</f>
        <v>M3XKM</v>
      </c>
      <c r="T58" s="106">
        <f>R60</f>
        <v>0</v>
      </c>
    </row>
    <row r="59" spans="2:20" s="102" customFormat="1" ht="12.75" hidden="1">
      <c r="B59" s="96"/>
      <c r="C59" s="85" t="s">
        <v>155</v>
      </c>
      <c r="D59" s="117">
        <f>R56</f>
        <v>0</v>
      </c>
      <c r="E59" s="85" t="s">
        <v>154</v>
      </c>
      <c r="F59" s="85" t="s">
        <v>156</v>
      </c>
      <c r="G59" s="85"/>
      <c r="H59" s="85"/>
      <c r="I59" s="85" t="s">
        <v>157</v>
      </c>
      <c r="J59" s="85"/>
      <c r="K59" s="85"/>
      <c r="L59" s="85"/>
      <c r="M59" s="85"/>
      <c r="N59" s="85"/>
      <c r="O59" s="85"/>
      <c r="P59" s="85"/>
      <c r="Q59" s="85"/>
      <c r="R59" s="100">
        <f>D59*J59</f>
        <v>0</v>
      </c>
      <c r="S59" s="104"/>
      <c r="T59" s="96"/>
    </row>
    <row r="60" spans="2:20" s="102" customFormat="1" ht="12.75" hidden="1">
      <c r="B60" s="96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 t="s">
        <v>153</v>
      </c>
      <c r="R60" s="114">
        <f>R59</f>
        <v>0</v>
      </c>
      <c r="S60" s="104"/>
      <c r="T60" s="96"/>
    </row>
    <row r="61" spans="2:20" s="102" customFormat="1" ht="12.75" hidden="1">
      <c r="B61" s="96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113"/>
      <c r="S61" s="94"/>
      <c r="T61" s="96"/>
    </row>
    <row r="62" spans="2:20" s="102" customFormat="1" ht="12.75" hidden="1">
      <c r="B62" s="96" t="s">
        <v>56</v>
      </c>
      <c r="C62" s="84" t="str">
        <f>VLOOKUP(B62,'[33]RUA AMETISTA'!$B$9:$I$78,4,FALSE)</f>
        <v>DEMOLIÇÃO PARCIAL DE PAVIMENTO ASFÁLTICO, DE FORMA MECANIZADA, SEM REAPROVEITAMENTO. AF_12/2017</v>
      </c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94" t="str">
        <f>VLOOKUP(B62,'[33]RUA AMETISTA'!$B$9:$I$78,5,FALSE)</f>
        <v>M2</v>
      </c>
      <c r="T62" s="106">
        <f>R63</f>
        <v>0</v>
      </c>
    </row>
    <row r="63" spans="2:20" s="102" customFormat="1" ht="12.75" hidden="1">
      <c r="B63" s="96"/>
      <c r="C63" s="85" t="s">
        <v>150</v>
      </c>
      <c r="D63" s="113">
        <v>0</v>
      </c>
      <c r="E63" s="85"/>
      <c r="F63" s="85"/>
      <c r="G63" s="85"/>
      <c r="H63" s="99"/>
      <c r="I63" s="85"/>
      <c r="J63" s="85"/>
      <c r="K63" s="85"/>
      <c r="L63" s="85"/>
      <c r="M63" s="85"/>
      <c r="N63" s="85"/>
      <c r="O63" s="85"/>
      <c r="P63" s="85"/>
      <c r="Q63" s="118" t="s">
        <v>149</v>
      </c>
      <c r="R63" s="114">
        <f>D63</f>
        <v>0</v>
      </c>
      <c r="S63" s="104"/>
      <c r="T63" s="96"/>
    </row>
    <row r="64" spans="2:20" s="102" customFormat="1" ht="12.75" hidden="1">
      <c r="B64" s="96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112"/>
      <c r="S64" s="104"/>
      <c r="T64" s="96"/>
    </row>
    <row r="65" spans="2:20" s="102" customFormat="1" ht="12.75" hidden="1">
      <c r="B65" s="96" t="s">
        <v>58</v>
      </c>
      <c r="C65" s="84" t="str">
        <f>VLOOKUP(B65,'[33]RUA AMETISTA'!$B$9:$I$78,4,FALSE)</f>
        <v>ESCAVAÇÃO HORIZONTAL EM SOLO DE 1A CATEGORIA COM TRATOR DE ESTEIRAS (100HP/LÂMINA: 2,19M3). AF_07/2020</v>
      </c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6" t="str">
        <f>VLOOKUP(B65,'[33]RUA AMETISTA'!$B$9:$I$78,5,FALSE)</f>
        <v>M3</v>
      </c>
      <c r="T65" s="106">
        <f>R66</f>
        <v>0</v>
      </c>
    </row>
    <row r="66" spans="2:20" s="102" customFormat="1" ht="12.75" hidden="1">
      <c r="B66" s="96"/>
      <c r="C66" s="85" t="s">
        <v>150</v>
      </c>
      <c r="D66" s="113">
        <f>D63</f>
        <v>0</v>
      </c>
      <c r="E66" s="85"/>
      <c r="F66" s="105" t="s">
        <v>154</v>
      </c>
      <c r="G66" s="85"/>
      <c r="H66" s="99">
        <v>0.4</v>
      </c>
      <c r="I66" s="85"/>
      <c r="J66" s="85"/>
      <c r="K66" s="85"/>
      <c r="L66" s="85"/>
      <c r="M66" s="85"/>
      <c r="N66" s="85"/>
      <c r="O66" s="85"/>
      <c r="P66" s="85"/>
      <c r="Q66" s="118" t="s">
        <v>149</v>
      </c>
      <c r="R66" s="114">
        <f>H66*D66</f>
        <v>0</v>
      </c>
      <c r="S66" s="104"/>
      <c r="T66" s="96"/>
    </row>
    <row r="67" spans="2:20" s="102" customFormat="1" ht="12.75" hidden="1">
      <c r="B67" s="96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112"/>
      <c r="S67" s="104"/>
      <c r="T67" s="96"/>
    </row>
    <row r="68" spans="2:20" s="102" customFormat="1" ht="35.25" hidden="1" customHeight="1">
      <c r="B68" s="96" t="s">
        <v>60</v>
      </c>
      <c r="C68" s="746" t="str">
        <f>VLOOKUP(B68,'[33]RUA AMETISTA'!$B$9:$I$78,4,FALSE)</f>
        <v xml:space="preserve">	CARGA, MANOBRA E DESCARGA DE SOLOS E MATERIAIS GRANULARES EM CAMINHÃO BASCULANTE 18 M³ - CARGA COM ESCAVADEIRA HIDRÁULICA (CAÇAMBA DE 1,20 M³ / 155 HP) E DESCARGA LIVRE (UNIDADE: M3). AF_07/2020</v>
      </c>
      <c r="D68" s="747"/>
      <c r="E68" s="747"/>
      <c r="F68" s="747"/>
      <c r="G68" s="747"/>
      <c r="H68" s="747"/>
      <c r="I68" s="747"/>
      <c r="J68" s="747"/>
      <c r="K68" s="747"/>
      <c r="L68" s="747"/>
      <c r="M68" s="747"/>
      <c r="N68" s="747"/>
      <c r="O68" s="747"/>
      <c r="P68" s="747"/>
      <c r="Q68" s="747"/>
      <c r="R68" s="748"/>
      <c r="S68" s="86" t="str">
        <f>VLOOKUP(B68,'[33]RUA AMETISTA'!$B$9:$I$78,5,FALSE)</f>
        <v>M3</v>
      </c>
      <c r="T68" s="106">
        <f>R70</f>
        <v>0</v>
      </c>
    </row>
    <row r="69" spans="2:20" s="102" customFormat="1" ht="12.75" hidden="1">
      <c r="B69" s="96"/>
      <c r="C69" s="85" t="s">
        <v>155</v>
      </c>
      <c r="D69" s="117">
        <f>D66</f>
        <v>0</v>
      </c>
      <c r="E69" s="85" t="s">
        <v>154</v>
      </c>
      <c r="F69" s="85">
        <v>0.05</v>
      </c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100">
        <f>D69*F69</f>
        <v>0</v>
      </c>
      <c r="S69" s="104"/>
      <c r="T69" s="96"/>
    </row>
    <row r="70" spans="2:20" s="102" customFormat="1" ht="12.75" hidden="1">
      <c r="B70" s="96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 t="s">
        <v>153</v>
      </c>
      <c r="R70" s="114">
        <f>R69</f>
        <v>0</v>
      </c>
      <c r="S70" s="104"/>
      <c r="T70" s="96"/>
    </row>
    <row r="71" spans="2:20" s="102" customFormat="1" ht="12.75" hidden="1">
      <c r="B71" s="96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114"/>
      <c r="S71" s="104"/>
      <c r="T71" s="96"/>
    </row>
    <row r="72" spans="2:20" s="102" customFormat="1" ht="12.75" hidden="1">
      <c r="B72" s="96" t="s">
        <v>63</v>
      </c>
      <c r="C72" s="84" t="str">
        <f>VLOOKUP(B72,'[33]RUA AMETISTA'!$B$9:$I$78,4,FALSE)</f>
        <v xml:space="preserve">	TRANSPORTE COM CAMINHÃO BASCULANTE DE 18 M³, EM VIA URBANA PAVIMENTADA, DMT ATÉ 30 KM (UNIDADE: M3XKM). AF_07/2020</v>
      </c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6" t="str">
        <f>VLOOKUP(B72,'[33]RUA AMETISTA'!$B$9:$I$78,5,FALSE)</f>
        <v>M3XKM</v>
      </c>
      <c r="T72" s="96"/>
    </row>
    <row r="73" spans="2:20" s="102" customFormat="1" ht="12.75" hidden="1">
      <c r="B73" s="96"/>
      <c r="C73" s="85" t="s">
        <v>155</v>
      </c>
      <c r="D73" s="117">
        <f>R70</f>
        <v>0</v>
      </c>
      <c r="E73" s="85" t="s">
        <v>154</v>
      </c>
      <c r="F73" s="85" t="s">
        <v>158</v>
      </c>
      <c r="G73" s="85"/>
      <c r="H73" s="85"/>
      <c r="I73" s="85" t="s">
        <v>157</v>
      </c>
      <c r="J73" s="85"/>
      <c r="K73" s="85"/>
      <c r="L73" s="85"/>
      <c r="M73" s="85"/>
      <c r="N73" s="85"/>
      <c r="O73" s="85"/>
      <c r="P73" s="85"/>
      <c r="Q73" s="85"/>
      <c r="R73" s="100">
        <f>((D73*0.05)*J73)</f>
        <v>0</v>
      </c>
      <c r="S73" s="104"/>
      <c r="T73" s="96"/>
    </row>
    <row r="74" spans="2:20" s="102" customFormat="1" ht="12.75" hidden="1">
      <c r="B74" s="96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112"/>
      <c r="S74" s="104"/>
      <c r="T74" s="96"/>
    </row>
    <row r="75" spans="2:20" s="102" customFormat="1" ht="12.75">
      <c r="B75" s="72" t="s">
        <v>64</v>
      </c>
      <c r="C75" s="73" t="str">
        <f>VLOOKUP(B75,'[33]RUA AMETISTA'!$B$9:$I$78,4,FALSE)</f>
        <v xml:space="preserve">SINALIZAÇÃO VIÁRIA </v>
      </c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95"/>
      <c r="T75" s="76"/>
    </row>
    <row r="76" spans="2:20" s="102" customFormat="1" ht="12.75">
      <c r="B76" s="96" t="s">
        <v>66</v>
      </c>
      <c r="C76" s="98" t="str">
        <f>VLOOKUP(B76,'[33]RUA AMETISTA'!$B$9:$I$78,4,FALSE)</f>
        <v>TINTA A BASE DE RESINA ACRILICA EMULSIONADA EM AGUA, PARA SINALIZACAO HORIZONTAL VIARIA (NBR 13699)</v>
      </c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100"/>
      <c r="S76" s="119" t="str">
        <f>VLOOKUP(B76,'[33]RUA AMETISTA'!$B$9:$I$78,5,FALSE)</f>
        <v>M2</v>
      </c>
      <c r="T76" s="120">
        <f>R79</f>
        <v>26.65</v>
      </c>
    </row>
    <row r="77" spans="2:20" s="102" customFormat="1" ht="12.75">
      <c r="B77" s="96"/>
      <c r="C77" s="99" t="s">
        <v>159</v>
      </c>
      <c r="D77" s="99"/>
      <c r="E77" s="99"/>
      <c r="F77" s="99">
        <v>5.01</v>
      </c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100">
        <f>F77</f>
        <v>5.01</v>
      </c>
      <c r="S77" s="121"/>
      <c r="T77" s="120"/>
    </row>
    <row r="78" spans="2:20" s="102" customFormat="1" ht="12.75">
      <c r="B78" s="96"/>
      <c r="C78" s="99" t="s">
        <v>160</v>
      </c>
      <c r="D78" s="99"/>
      <c r="E78" s="99"/>
      <c r="F78" s="99">
        <v>21.64</v>
      </c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103"/>
      <c r="R78" s="100">
        <f>F78</f>
        <v>21.64</v>
      </c>
      <c r="S78" s="121"/>
      <c r="T78" s="120"/>
    </row>
    <row r="79" spans="2:20" s="102" customFormat="1" ht="12.75">
      <c r="B79" s="96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103" t="s">
        <v>153</v>
      </c>
      <c r="R79" s="100">
        <f>SUM(R77:R78)</f>
        <v>26.65</v>
      </c>
      <c r="S79" s="121"/>
      <c r="T79" s="120"/>
    </row>
    <row r="80" spans="2:20" s="102" customFormat="1" ht="12.75">
      <c r="B80" s="96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103"/>
      <c r="R80" s="100"/>
      <c r="S80" s="121"/>
      <c r="T80" s="120"/>
    </row>
    <row r="81" spans="2:20" s="102" customFormat="1" ht="12.75">
      <c r="B81" s="96" t="s">
        <v>68</v>
      </c>
      <c r="C81" s="98" t="str">
        <f>VLOOKUP(B81,'[33]RUA AMETISTA'!$B$9:$I$78,4,FALSE)</f>
        <v xml:space="preserve">	PLACA DE ACO ESMALTADA PARA IDENTIFICACAO DE RUA, *45 CM X 20* CM</v>
      </c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103"/>
      <c r="R81" s="99"/>
      <c r="S81" s="119" t="str">
        <f>VLOOKUP(B81,'[33]RUA AMETISTA'!$B$9:$I$78,5,FALSE)</f>
        <v>UN</v>
      </c>
      <c r="T81" s="120">
        <f>R82</f>
        <v>1</v>
      </c>
    </row>
    <row r="82" spans="2:20" s="102" customFormat="1" ht="12.75">
      <c r="B82" s="96"/>
      <c r="C82" s="122" t="s">
        <v>161</v>
      </c>
      <c r="D82" s="122">
        <v>1</v>
      </c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3" t="s">
        <v>149</v>
      </c>
      <c r="R82" s="122">
        <f>D82</f>
        <v>1</v>
      </c>
      <c r="S82" s="124"/>
      <c r="T82" s="120"/>
    </row>
    <row r="83" spans="2:20" s="102" customFormat="1" ht="12.75">
      <c r="B83" s="96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99"/>
      <c r="Q83" s="103"/>
      <c r="R83" s="100"/>
      <c r="S83" s="121"/>
      <c r="T83" s="120"/>
    </row>
    <row r="84" spans="2:20" s="102" customFormat="1" ht="12.75">
      <c r="B84" s="96" t="s">
        <v>70</v>
      </c>
      <c r="C84" s="98">
        <f>VLOOKUP(B84,'[33]RUA AMETISTA'!$B$9:$I$78,4,FALSE)</f>
        <v>0</v>
      </c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103"/>
      <c r="R84" s="99"/>
      <c r="S84" s="119">
        <f>VLOOKUP(B84,'[33]RUA AMETISTA'!$B$9:$I$78,5,FALSE)</f>
        <v>0</v>
      </c>
      <c r="T84" s="120">
        <f>R86</f>
        <v>0</v>
      </c>
    </row>
    <row r="85" spans="2:20" s="102" customFormat="1" ht="12.75">
      <c r="B85" s="96"/>
      <c r="C85" s="125" t="s">
        <v>161</v>
      </c>
      <c r="D85" s="126"/>
      <c r="E85" s="126"/>
      <c r="F85" s="126">
        <v>0</v>
      </c>
      <c r="G85" s="126"/>
      <c r="H85" s="126">
        <v>0.45</v>
      </c>
      <c r="I85" s="126" t="s">
        <v>154</v>
      </c>
      <c r="J85" s="126">
        <v>0.45</v>
      </c>
      <c r="K85" s="126"/>
      <c r="L85" s="126"/>
      <c r="M85" s="126"/>
      <c r="N85" s="126"/>
      <c r="O85" s="126"/>
      <c r="P85" s="126"/>
      <c r="Q85" s="127"/>
      <c r="R85" s="128">
        <f>F85*H85*J85</f>
        <v>0</v>
      </c>
      <c r="S85" s="121"/>
      <c r="T85" s="120"/>
    </row>
    <row r="86" spans="2:20" s="102" customFormat="1" ht="12.75">
      <c r="B86" s="9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29"/>
      <c r="Q86" s="127" t="s">
        <v>149</v>
      </c>
      <c r="R86" s="128">
        <f>R85</f>
        <v>0</v>
      </c>
      <c r="S86" s="121"/>
      <c r="T86" s="120"/>
    </row>
    <row r="87" spans="2:20" s="102" customFormat="1" ht="12.75">
      <c r="B87" s="96"/>
      <c r="C87" s="99"/>
      <c r="D87" s="99"/>
      <c r="E87" s="99"/>
      <c r="F87" s="99"/>
      <c r="G87" s="99"/>
      <c r="H87" s="99"/>
      <c r="I87" s="99"/>
      <c r="J87" s="99"/>
      <c r="K87" s="99"/>
      <c r="L87" s="99"/>
      <c r="M87" s="99"/>
      <c r="N87" s="99"/>
      <c r="O87" s="99"/>
      <c r="P87" s="99"/>
      <c r="Q87" s="103"/>
      <c r="R87" s="100"/>
      <c r="S87" s="121"/>
      <c r="T87" s="120"/>
    </row>
    <row r="88" spans="2:20" s="102" customFormat="1" ht="12.75">
      <c r="B88" s="96" t="s">
        <v>71</v>
      </c>
      <c r="C88" s="98" t="str">
        <f>VLOOKUP(B88,'[33]RUA AMETISTA'!$B$9:$I$78,4,FALSE)</f>
        <v>Colocação de placa em suporte de madeira / metálico - solo</v>
      </c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103"/>
      <c r="R88" s="99"/>
      <c r="S88" s="119" t="str">
        <f>VLOOKUP(B88,'[33]RUA AMETISTA'!$B$9:$I$78,5,FALSE)</f>
        <v>m²</v>
      </c>
      <c r="T88" s="120">
        <f>R91</f>
        <v>9.0000000000000011E-2</v>
      </c>
    </row>
    <row r="89" spans="2:20" s="102" customFormat="1" ht="12.75">
      <c r="B89" s="96"/>
      <c r="C89" s="125" t="s">
        <v>162</v>
      </c>
      <c r="D89" s="125"/>
      <c r="E89" s="125"/>
      <c r="F89" s="125"/>
      <c r="G89" s="125"/>
      <c r="H89" s="125"/>
      <c r="I89" s="125"/>
      <c r="J89" s="125"/>
      <c r="K89" s="125"/>
      <c r="L89" s="125"/>
      <c r="M89" s="125"/>
      <c r="N89" s="125"/>
      <c r="O89" s="125"/>
      <c r="P89" s="125"/>
      <c r="Q89" s="130"/>
      <c r="R89" s="131">
        <f>R82*0.2*0.45</f>
        <v>9.0000000000000011E-2</v>
      </c>
      <c r="S89" s="121"/>
      <c r="T89" s="120"/>
    </row>
    <row r="90" spans="2:20" s="102" customFormat="1" ht="12.75">
      <c r="B90" s="96"/>
      <c r="C90" s="125" t="s">
        <v>163</v>
      </c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3"/>
      <c r="R90" s="132">
        <f>R86</f>
        <v>0</v>
      </c>
      <c r="S90" s="121"/>
      <c r="T90" s="120"/>
    </row>
    <row r="91" spans="2:20" s="102" customFormat="1" ht="12.75">
      <c r="B91" s="96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7" t="s">
        <v>149</v>
      </c>
      <c r="R91" s="132">
        <f>SUM(R89:R90)</f>
        <v>9.0000000000000011E-2</v>
      </c>
      <c r="S91" s="121"/>
      <c r="T91" s="120"/>
    </row>
    <row r="92" spans="2:20" s="102" customFormat="1" ht="12.75">
      <c r="B92" s="96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7"/>
      <c r="R92" s="132"/>
      <c r="S92" s="121"/>
      <c r="T92" s="120"/>
    </row>
    <row r="93" spans="2:20" s="102" customFormat="1" ht="12.75">
      <c r="B93" s="96" t="s">
        <v>76</v>
      </c>
      <c r="C93" s="98" t="str">
        <f>VLOOKUP(B93,'[33]RUA AMETISTA'!$B$9:$I$78,4,FALSE)</f>
        <v>Suporte de perfil metálico galvanizado</v>
      </c>
      <c r="D93" s="99"/>
      <c r="E93" s="99"/>
      <c r="F93" s="99"/>
      <c r="G93" s="99"/>
      <c r="H93" s="99"/>
      <c r="I93" s="99"/>
      <c r="J93" s="99"/>
      <c r="K93" s="99"/>
      <c r="L93" s="99"/>
      <c r="M93" s="99"/>
      <c r="N93" s="99"/>
      <c r="O93" s="99"/>
      <c r="P93" s="99"/>
      <c r="Q93" s="103"/>
      <c r="R93" s="99"/>
      <c r="S93" s="119" t="str">
        <f>VLOOKUP(B93,'[33]RUA AMETISTA'!$B$9:$I$78,5,FALSE)</f>
        <v>kg</v>
      </c>
      <c r="T93" s="120">
        <f>R95</f>
        <v>10.8</v>
      </c>
    </row>
    <row r="94" spans="2:20" s="102" customFormat="1" ht="12.75">
      <c r="B94" s="96"/>
      <c r="C94" s="126" t="s">
        <v>164</v>
      </c>
      <c r="D94" s="126"/>
      <c r="E94" s="126" t="s">
        <v>165</v>
      </c>
      <c r="F94" s="127">
        <f>D82</f>
        <v>1</v>
      </c>
      <c r="G94" s="126" t="s">
        <v>166</v>
      </c>
      <c r="H94" s="126">
        <v>2</v>
      </c>
      <c r="I94" s="126"/>
      <c r="J94" s="126" t="s">
        <v>167</v>
      </c>
      <c r="K94" s="126"/>
      <c r="L94" s="126">
        <v>5.4</v>
      </c>
      <c r="M94" s="126"/>
      <c r="N94" s="126"/>
      <c r="O94" s="126"/>
      <c r="P94" s="126"/>
      <c r="Q94" s="127"/>
      <c r="R94" s="128">
        <f>F94*H94*L94</f>
        <v>10.8</v>
      </c>
      <c r="S94" s="121"/>
      <c r="T94" s="120"/>
    </row>
    <row r="95" spans="2:20" s="102" customFormat="1" ht="12.75">
      <c r="B95" s="96"/>
      <c r="C95" s="99"/>
      <c r="D95" s="99"/>
      <c r="E95" s="99"/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99"/>
      <c r="Q95" s="103" t="s">
        <v>149</v>
      </c>
      <c r="R95" s="100">
        <f>R94</f>
        <v>10.8</v>
      </c>
      <c r="S95" s="121"/>
      <c r="T95" s="120"/>
    </row>
    <row r="96" spans="2:20" s="102" customFormat="1" ht="12.75">
      <c r="B96" s="133"/>
      <c r="C96" s="134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103"/>
      <c r="R96" s="99"/>
      <c r="S96" s="124"/>
      <c r="T96" s="120"/>
    </row>
    <row r="97" spans="2:22" s="102" customFormat="1" ht="12.75">
      <c r="B97" s="72" t="s">
        <v>80</v>
      </c>
      <c r="C97" s="73" t="str">
        <f>VLOOKUP(B97,'[33]RUA AMETISTA'!$B$9:$I$78,4,FALSE)</f>
        <v>REFORMA DE GUIAS, SARJETA E SARJETÃO SEM REAPROVEITAMENTO</v>
      </c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95"/>
      <c r="T97" s="76"/>
    </row>
    <row r="98" spans="2:22" s="102" customFormat="1" ht="12.75">
      <c r="B98" s="96" t="s">
        <v>82</v>
      </c>
      <c r="C98" s="84" t="str">
        <f>VLOOKUP(B98,'[33]RUA AMETISTA'!$B$9:$I$78,4,FALSE)</f>
        <v>PREPARO DE FUNDO DE VALA COM LARGURA MENOR QUE 1,5 M, COM CAMADA DE BRITA, LANÇAMENTO MANUAL. AF_08/2020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6" t="str">
        <f>VLOOKUP(B98,'[33]RUA AMETISTA'!$B$9:$I$78,5,FALSE)</f>
        <v>M3</v>
      </c>
      <c r="T98" s="120">
        <f>R102</f>
        <v>0</v>
      </c>
    </row>
    <row r="99" spans="2:22" ht="14.25" customHeight="1">
      <c r="B99" s="97"/>
      <c r="C99" s="135"/>
      <c r="D99" s="136" t="s">
        <v>168</v>
      </c>
      <c r="E99" s="137"/>
      <c r="F99" s="138"/>
      <c r="G99" s="138"/>
      <c r="H99" s="138">
        <v>0</v>
      </c>
      <c r="I99" s="137"/>
      <c r="J99" s="138" t="s">
        <v>169</v>
      </c>
      <c r="K99" s="138" t="s">
        <v>154</v>
      </c>
      <c r="L99" s="138">
        <v>0.15</v>
      </c>
      <c r="M99" s="138" t="s">
        <v>154</v>
      </c>
      <c r="N99" s="138">
        <v>0.1</v>
      </c>
      <c r="O99" s="139"/>
      <c r="P99" s="139"/>
      <c r="Q99" s="140" t="s">
        <v>170</v>
      </c>
      <c r="R99" s="132">
        <f>H99*L99*N99</f>
        <v>0</v>
      </c>
      <c r="S99" s="141"/>
      <c r="T99" s="142"/>
      <c r="U99" s="135"/>
      <c r="V99" s="143"/>
    </row>
    <row r="100" spans="2:22" ht="14.25" customHeight="1">
      <c r="B100" s="97"/>
      <c r="C100" s="135"/>
      <c r="D100" s="136" t="s">
        <v>171</v>
      </c>
      <c r="E100" s="137"/>
      <c r="F100" s="138"/>
      <c r="G100" s="138"/>
      <c r="H100" s="138">
        <v>0</v>
      </c>
      <c r="I100" s="137"/>
      <c r="J100" s="138" t="s">
        <v>169</v>
      </c>
      <c r="K100" s="138" t="s">
        <v>154</v>
      </c>
      <c r="L100" s="138">
        <v>0.45</v>
      </c>
      <c r="M100" s="138" t="s">
        <v>154</v>
      </c>
      <c r="N100" s="138">
        <v>0.15</v>
      </c>
      <c r="O100" s="139"/>
      <c r="P100" s="139"/>
      <c r="Q100" s="140" t="s">
        <v>170</v>
      </c>
      <c r="R100" s="132">
        <f>H100*L100*N100</f>
        <v>0</v>
      </c>
      <c r="S100" s="141"/>
      <c r="T100" s="142"/>
      <c r="U100" s="135"/>
      <c r="V100" s="143"/>
    </row>
    <row r="101" spans="2:22" ht="14.25" customHeight="1">
      <c r="B101" s="97"/>
      <c r="C101" s="135"/>
      <c r="D101" s="136" t="s">
        <v>172</v>
      </c>
      <c r="E101" s="137"/>
      <c r="F101" s="138"/>
      <c r="G101" s="138"/>
      <c r="H101" s="138">
        <v>0</v>
      </c>
      <c r="I101" s="137"/>
      <c r="J101" s="138" t="s">
        <v>169</v>
      </c>
      <c r="K101" s="138" t="s">
        <v>154</v>
      </c>
      <c r="L101" s="138">
        <v>1</v>
      </c>
      <c r="M101" s="138" t="s">
        <v>154</v>
      </c>
      <c r="N101" s="138">
        <v>0.2</v>
      </c>
      <c r="O101" s="139"/>
      <c r="P101" s="139"/>
      <c r="Q101" s="140" t="s">
        <v>170</v>
      </c>
      <c r="R101" s="132">
        <f>H101*L101*N101</f>
        <v>0</v>
      </c>
      <c r="S101" s="141"/>
      <c r="T101" s="142"/>
      <c r="U101" s="135"/>
      <c r="V101" s="143"/>
    </row>
    <row r="102" spans="2:22">
      <c r="B102" s="97"/>
      <c r="C102" s="135"/>
      <c r="D102" s="139"/>
      <c r="E102" s="139"/>
      <c r="F102" s="139"/>
      <c r="G102" s="139"/>
      <c r="H102" s="139"/>
      <c r="I102" s="139"/>
      <c r="J102" s="139"/>
      <c r="K102" s="139"/>
      <c r="L102" s="139"/>
      <c r="M102" s="139"/>
      <c r="N102" s="139"/>
      <c r="O102" s="139"/>
      <c r="P102" s="139"/>
      <c r="Q102" s="92" t="s">
        <v>149</v>
      </c>
      <c r="R102" s="144">
        <f>SUM(R99:R101)</f>
        <v>0</v>
      </c>
      <c r="S102" s="145"/>
      <c r="T102" s="142"/>
      <c r="U102" s="135"/>
      <c r="V102" s="143"/>
    </row>
    <row r="103" spans="2:22" s="102" customFormat="1" ht="40.5" customHeight="1">
      <c r="B103" s="96" t="s">
        <v>85</v>
      </c>
      <c r="C103" s="746" t="str">
        <f>VLOOKUP(B103,'[33]RUA AMETISTA'!$B$9:$I$78,4,FALSE)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03" s="747"/>
      <c r="E103" s="747"/>
      <c r="F103" s="747"/>
      <c r="G103" s="747"/>
      <c r="H103" s="747"/>
      <c r="I103" s="747"/>
      <c r="J103" s="747"/>
      <c r="K103" s="747"/>
      <c r="L103" s="747"/>
      <c r="M103" s="747"/>
      <c r="N103" s="747"/>
      <c r="O103" s="747"/>
      <c r="P103" s="747"/>
      <c r="Q103" s="747"/>
      <c r="R103" s="748"/>
      <c r="S103" s="86" t="str">
        <f>VLOOKUP(B103,'[33]RUA AMETISTA'!$B$9:$I$78,5,FALSE)</f>
        <v>M</v>
      </c>
      <c r="T103" s="101">
        <f>R104</f>
        <v>0</v>
      </c>
    </row>
    <row r="104" spans="2:22" s="102" customFormat="1" ht="12.75">
      <c r="B104" s="96"/>
      <c r="C104" s="139" t="s">
        <v>173</v>
      </c>
      <c r="D104" s="146">
        <f>H99</f>
        <v>0</v>
      </c>
      <c r="E104" s="139"/>
      <c r="F104" s="139"/>
      <c r="G104" s="139"/>
      <c r="H104" s="139"/>
      <c r="I104" s="139"/>
      <c r="J104" s="139"/>
      <c r="K104" s="139"/>
      <c r="L104" s="139"/>
      <c r="M104" s="139"/>
      <c r="N104" s="139"/>
      <c r="O104" s="139"/>
      <c r="P104" s="139"/>
      <c r="Q104" s="118" t="s">
        <v>149</v>
      </c>
      <c r="R104" s="146">
        <f>D104</f>
        <v>0</v>
      </c>
      <c r="S104" s="94"/>
      <c r="T104" s="96"/>
    </row>
    <row r="105" spans="2:22" s="102" customFormat="1" ht="12.75">
      <c r="B105" s="96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112"/>
      <c r="S105" s="104"/>
      <c r="T105" s="96"/>
    </row>
    <row r="106" spans="2:22" s="102" customFormat="1" ht="12.75">
      <c r="B106" s="96" t="s">
        <v>88</v>
      </c>
      <c r="C106" s="84" t="str">
        <f>VLOOKUP(B106,'[33]RUA AMETISTA'!$B$9:$I$78,4,FALSE)</f>
        <v>EXECUÇÃO DE ESCORAS DE CONCRETO PARA CONTENÇÃO DE GUIAS PRÉ-FABRICADAS. AF_06/2016</v>
      </c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6" t="str">
        <f>VLOOKUP(B106,'[33]RUA AMETISTA'!$B$9:$I$78,5,FALSE)</f>
        <v>M</v>
      </c>
      <c r="T106" s="101">
        <f>R107</f>
        <v>0</v>
      </c>
    </row>
    <row r="107" spans="2:22" s="102" customFormat="1" ht="12.75">
      <c r="B107" s="96"/>
      <c r="C107" s="139" t="s">
        <v>173</v>
      </c>
      <c r="D107" s="146">
        <f>D104</f>
        <v>0</v>
      </c>
      <c r="E107" s="139"/>
      <c r="F107" s="139"/>
      <c r="G107" s="139"/>
      <c r="H107" s="139"/>
      <c r="I107" s="139"/>
      <c r="J107" s="139"/>
      <c r="K107" s="139"/>
      <c r="L107" s="139"/>
      <c r="M107" s="139"/>
      <c r="N107" s="139"/>
      <c r="O107" s="139"/>
      <c r="P107" s="139"/>
      <c r="Q107" s="118" t="s">
        <v>149</v>
      </c>
      <c r="R107" s="146">
        <f>D107</f>
        <v>0</v>
      </c>
      <c r="S107" s="94"/>
      <c r="T107" s="96"/>
    </row>
    <row r="108" spans="2:22" s="102" customFormat="1" ht="12.75">
      <c r="B108" s="96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112"/>
      <c r="S108" s="104"/>
      <c r="T108" s="96"/>
    </row>
    <row r="109" spans="2:22" s="102" customFormat="1" ht="12.75">
      <c r="B109" s="96" t="s">
        <v>90</v>
      </c>
      <c r="C109" s="84" t="str">
        <f>VLOOKUP(B109,'[33]RUA AMETISTA'!$B$9:$I$78,4,FALSE)</f>
        <v>EXECUÇÃO DE SARJETA DE CONCRETO USINADO, MOLDADA  IN LOCO  EM TRECHO RETO, 45 CM BASE X 15 CM ALTURA. AF_06/2016</v>
      </c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6" t="str">
        <f>VLOOKUP(B109,'[33]RUA AMETISTA'!$B$9:$I$78,5,FALSE)</f>
        <v>M</v>
      </c>
      <c r="T109" s="101">
        <f>R110</f>
        <v>0</v>
      </c>
    </row>
    <row r="110" spans="2:22" s="102" customFormat="1" ht="12.75">
      <c r="B110" s="96"/>
      <c r="C110" s="139" t="s">
        <v>174</v>
      </c>
      <c r="D110" s="146">
        <f>H100</f>
        <v>0</v>
      </c>
      <c r="E110" s="139"/>
      <c r="F110" s="139"/>
      <c r="G110" s="139"/>
      <c r="H110" s="139"/>
      <c r="I110" s="139"/>
      <c r="J110" s="139"/>
      <c r="K110" s="139"/>
      <c r="L110" s="139"/>
      <c r="M110" s="139"/>
      <c r="N110" s="139"/>
      <c r="O110" s="139"/>
      <c r="P110" s="139"/>
      <c r="Q110" s="118" t="s">
        <v>149</v>
      </c>
      <c r="R110" s="146">
        <f>D110</f>
        <v>0</v>
      </c>
      <c r="S110" s="94"/>
      <c r="T110" s="96"/>
    </row>
    <row r="111" spans="2:22" s="102" customFormat="1" ht="12.75">
      <c r="B111" s="96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112"/>
      <c r="S111" s="104"/>
      <c r="T111" s="96"/>
    </row>
    <row r="112" spans="2:22" s="102" customFormat="1" ht="12.75">
      <c r="B112" s="96" t="s">
        <v>92</v>
      </c>
      <c r="C112" s="84" t="str">
        <f>VLOOKUP(B112,'[33]RUA AMETISTA'!$B$9:$I$78,4,FALSE)</f>
        <v>EXECUÇÃO DE SARJETÃO DE CONCRETO USINADO, MOLDADA  IN LOCO  EM TRECHO RETO, 100 CM BASE X 20 CM ALTURA. AF_06/2016</v>
      </c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6" t="str">
        <f>VLOOKUP(B112,'[33]RUA AMETISTA'!$B$9:$I$78,5,FALSE)</f>
        <v>M</v>
      </c>
      <c r="T112" s="101">
        <f>R113</f>
        <v>0</v>
      </c>
    </row>
    <row r="113" spans="2:20" s="102" customFormat="1" ht="12.75">
      <c r="B113" s="96"/>
      <c r="C113" s="139" t="s">
        <v>175</v>
      </c>
      <c r="D113" s="146">
        <f>H101</f>
        <v>0</v>
      </c>
      <c r="E113" s="139"/>
      <c r="F113" s="139"/>
      <c r="G113" s="139"/>
      <c r="H113" s="139"/>
      <c r="I113" s="139"/>
      <c r="J113" s="139"/>
      <c r="K113" s="139"/>
      <c r="L113" s="139"/>
      <c r="M113" s="139"/>
      <c r="N113" s="139"/>
      <c r="O113" s="139"/>
      <c r="P113" s="139"/>
      <c r="Q113" s="118" t="s">
        <v>149</v>
      </c>
      <c r="R113" s="146">
        <f>D113</f>
        <v>0</v>
      </c>
      <c r="S113" s="94"/>
      <c r="T113" s="96"/>
    </row>
    <row r="114" spans="2:20" s="102" customFormat="1" ht="12.75">
      <c r="B114" s="96"/>
      <c r="C114" s="139"/>
      <c r="D114" s="146"/>
      <c r="E114" s="139"/>
      <c r="F114" s="139"/>
      <c r="G114" s="139"/>
      <c r="H114" s="139"/>
      <c r="I114" s="139"/>
      <c r="J114" s="139"/>
      <c r="K114" s="139"/>
      <c r="L114" s="139"/>
      <c r="M114" s="139"/>
      <c r="N114" s="139"/>
      <c r="O114" s="139"/>
      <c r="P114" s="139"/>
      <c r="Q114" s="118"/>
      <c r="R114" s="146"/>
      <c r="S114" s="104"/>
      <c r="T114" s="96"/>
    </row>
    <row r="115" spans="2:20" s="102" customFormat="1" ht="12.75">
      <c r="B115" s="96" t="s">
        <v>94</v>
      </c>
      <c r="C115" s="84" t="str">
        <f>VLOOKUP(B115,'[33]RUA AMETISTA'!$B$9:$I$78,4,FALSE)</f>
        <v xml:space="preserve">	ARRANCAMENTO DE GUIAS, INCLUI CARGA EM CAMINHÃO</v>
      </c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6" t="str">
        <f>VLOOKUP(B115,'[33]RUA AMETISTA'!$B$9:$I$78,5,FALSE)</f>
        <v>M</v>
      </c>
      <c r="T115" s="101">
        <f>R116</f>
        <v>0</v>
      </c>
    </row>
    <row r="116" spans="2:20" s="102" customFormat="1" ht="12.75">
      <c r="B116" s="96"/>
      <c r="C116" s="139" t="s">
        <v>173</v>
      </c>
      <c r="D116" s="146">
        <f>D104</f>
        <v>0</v>
      </c>
      <c r="E116" s="139"/>
      <c r="F116" s="139"/>
      <c r="G116" s="139"/>
      <c r="H116" s="139"/>
      <c r="I116" s="139"/>
      <c r="J116" s="139"/>
      <c r="K116" s="139"/>
      <c r="L116" s="139"/>
      <c r="M116" s="139"/>
      <c r="N116" s="139"/>
      <c r="O116" s="139"/>
      <c r="P116" s="139"/>
      <c r="Q116" s="118" t="s">
        <v>149</v>
      </c>
      <c r="R116" s="146">
        <f>D116</f>
        <v>0</v>
      </c>
      <c r="S116" s="94"/>
      <c r="T116" s="96"/>
    </row>
    <row r="117" spans="2:20" s="102" customFormat="1" ht="12.75">
      <c r="B117" s="96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112"/>
      <c r="S117" s="104"/>
      <c r="T117" s="96"/>
    </row>
    <row r="118" spans="2:20" s="102" customFormat="1" ht="12.75">
      <c r="B118" s="96" t="s">
        <v>97</v>
      </c>
      <c r="C118" s="84" t="str">
        <f>VLOOKUP(B118,'[33]RUA AMETISTA'!$B$9:$I$78,4,FALSE)</f>
        <v>DEMOLIÇÃO DE PAVIMENTO DE CONCRETO, SARJETA OU SARJETÃO, INCLUI CARGA EM CAMINHÃO</v>
      </c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6" t="str">
        <f>VLOOKUP(B118,'[33]RUA AMETISTA'!$B$9:$I$78,5,FALSE)</f>
        <v>M2</v>
      </c>
      <c r="T118" s="101">
        <f>R121</f>
        <v>0</v>
      </c>
    </row>
    <row r="119" spans="2:20" s="102" customFormat="1" ht="12.75">
      <c r="B119" s="96"/>
      <c r="C119" s="139" t="s">
        <v>174</v>
      </c>
      <c r="D119" s="146">
        <f>H100</f>
        <v>0</v>
      </c>
      <c r="E119" s="139" t="s">
        <v>154</v>
      </c>
      <c r="F119" s="118">
        <v>0.45</v>
      </c>
      <c r="G119" s="139"/>
      <c r="H119" s="139"/>
      <c r="I119" s="139"/>
      <c r="J119" s="139"/>
      <c r="K119" s="139"/>
      <c r="L119" s="139"/>
      <c r="M119" s="139"/>
      <c r="N119" s="139"/>
      <c r="O119" s="139"/>
      <c r="P119" s="139"/>
      <c r="Q119" s="118"/>
      <c r="R119" s="146">
        <f>D119*F119</f>
        <v>0</v>
      </c>
      <c r="S119" s="94"/>
      <c r="T119" s="96"/>
    </row>
    <row r="120" spans="2:20" s="102" customFormat="1" ht="12.75">
      <c r="B120" s="96"/>
      <c r="C120" s="139" t="s">
        <v>175</v>
      </c>
      <c r="D120" s="117">
        <f>H101</f>
        <v>0</v>
      </c>
      <c r="E120" s="139" t="s">
        <v>154</v>
      </c>
      <c r="F120" s="147">
        <v>1</v>
      </c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114">
        <f>D120*F120</f>
        <v>0</v>
      </c>
      <c r="S120" s="104"/>
      <c r="T120" s="96"/>
    </row>
    <row r="121" spans="2:20" s="102" customFormat="1" ht="12.75">
      <c r="B121" s="96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118" t="s">
        <v>149</v>
      </c>
      <c r="R121" s="148">
        <f>SUM(R119:R120)</f>
        <v>0</v>
      </c>
      <c r="S121" s="104"/>
      <c r="T121" s="96"/>
    </row>
    <row r="122" spans="2:20" s="102" customFormat="1" ht="12.75">
      <c r="B122" s="96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112"/>
      <c r="S122" s="104"/>
      <c r="T122" s="96"/>
    </row>
    <row r="123" spans="2:20" s="102" customFormat="1" ht="12.75">
      <c r="B123" s="96" t="s">
        <v>100</v>
      </c>
      <c r="C123" s="84" t="str">
        <f>VLOOKUP(B123,'[33]RUA AMETISTA'!$B$9:$I$78,4,FALSE)</f>
        <v>Carga e remoção de terra até a distância média de 1 km</v>
      </c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6" t="str">
        <f>VLOOKUP(B123,'[33]RUA AMETISTA'!$B$9:$I$78,5,FALSE)</f>
        <v>m³</v>
      </c>
      <c r="T123" s="101">
        <f>R126</f>
        <v>0</v>
      </c>
    </row>
    <row r="124" spans="2:20" s="102" customFormat="1" ht="12.75">
      <c r="B124" s="96"/>
      <c r="C124" s="139" t="s">
        <v>174</v>
      </c>
      <c r="D124" s="146">
        <f>D119</f>
        <v>0</v>
      </c>
      <c r="E124" s="139" t="s">
        <v>154</v>
      </c>
      <c r="F124" s="118">
        <v>0.45</v>
      </c>
      <c r="G124" s="139" t="s">
        <v>154</v>
      </c>
      <c r="H124" s="139">
        <v>0.15</v>
      </c>
      <c r="I124" s="139"/>
      <c r="J124" s="139"/>
      <c r="K124" s="139"/>
      <c r="L124" s="139"/>
      <c r="M124" s="139"/>
      <c r="N124" s="139"/>
      <c r="O124" s="139"/>
      <c r="P124" s="139"/>
      <c r="Q124" s="118"/>
      <c r="R124" s="146">
        <f>D124*F124*H124</f>
        <v>0</v>
      </c>
      <c r="S124" s="94"/>
      <c r="T124" s="96"/>
    </row>
    <row r="125" spans="2:20" s="102" customFormat="1" ht="12.75">
      <c r="B125" s="96"/>
      <c r="C125" s="139" t="s">
        <v>175</v>
      </c>
      <c r="D125" s="117">
        <f>D120</f>
        <v>0</v>
      </c>
      <c r="E125" s="139" t="s">
        <v>154</v>
      </c>
      <c r="F125" s="147">
        <v>1</v>
      </c>
      <c r="G125" s="85" t="s">
        <v>154</v>
      </c>
      <c r="H125" s="85">
        <v>0.2</v>
      </c>
      <c r="I125" s="85"/>
      <c r="J125" s="85"/>
      <c r="K125" s="85"/>
      <c r="L125" s="85"/>
      <c r="M125" s="85"/>
      <c r="N125" s="85"/>
      <c r="O125" s="85"/>
      <c r="P125" s="85"/>
      <c r="Q125" s="85"/>
      <c r="R125" s="146">
        <f>D125*F125*H125</f>
        <v>0</v>
      </c>
      <c r="S125" s="94"/>
      <c r="T125" s="96"/>
    </row>
    <row r="126" spans="2:20" s="102" customFormat="1" ht="12.75">
      <c r="B126" s="96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118" t="s">
        <v>149</v>
      </c>
      <c r="R126" s="148">
        <f>SUM(R124:R125)</f>
        <v>0</v>
      </c>
      <c r="S126" s="104"/>
      <c r="T126" s="96"/>
    </row>
    <row r="127" spans="2:20" s="102" customFormat="1" ht="12.75">
      <c r="B127" s="96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112"/>
      <c r="S127" s="104"/>
      <c r="T127" s="96"/>
    </row>
    <row r="128" spans="2:20" s="102" customFormat="1" ht="12.75">
      <c r="B128" s="96" t="s">
        <v>105</v>
      </c>
      <c r="C128" s="84" t="str">
        <f>VLOOKUP(B128,'[33]RUA AMETISTA'!$B$9:$I$78,4,FALSE)</f>
        <v xml:space="preserve">	TRANSPORTE COM CAMINHÃO BASCULANTE DE 18 M³, EM VIA URBANA PAVIMENTADA, DMT ATÉ 30 KM (UNIDADE: M3XKM). AF_07/2020</v>
      </c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6" t="str">
        <f>VLOOKUP(B128,'[33]RUA AMETISTA'!$B$9:$I$78,5,FALSE)</f>
        <v>M3XKM</v>
      </c>
      <c r="T128" s="101">
        <f>R130</f>
        <v>0</v>
      </c>
    </row>
    <row r="129" spans="2:22" s="102" customFormat="1" ht="12.75">
      <c r="B129" s="96"/>
      <c r="C129" s="85" t="s">
        <v>155</v>
      </c>
      <c r="D129" s="117">
        <f>R126</f>
        <v>0</v>
      </c>
      <c r="E129" s="85" t="s">
        <v>154</v>
      </c>
      <c r="F129" s="85" t="s">
        <v>158</v>
      </c>
      <c r="G129" s="85"/>
      <c r="H129" s="85"/>
      <c r="I129" s="85" t="s">
        <v>157</v>
      </c>
      <c r="J129" s="113">
        <f>J33</f>
        <v>2.9</v>
      </c>
      <c r="K129" s="85"/>
      <c r="L129" s="85"/>
      <c r="M129" s="85"/>
      <c r="N129" s="85"/>
      <c r="O129" s="85"/>
      <c r="P129" s="85"/>
      <c r="Q129" s="85"/>
      <c r="R129" s="100">
        <f>D129*J129</f>
        <v>0</v>
      </c>
      <c r="S129" s="104"/>
      <c r="T129" s="96"/>
    </row>
    <row r="130" spans="2:22" s="102" customFormat="1" ht="12.75">
      <c r="B130" s="96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 t="s">
        <v>153</v>
      </c>
      <c r="R130" s="114">
        <f>R129</f>
        <v>0</v>
      </c>
      <c r="S130" s="104"/>
      <c r="T130" s="96"/>
    </row>
    <row r="131" spans="2:22" s="102" customFormat="1" ht="12.75">
      <c r="B131" s="96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112"/>
      <c r="S131" s="104"/>
      <c r="T131" s="96"/>
    </row>
    <row r="132" spans="2:22" s="102" customFormat="1" ht="12.75" hidden="1">
      <c r="B132" s="72" t="s">
        <v>106</v>
      </c>
      <c r="C132" s="73" t="str">
        <f>VLOOKUP(B132,'[33]RUA AMETISTA'!$B$9:$I$78,4,FALSE)</f>
        <v>IMPLANTAÇÃO DE GUIAS, SARJETAS E SARJETÃO</v>
      </c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95"/>
      <c r="T132" s="76"/>
    </row>
    <row r="133" spans="2:22" s="102" customFormat="1" ht="12.75" hidden="1">
      <c r="B133" s="96" t="s">
        <v>108</v>
      </c>
      <c r="C133" s="84" t="str">
        <f>VLOOKUP(B133,'[33]RUA AMETISTA'!$B$9:$I$78,4,FALSE)</f>
        <v>PREPARO DE FUNDO DE VALA COM LARGURA MENOR QUE 1,5 M, COM CAMADA DE BRITA, LANÇAMENTO MANUAL. AF_08/2020</v>
      </c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6" t="str">
        <f>VLOOKUP(B133,'[33]RUA AMETISTA'!$B$9:$I$78,5,FALSE)</f>
        <v>M3</v>
      </c>
      <c r="T133" s="96">
        <f>R137</f>
        <v>0</v>
      </c>
    </row>
    <row r="134" spans="2:22" ht="14.25" hidden="1" customHeight="1">
      <c r="B134" s="97"/>
      <c r="C134" s="135"/>
      <c r="D134" s="136" t="s">
        <v>168</v>
      </c>
      <c r="E134" s="137"/>
      <c r="F134" s="138"/>
      <c r="G134" s="138"/>
      <c r="H134" s="138">
        <v>0</v>
      </c>
      <c r="I134" s="137"/>
      <c r="J134" s="138" t="s">
        <v>169</v>
      </c>
      <c r="K134" s="138" t="s">
        <v>154</v>
      </c>
      <c r="L134" s="138">
        <v>0.15</v>
      </c>
      <c r="M134" s="138" t="s">
        <v>154</v>
      </c>
      <c r="N134" s="138">
        <v>0.1</v>
      </c>
      <c r="O134" s="139"/>
      <c r="P134" s="139"/>
      <c r="Q134" s="140" t="s">
        <v>170</v>
      </c>
      <c r="R134" s="132">
        <f>H134*L134*N134</f>
        <v>0</v>
      </c>
      <c r="S134" s="141"/>
      <c r="T134" s="142"/>
      <c r="U134" s="135"/>
      <c r="V134" s="143"/>
    </row>
    <row r="135" spans="2:22" ht="14.25" hidden="1" customHeight="1">
      <c r="B135" s="97"/>
      <c r="C135" s="135"/>
      <c r="D135" s="136" t="s">
        <v>171</v>
      </c>
      <c r="E135" s="137"/>
      <c r="F135" s="138"/>
      <c r="G135" s="138"/>
      <c r="H135" s="138">
        <v>0</v>
      </c>
      <c r="I135" s="137"/>
      <c r="J135" s="138" t="s">
        <v>169</v>
      </c>
      <c r="K135" s="138" t="s">
        <v>154</v>
      </c>
      <c r="L135" s="138">
        <v>0.45</v>
      </c>
      <c r="M135" s="138" t="s">
        <v>154</v>
      </c>
      <c r="N135" s="138">
        <v>0.1</v>
      </c>
      <c r="O135" s="139"/>
      <c r="P135" s="139"/>
      <c r="Q135" s="140" t="s">
        <v>170</v>
      </c>
      <c r="R135" s="132">
        <f>H135*L135*N135</f>
        <v>0</v>
      </c>
      <c r="S135" s="141"/>
      <c r="T135" s="142"/>
      <c r="U135" s="135"/>
      <c r="V135" s="143"/>
    </row>
    <row r="136" spans="2:22" ht="14.25" hidden="1" customHeight="1">
      <c r="B136" s="97"/>
      <c r="C136" s="135"/>
      <c r="D136" s="136" t="s">
        <v>172</v>
      </c>
      <c r="E136" s="137"/>
      <c r="F136" s="138"/>
      <c r="G136" s="138"/>
      <c r="H136" s="138"/>
      <c r="I136" s="137"/>
      <c r="J136" s="138" t="s">
        <v>169</v>
      </c>
      <c r="K136" s="138" t="s">
        <v>154</v>
      </c>
      <c r="L136" s="138">
        <v>1</v>
      </c>
      <c r="M136" s="138" t="s">
        <v>154</v>
      </c>
      <c r="N136" s="138">
        <v>0.1</v>
      </c>
      <c r="O136" s="139"/>
      <c r="P136" s="139"/>
      <c r="Q136" s="140" t="s">
        <v>170</v>
      </c>
      <c r="R136" s="132">
        <f>H136*L136*N136</f>
        <v>0</v>
      </c>
      <c r="S136" s="141"/>
      <c r="T136" s="142"/>
      <c r="U136" s="135"/>
      <c r="V136" s="143"/>
    </row>
    <row r="137" spans="2:22" hidden="1">
      <c r="B137" s="97"/>
      <c r="C137" s="135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39"/>
      <c r="P137" s="139"/>
      <c r="Q137" s="92" t="s">
        <v>149</v>
      </c>
      <c r="R137" s="150">
        <f>SUM(R134:R136)</f>
        <v>0</v>
      </c>
      <c r="S137" s="145"/>
      <c r="T137" s="142"/>
      <c r="U137" s="135"/>
      <c r="V137" s="143"/>
    </row>
    <row r="138" spans="2:22" s="102" customFormat="1" ht="12.75" hidden="1">
      <c r="B138" s="96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112"/>
      <c r="S138" s="104"/>
      <c r="T138" s="96"/>
    </row>
    <row r="139" spans="2:22" s="102" customFormat="1" ht="26.25" hidden="1" customHeight="1">
      <c r="B139" s="96" t="s">
        <v>109</v>
      </c>
      <c r="C139" s="746" t="str">
        <f>VLOOKUP(B139,'[33]RUA AMETISTA'!$B$9:$I$78,4,FALSE)</f>
        <v>ASSENTAMENTO DE GUIA (MEIO-FIO) EM TRECHO RETO, CONFECCIONADA EM CONCRETO PRÉ-FABRICADO, DIMENSÕES 100X15X13X30 CM (COMPRIMENTO X BASE INFERIOR X BASE SUPERIOR X ALTURA), PARA VIAS URBANAS (USO VIÁRIO). AF_06/2016</v>
      </c>
      <c r="D139" s="749"/>
      <c r="E139" s="749"/>
      <c r="F139" s="749"/>
      <c r="G139" s="749"/>
      <c r="H139" s="749"/>
      <c r="I139" s="749"/>
      <c r="J139" s="749"/>
      <c r="K139" s="749"/>
      <c r="L139" s="749"/>
      <c r="M139" s="749"/>
      <c r="N139" s="749"/>
      <c r="O139" s="749"/>
      <c r="P139" s="749"/>
      <c r="Q139" s="749"/>
      <c r="R139" s="750"/>
      <c r="S139" s="86" t="str">
        <f>VLOOKUP(B139,'[33]RUA AMETISTA'!$B$9:$I$78,5,FALSE)</f>
        <v>M</v>
      </c>
      <c r="T139" s="101">
        <f>R140</f>
        <v>0</v>
      </c>
    </row>
    <row r="140" spans="2:22" s="102" customFormat="1" ht="12.75" hidden="1">
      <c r="B140" s="96"/>
      <c r="C140" s="139" t="s">
        <v>173</v>
      </c>
      <c r="D140" s="146">
        <f>H135</f>
        <v>0</v>
      </c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39"/>
      <c r="P140" s="139"/>
      <c r="Q140" s="118" t="s">
        <v>149</v>
      </c>
      <c r="R140" s="146">
        <f>D140</f>
        <v>0</v>
      </c>
      <c r="S140" s="94"/>
      <c r="T140" s="96"/>
    </row>
    <row r="141" spans="2:22" ht="14.25" hidden="1" customHeight="1">
      <c r="B141" s="97"/>
      <c r="C141" s="135"/>
      <c r="D141" s="136"/>
      <c r="E141" s="137"/>
      <c r="F141" s="138"/>
      <c r="G141" s="138"/>
      <c r="H141" s="138"/>
      <c r="I141" s="137"/>
      <c r="J141" s="138"/>
      <c r="K141" s="138"/>
      <c r="L141" s="138"/>
      <c r="M141" s="138"/>
      <c r="N141" s="138"/>
      <c r="O141" s="139"/>
      <c r="P141" s="139"/>
      <c r="Q141" s="140"/>
      <c r="R141" s="132"/>
      <c r="S141" s="141"/>
      <c r="T141" s="142"/>
      <c r="U141" s="135"/>
      <c r="V141" s="143"/>
    </row>
    <row r="142" spans="2:22" ht="14.25" hidden="1" customHeight="1">
      <c r="B142" s="96" t="s">
        <v>110</v>
      </c>
      <c r="C142" s="84" t="str">
        <f>VLOOKUP(B142,'[33]RUA AMETISTA'!$B$9:$I$78,4,FALSE)</f>
        <v>EXECUÇÃO DE ESCORAS DE CONCRETO PARA CONTENÇÃO DE GUIAS PRÉ-FABRICADAS. AF_06/2016</v>
      </c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6" t="str">
        <f>VLOOKUP(B142,'[33]RUA AMETISTA'!$B$9:$I$78,5,FALSE)</f>
        <v>M</v>
      </c>
      <c r="T142" s="151">
        <f>R143</f>
        <v>0</v>
      </c>
      <c r="U142" s="135"/>
      <c r="V142" s="143"/>
    </row>
    <row r="143" spans="2:22" s="102" customFormat="1" ht="12.75" hidden="1">
      <c r="B143" s="96"/>
      <c r="C143" s="139" t="s">
        <v>173</v>
      </c>
      <c r="D143" s="146">
        <f>D140</f>
        <v>0</v>
      </c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  <c r="Q143" s="118" t="s">
        <v>149</v>
      </c>
      <c r="R143" s="146">
        <f>D143</f>
        <v>0</v>
      </c>
      <c r="S143" s="94"/>
      <c r="T143" s="96"/>
    </row>
    <row r="144" spans="2:22" s="102" customFormat="1" ht="12.75" hidden="1">
      <c r="B144" s="96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112"/>
      <c r="S144" s="104"/>
      <c r="T144" s="96"/>
    </row>
    <row r="145" spans="2:20" s="102" customFormat="1" ht="12.75" hidden="1">
      <c r="B145" s="96" t="s">
        <v>111</v>
      </c>
      <c r="C145" s="84" t="str">
        <f>VLOOKUP(B145,'[33]RUA AMETISTA'!$B$9:$I$78,4,FALSE)</f>
        <v>EXECUÇÃO DE SARJETA DE CONCRETO USINADO, MOLDADA  IN LOCO  EM TRECHO RETO, 45 CM BASE X 15 CM ALTURA. AF_06/2016</v>
      </c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6" t="str">
        <f>VLOOKUP(B145,'[33]RUA AMETISTA'!$B$9:$I$78,5,FALSE)</f>
        <v>M</v>
      </c>
      <c r="T145" s="101">
        <f>R146</f>
        <v>0</v>
      </c>
    </row>
    <row r="146" spans="2:20" s="102" customFormat="1" ht="12.75" hidden="1">
      <c r="B146" s="96"/>
      <c r="C146" s="139" t="s">
        <v>174</v>
      </c>
      <c r="D146" s="146">
        <f>H135</f>
        <v>0</v>
      </c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39"/>
      <c r="P146" s="139"/>
      <c r="Q146" s="118" t="s">
        <v>149</v>
      </c>
      <c r="R146" s="146">
        <f>D146</f>
        <v>0</v>
      </c>
      <c r="S146" s="94"/>
      <c r="T146" s="96"/>
    </row>
    <row r="147" spans="2:20" s="102" customFormat="1" ht="12.75" hidden="1">
      <c r="B147" s="96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112"/>
      <c r="S147" s="104"/>
      <c r="T147" s="96"/>
    </row>
    <row r="148" spans="2:20" s="102" customFormat="1" ht="12.75" hidden="1">
      <c r="B148" s="96" t="s">
        <v>112</v>
      </c>
      <c r="C148" s="84" t="str">
        <f>VLOOKUP(B148,'[33]RUA AMETISTA'!$B$9:$I$78,4,FALSE)</f>
        <v>EXECUÇÃO DE SARJETÃO DE CONCRETO USINADO, MOLDADA  IN LOCO  EM TRECHO RETO, 100 CM BASE X 20 CM ALTURA. AF_06/2016</v>
      </c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6" t="str">
        <f>VLOOKUP(B148,'[33]RUA AMETISTA'!$B$9:$I$78,5,FALSE)</f>
        <v>M</v>
      </c>
      <c r="T148" s="101">
        <f>R149</f>
        <v>0</v>
      </c>
    </row>
    <row r="149" spans="2:20" s="102" customFormat="1" ht="12.75" hidden="1">
      <c r="B149" s="96"/>
      <c r="C149" s="139" t="s">
        <v>175</v>
      </c>
      <c r="D149" s="146">
        <f>H136</f>
        <v>0</v>
      </c>
      <c r="E149" s="139"/>
      <c r="F149" s="139"/>
      <c r="G149" s="139"/>
      <c r="H149" s="139"/>
      <c r="I149" s="139"/>
      <c r="J149" s="139"/>
      <c r="K149" s="139"/>
      <c r="L149" s="139"/>
      <c r="M149" s="139"/>
      <c r="N149" s="139"/>
      <c r="O149" s="139"/>
      <c r="P149" s="139"/>
      <c r="Q149" s="118" t="s">
        <v>149</v>
      </c>
      <c r="R149" s="146">
        <f>D149</f>
        <v>0</v>
      </c>
      <c r="S149" s="94"/>
      <c r="T149" s="96"/>
    </row>
    <row r="150" spans="2:20" s="102" customFormat="1" ht="12.75" hidden="1">
      <c r="B150" s="96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112"/>
      <c r="S150" s="104"/>
      <c r="T150" s="96"/>
    </row>
    <row r="151" spans="2:20" s="102" customFormat="1" ht="12.75" hidden="1">
      <c r="B151" s="96" t="s">
        <v>113</v>
      </c>
      <c r="C151" s="84" t="str">
        <f>VLOOKUP(B151,'[33]RUA AMETISTA'!$B$9:$I$78,4,FALSE)</f>
        <v>DEMOLIÇÃO PARCIAL DE PAVIMENTO ASFÁLTICO, DE FORMA MECANIZADA, SEM REAPROVEITAMENTO. AF_12/2017</v>
      </c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6" t="str">
        <f>VLOOKUP(B151,'[33]RUA AMETISTA'!$B$9:$I$78,5,FALSE)</f>
        <v>M2</v>
      </c>
      <c r="T151" s="101">
        <f>R152</f>
        <v>0</v>
      </c>
    </row>
    <row r="152" spans="2:20" s="102" customFormat="1" ht="12.75" hidden="1">
      <c r="B152" s="133"/>
      <c r="C152" s="133" t="s">
        <v>176</v>
      </c>
      <c r="D152" s="117">
        <f>D146</f>
        <v>0</v>
      </c>
      <c r="E152" s="85" t="s">
        <v>154</v>
      </c>
      <c r="F152" s="105">
        <f>0.45+0.15</f>
        <v>0.6</v>
      </c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112">
        <f>D152*F152</f>
        <v>0</v>
      </c>
      <c r="S152" s="104"/>
      <c r="T152" s="96"/>
    </row>
    <row r="153" spans="2:20" s="102" customFormat="1" ht="12.75" hidden="1">
      <c r="B153" s="133"/>
      <c r="C153" s="133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112"/>
      <c r="S153" s="104"/>
      <c r="T153" s="96"/>
    </row>
    <row r="154" spans="2:20" s="102" customFormat="1" ht="46.5" hidden="1" customHeight="1">
      <c r="B154" s="96" t="s">
        <v>114</v>
      </c>
      <c r="C154" s="746" t="str">
        <f>VLOOKUP(B154,'[33]RUA AMETISTA'!$B$9:$I$78,4,FALSE)</f>
        <v xml:space="preserve">	ESCAVAÇÃO MECANIZADA DE VALA COM PROF. ATÉ 1,5 M (MÉDIA ENTRE MONTANTE E JUSANTE/UMA COMPOSIÇÃO POR TRECHO) COM RETROESCAVADEIRA (0,26 M3 /88 HP), LARG. MENOR QUE 0,8 M, EM SOLO MOLE, LOCAIS COM BAIXO NÍVEL DE NTERFERÊNCIA. AF_02/2021</v>
      </c>
      <c r="D154" s="747"/>
      <c r="E154" s="747"/>
      <c r="F154" s="747"/>
      <c r="G154" s="747"/>
      <c r="H154" s="747"/>
      <c r="I154" s="747"/>
      <c r="J154" s="747"/>
      <c r="K154" s="747"/>
      <c r="L154" s="747"/>
      <c r="M154" s="747"/>
      <c r="N154" s="747"/>
      <c r="O154" s="747"/>
      <c r="P154" s="747"/>
      <c r="Q154" s="747"/>
      <c r="R154" s="748"/>
      <c r="S154" s="86" t="str">
        <f>VLOOKUP(B154,'[33]RUA AMETISTA'!$B$9:$I$78,5,FALSE)</f>
        <v>M3</v>
      </c>
      <c r="T154" s="101">
        <f>R158</f>
        <v>0</v>
      </c>
    </row>
    <row r="155" spans="2:20" s="102" customFormat="1" ht="12.75" hidden="1">
      <c r="B155" s="133"/>
      <c r="C155" s="133" t="s">
        <v>177</v>
      </c>
      <c r="D155" s="117">
        <f>D140</f>
        <v>0</v>
      </c>
      <c r="E155" s="85" t="s">
        <v>154</v>
      </c>
      <c r="F155" s="85">
        <v>0.15</v>
      </c>
      <c r="G155" s="85" t="s">
        <v>154</v>
      </c>
      <c r="H155" s="99">
        <v>0.3</v>
      </c>
      <c r="I155" s="85"/>
      <c r="J155" s="85"/>
      <c r="K155" s="85"/>
      <c r="L155" s="85"/>
      <c r="M155" s="85"/>
      <c r="N155" s="85"/>
      <c r="O155" s="85"/>
      <c r="P155" s="85"/>
      <c r="Q155" s="85"/>
      <c r="R155" s="112"/>
      <c r="S155" s="104"/>
      <c r="T155" s="96"/>
    </row>
    <row r="156" spans="2:20" s="102" customFormat="1" ht="12.75" hidden="1">
      <c r="B156" s="96"/>
      <c r="C156" s="139" t="s">
        <v>174</v>
      </c>
      <c r="D156" s="146">
        <f>D146</f>
        <v>0</v>
      </c>
      <c r="E156" s="139" t="s">
        <v>154</v>
      </c>
      <c r="F156" s="118">
        <v>0.45</v>
      </c>
      <c r="G156" s="139" t="s">
        <v>154</v>
      </c>
      <c r="H156" s="122">
        <v>0.15</v>
      </c>
      <c r="I156" s="139"/>
      <c r="J156" s="139"/>
      <c r="K156" s="139"/>
      <c r="L156" s="139"/>
      <c r="M156" s="139"/>
      <c r="N156" s="139"/>
      <c r="O156" s="139"/>
      <c r="P156" s="139"/>
      <c r="Q156" s="118"/>
      <c r="R156" s="152">
        <f>D155*F155*H155</f>
        <v>0</v>
      </c>
      <c r="S156" s="104"/>
      <c r="T156" s="96"/>
    </row>
    <row r="157" spans="2:20" s="102" customFormat="1" ht="12.75" hidden="1">
      <c r="B157" s="96"/>
      <c r="C157" s="139" t="s">
        <v>175</v>
      </c>
      <c r="D157" s="117">
        <f>D149</f>
        <v>0</v>
      </c>
      <c r="E157" s="139" t="s">
        <v>154</v>
      </c>
      <c r="F157" s="147">
        <v>1</v>
      </c>
      <c r="G157" s="85" t="s">
        <v>154</v>
      </c>
      <c r="H157" s="99">
        <v>0.2</v>
      </c>
      <c r="I157" s="85"/>
      <c r="J157" s="85"/>
      <c r="K157" s="85"/>
      <c r="L157" s="85"/>
      <c r="M157" s="85"/>
      <c r="N157" s="85"/>
      <c r="O157" s="85"/>
      <c r="P157" s="85"/>
      <c r="Q157" s="85"/>
      <c r="R157" s="152">
        <f>D156*F156*H156</f>
        <v>0</v>
      </c>
      <c r="S157" s="104"/>
      <c r="T157" s="96"/>
    </row>
    <row r="158" spans="2:20" s="102" customFormat="1" ht="12.75" hidden="1">
      <c r="B158" s="96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118" t="s">
        <v>149</v>
      </c>
      <c r="R158" s="148">
        <f>SUM(R156:R157)</f>
        <v>0</v>
      </c>
      <c r="S158" s="104"/>
      <c r="T158" s="96"/>
    </row>
    <row r="159" spans="2:20" s="102" customFormat="1" ht="12.75" hidden="1">
      <c r="B159" s="133"/>
      <c r="C159" s="133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112"/>
      <c r="S159" s="104"/>
      <c r="T159" s="96"/>
    </row>
    <row r="160" spans="2:20" s="102" customFormat="1" ht="12.75" hidden="1">
      <c r="B160" s="96" t="s">
        <v>116</v>
      </c>
      <c r="C160" s="84" t="str">
        <f>VLOOKUP(B160,'[33]RUA AMETISTA'!$B$9:$I$78,4,FALSE)</f>
        <v>Carga e remoção de terra até a distância média de 1 km</v>
      </c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6" t="str">
        <f>VLOOKUP(B160,'[33]RUA AMETISTA'!$B$9:$I$78,5,FALSE)</f>
        <v>m³</v>
      </c>
      <c r="T160" s="101">
        <f>R162</f>
        <v>0</v>
      </c>
    </row>
    <row r="161" spans="2:20" s="102" customFormat="1" ht="12.75" hidden="1">
      <c r="B161" s="96"/>
      <c r="C161" s="85" t="s">
        <v>155</v>
      </c>
      <c r="D161" s="117">
        <f>R158</f>
        <v>0</v>
      </c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100">
        <f>D161</f>
        <v>0</v>
      </c>
      <c r="S161" s="104"/>
      <c r="T161" s="96"/>
    </row>
    <row r="162" spans="2:20" s="102" customFormat="1" ht="12.75" hidden="1">
      <c r="B162" s="96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 t="s">
        <v>153</v>
      </c>
      <c r="R162" s="114">
        <f>R161</f>
        <v>0</v>
      </c>
      <c r="S162" s="104"/>
      <c r="T162" s="96"/>
    </row>
    <row r="163" spans="2:20" s="102" customFormat="1" ht="12.75" hidden="1">
      <c r="B163" s="96" t="s">
        <v>117</v>
      </c>
      <c r="C163" s="84" t="str">
        <f>VLOOKUP(B163,'[33]RUA AMETISTA'!$B$9:$I$78,4,FALSE)</f>
        <v xml:space="preserve">	TRANSPORTE COM CAMINHÃO BASCULANTE DE 18 M³, EM VIA URBANA PAVIMENTADA, DMT ATÉ 30 KM (UNIDADE: M3XKM). AF_07/2020</v>
      </c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86" t="str">
        <f>VLOOKUP(B163,'[33]RUA AMETISTA'!$B$9:$I$78,5,FALSE)</f>
        <v>M3XKM</v>
      </c>
      <c r="T163" s="106">
        <f>R165</f>
        <v>0</v>
      </c>
    </row>
    <row r="164" spans="2:20" s="102" customFormat="1" ht="12.75" hidden="1">
      <c r="B164" s="96"/>
      <c r="C164" s="85" t="s">
        <v>155</v>
      </c>
      <c r="D164" s="117">
        <f>D161</f>
        <v>0</v>
      </c>
      <c r="E164" s="85" t="s">
        <v>154</v>
      </c>
      <c r="F164" s="85" t="s">
        <v>158</v>
      </c>
      <c r="G164" s="85"/>
      <c r="H164" s="85"/>
      <c r="I164" s="85" t="s">
        <v>157</v>
      </c>
      <c r="J164" s="85">
        <v>26</v>
      </c>
      <c r="K164" s="85"/>
      <c r="L164" s="85"/>
      <c r="M164" s="85"/>
      <c r="N164" s="85"/>
      <c r="O164" s="85"/>
      <c r="P164" s="85"/>
      <c r="Q164" s="85"/>
      <c r="R164" s="100">
        <f>D164*J164</f>
        <v>0</v>
      </c>
      <c r="S164" s="104"/>
      <c r="T164" s="96"/>
    </row>
    <row r="165" spans="2:20" s="102" customFormat="1" ht="12.75" hidden="1">
      <c r="B165" s="153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54"/>
      <c r="O165" s="154"/>
      <c r="P165" s="154"/>
      <c r="Q165" s="154" t="s">
        <v>153</v>
      </c>
      <c r="R165" s="155">
        <f>R164</f>
        <v>0</v>
      </c>
      <c r="S165" s="156"/>
      <c r="T165" s="153"/>
    </row>
    <row r="166" spans="2:20" s="102" customFormat="1" ht="12.75">
      <c r="B166" s="72" t="s">
        <v>118</v>
      </c>
      <c r="C166" s="73" t="str">
        <f>VLOOKUP(B166,'[33]RUA AMETISTA'!$B$9:$I$78,4,FALSE)</f>
        <v>POÇO DE VISITA E BOCA DE LOBO</v>
      </c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95"/>
      <c r="T166" s="76"/>
    </row>
    <row r="167" spans="2:20" s="102" customFormat="1" ht="12.75">
      <c r="B167" s="96" t="s">
        <v>120</v>
      </c>
      <c r="C167" s="84" t="str">
        <f>VLOOKUP(B167,'[33]RUA AMETISTA'!$B$9:$I$78,4,FALSE)</f>
        <v>LEVANTAMENTO OU REBAIXAMENTO DE TAMPÃO DE POÇO DE VISITA</v>
      </c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6" t="str">
        <f>VLOOKUP(B167,'[33]RUA AMETISTA'!$B$9:$I$78,5,FALSE)</f>
        <v>UN</v>
      </c>
      <c r="T167" s="101">
        <f>R168</f>
        <v>0</v>
      </c>
    </row>
    <row r="168" spans="2:20" s="102" customFormat="1" ht="12.75">
      <c r="B168" s="96"/>
      <c r="C168" s="139" t="s">
        <v>178</v>
      </c>
      <c r="D168" s="146">
        <v>0</v>
      </c>
      <c r="E168" s="139"/>
      <c r="F168" s="139"/>
      <c r="G168" s="139"/>
      <c r="H168" s="139"/>
      <c r="I168" s="139"/>
      <c r="J168" s="139"/>
      <c r="K168" s="139"/>
      <c r="L168" s="139"/>
      <c r="M168" s="139"/>
      <c r="N168" s="139"/>
      <c r="O168" s="139"/>
      <c r="P168" s="139"/>
      <c r="Q168" s="118" t="s">
        <v>149</v>
      </c>
      <c r="R168" s="146">
        <f>D168</f>
        <v>0</v>
      </c>
      <c r="S168" s="94"/>
      <c r="T168" s="96"/>
    </row>
    <row r="169" spans="2:20" s="102" customFormat="1" ht="12.75">
      <c r="B169" s="96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112"/>
      <c r="S169" s="104"/>
      <c r="T169" s="96"/>
    </row>
    <row r="170" spans="2:20" s="102" customFormat="1" ht="12.75">
      <c r="B170" s="96" t="s">
        <v>123</v>
      </c>
      <c r="C170" s="84" t="str">
        <f>VLOOKUP(B170,'[33]RUA AMETISTA'!$B$9:$I$78,4,FALSE)</f>
        <v>SUBSTITUIÇÃO DE TAMPA DE CONCRETO PARA BOCA DE LOBO</v>
      </c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6" t="str">
        <f>VLOOKUP(B170,'[33]RUA AMETISTA'!$B$9:$I$78,5,FALSE)</f>
        <v>UN</v>
      </c>
      <c r="T170" s="101">
        <f>R171</f>
        <v>0</v>
      </c>
    </row>
    <row r="171" spans="2:20" s="102" customFormat="1" ht="12.75">
      <c r="B171" s="96"/>
      <c r="C171" s="139" t="s">
        <v>178</v>
      </c>
      <c r="D171" s="146">
        <v>0</v>
      </c>
      <c r="E171" s="139"/>
      <c r="F171" s="139"/>
      <c r="G171" s="139"/>
      <c r="H171" s="139"/>
      <c r="I171" s="139"/>
      <c r="J171" s="139"/>
      <c r="K171" s="139"/>
      <c r="L171" s="139"/>
      <c r="M171" s="139"/>
      <c r="N171" s="139"/>
      <c r="O171" s="139"/>
      <c r="P171" s="139"/>
      <c r="Q171" s="118" t="s">
        <v>149</v>
      </c>
      <c r="R171" s="146">
        <f>D171</f>
        <v>0</v>
      </c>
      <c r="S171" s="94"/>
      <c r="T171" s="96"/>
    </row>
    <row r="172" spans="2:20" s="102" customFormat="1" ht="12.75">
      <c r="B172" s="96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112"/>
      <c r="S172" s="104"/>
      <c r="T172" s="96"/>
    </row>
    <row r="173" spans="2:20" s="102" customFormat="1" ht="12.75">
      <c r="B173" s="96" t="s">
        <v>125</v>
      </c>
      <c r="C173" s="84" t="str">
        <f>VLOOKUP(B173,'[33]RUA AMETISTA'!$B$9:$I$78,4,FALSE)</f>
        <v>REFORMA DE BOCA DE LOBO SIMPLES</v>
      </c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6" t="str">
        <f>VLOOKUP(B173,'[33]RUA AMETISTA'!$B$9:$I$78,5,FALSE)</f>
        <v>UN</v>
      </c>
      <c r="T173" s="101">
        <f>R174</f>
        <v>0</v>
      </c>
    </row>
    <row r="174" spans="2:20" s="102" customFormat="1" ht="12.75">
      <c r="B174" s="96"/>
      <c r="C174" s="139" t="s">
        <v>178</v>
      </c>
      <c r="D174" s="146">
        <v>0</v>
      </c>
      <c r="E174" s="139"/>
      <c r="F174" s="139"/>
      <c r="G174" s="139"/>
      <c r="H174" s="139"/>
      <c r="I174" s="139"/>
      <c r="J174" s="139"/>
      <c r="K174" s="139"/>
      <c r="L174" s="139"/>
      <c r="M174" s="139"/>
      <c r="N174" s="139"/>
      <c r="O174" s="139"/>
      <c r="P174" s="139"/>
      <c r="Q174" s="118" t="s">
        <v>149</v>
      </c>
      <c r="R174" s="146">
        <f>D174</f>
        <v>0</v>
      </c>
      <c r="S174" s="94"/>
      <c r="T174" s="96"/>
    </row>
    <row r="175" spans="2:20" s="102" customFormat="1" ht="12.75">
      <c r="B175" s="96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112"/>
      <c r="S175" s="104"/>
      <c r="T175" s="96"/>
    </row>
    <row r="176" spans="2:20" s="102" customFormat="1" ht="12.75">
      <c r="B176" s="96" t="s">
        <v>127</v>
      </c>
      <c r="C176" s="84" t="str">
        <f>VLOOKUP(B176,'[33]RUA AMETISTA'!$B$9:$I$78,4,FALSE)</f>
        <v>REFORMA DE BOCA DE LOBO DUPLA</v>
      </c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6" t="str">
        <f>VLOOKUP(B176,'[33]RUA AMETISTA'!$B$9:$I$78,5,FALSE)</f>
        <v>UN</v>
      </c>
      <c r="T176" s="120">
        <f>R178</f>
        <v>0</v>
      </c>
    </row>
    <row r="177" spans="2:20" s="102" customFormat="1" ht="12.75">
      <c r="B177" s="96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118"/>
      <c r="R177" s="112"/>
      <c r="S177" s="104"/>
      <c r="T177" s="96"/>
    </row>
    <row r="178" spans="2:20" s="102" customFormat="1" ht="12.75">
      <c r="B178" s="96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118" t="s">
        <v>149</v>
      </c>
      <c r="R178" s="100">
        <f>R177</f>
        <v>0</v>
      </c>
      <c r="S178" s="104"/>
      <c r="T178" s="96"/>
    </row>
    <row r="179" spans="2:20" s="102" customFormat="1" ht="12.75">
      <c r="B179" s="96" t="s">
        <v>129</v>
      </c>
      <c r="C179" s="84" t="str">
        <f>VLOOKUP(B179,'[33]RUA AMETISTA'!$B$9:$I$78,4,FALSE)</f>
        <v>REFORMA DE BOCA DE LOBO TRIPLA</v>
      </c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6" t="str">
        <f>VLOOKUP(B179,'[33]RUA AMETISTA'!$B$9:$I$78,5,FALSE)</f>
        <v>UN</v>
      </c>
      <c r="T179" s="120">
        <f>R180</f>
        <v>0</v>
      </c>
    </row>
    <row r="180" spans="2:20" s="102" customFormat="1" ht="12.75">
      <c r="B180" s="153"/>
      <c r="C180" s="154"/>
      <c r="D180" s="157">
        <v>0</v>
      </c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8" t="s">
        <v>149</v>
      </c>
      <c r="R180" s="159">
        <f>D180</f>
        <v>0</v>
      </c>
      <c r="S180" s="156"/>
      <c r="T180" s="153"/>
    </row>
    <row r="181" spans="2:20" hidden="1">
      <c r="B181" s="72" t="s">
        <v>131</v>
      </c>
      <c r="C181" s="73" t="str">
        <f>VLOOKUP(B181,'[33]RUA AMETISTA'!$B$9:$I$78,4,FALSE)</f>
        <v>REMOÇÃO DE SEXTAVADO</v>
      </c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5"/>
      <c r="T181" s="76"/>
    </row>
    <row r="182" spans="2:20" hidden="1">
      <c r="B182" s="160" t="s">
        <v>133</v>
      </c>
      <c r="C182" s="161" t="str">
        <f>VLOOKUP(B182,'[33]RUA AMETISTA'!$B$9:$I$78,4,FALSE)</f>
        <v xml:space="preserve">	RETIRADA DE PISO INTERTRAVADO</v>
      </c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85"/>
      <c r="S182" s="162" t="str">
        <f>VLOOKUP(B182,'[33]RUA AMETISTA'!$B$9:$I$78,5,FALSE)</f>
        <v>M2</v>
      </c>
      <c r="T182" s="101">
        <f>R184</f>
        <v>0</v>
      </c>
    </row>
    <row r="183" spans="2:20" s="102" customFormat="1" ht="12.75" hidden="1">
      <c r="B183" s="96"/>
      <c r="C183" s="85" t="s">
        <v>179</v>
      </c>
      <c r="D183" s="117">
        <v>0</v>
      </c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100">
        <f>D183</f>
        <v>0</v>
      </c>
      <c r="S183" s="85"/>
      <c r="T183" s="101"/>
    </row>
    <row r="184" spans="2:20" s="102" customFormat="1" ht="12.75" hidden="1">
      <c r="B184" s="96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 t="s">
        <v>153</v>
      </c>
      <c r="R184" s="114">
        <f>R183</f>
        <v>0</v>
      </c>
      <c r="S184" s="85"/>
      <c r="T184" s="101"/>
    </row>
    <row r="185" spans="2:20" ht="28.5" hidden="1" customHeight="1">
      <c r="B185" s="96" t="s">
        <v>136</v>
      </c>
      <c r="C185" s="751" t="str">
        <f>VLOOKUP(B185,'[33]RUA AMETISTA'!$B$9:$I$78,4,FALSE)</f>
        <v xml:space="preserve">	CARGA, MANOBRA E DESCARGA DE ENTULHO EM CAMINHÃO BASCULANTE 18 M³ - CARGA COM ESCAVADEIRA HIDRÁULICA (CAÇAMBA DE 0,80 M³ / 111 HP) E DESCARGA LIVRE (UNIDADE: M3). AF_07/2020</v>
      </c>
      <c r="D185" s="752"/>
      <c r="E185" s="752"/>
      <c r="F185" s="752"/>
      <c r="G185" s="752"/>
      <c r="H185" s="752"/>
      <c r="I185" s="752"/>
      <c r="J185" s="752"/>
      <c r="K185" s="752"/>
      <c r="L185" s="752"/>
      <c r="M185" s="752"/>
      <c r="N185" s="752"/>
      <c r="O185" s="752"/>
      <c r="P185" s="752"/>
      <c r="Q185" s="752"/>
      <c r="R185" s="753"/>
      <c r="S185" s="162" t="str">
        <f>VLOOKUP(B185,'[33]RUA AMETISTA'!$B$9:$I$78,5,FALSE)</f>
        <v>M3</v>
      </c>
      <c r="T185" s="101">
        <f>R187</f>
        <v>0</v>
      </c>
    </row>
    <row r="186" spans="2:20" hidden="1">
      <c r="B186" s="97"/>
      <c r="C186" s="102" t="s">
        <v>155</v>
      </c>
      <c r="D186" s="163">
        <f>D183</f>
        <v>0</v>
      </c>
      <c r="E186" s="102" t="s">
        <v>154</v>
      </c>
      <c r="F186" s="102">
        <v>0.7</v>
      </c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0">
        <f>D186*F186</f>
        <v>0</v>
      </c>
      <c r="T186" s="101"/>
    </row>
    <row r="187" spans="2:20" hidden="1">
      <c r="B187" s="97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 t="s">
        <v>153</v>
      </c>
      <c r="R187" s="114">
        <f>R186</f>
        <v>0</v>
      </c>
      <c r="T187" s="101"/>
    </row>
    <row r="188" spans="2:20" hidden="1">
      <c r="B188" s="96" t="s">
        <v>137</v>
      </c>
      <c r="C188" s="161" t="str">
        <f>VLOOKUP(B188,'[33]RUA AMETISTA'!$B$9:$I$78,4,FALSE)</f>
        <v xml:space="preserve">	TRANSPORTE COM CAMINHÃO BASCULANTE DE 18 M³, EM VIA URBANA PAVIMENTADA, DMT ATÉ 30 KM (UNIDADE: M3XKM). AF_07/2020</v>
      </c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85"/>
      <c r="S188" s="162" t="str">
        <f>VLOOKUP(B188,'[33]RUA AMETISTA'!$B$9:$I$78,5,FALSE)</f>
        <v>M3XKM</v>
      </c>
      <c r="T188" s="101">
        <f>R190</f>
        <v>0</v>
      </c>
    </row>
    <row r="189" spans="2:20" hidden="1">
      <c r="B189" s="97"/>
      <c r="C189" s="85" t="s">
        <v>155</v>
      </c>
      <c r="D189" s="117">
        <f>D186</f>
        <v>0</v>
      </c>
      <c r="E189" s="85" t="s">
        <v>154</v>
      </c>
      <c r="F189" s="85" t="s">
        <v>158</v>
      </c>
      <c r="G189" s="85"/>
      <c r="H189" s="85"/>
      <c r="I189" s="85" t="s">
        <v>157</v>
      </c>
      <c r="J189" s="85">
        <v>26</v>
      </c>
      <c r="K189" s="85"/>
      <c r="L189" s="85"/>
      <c r="M189" s="85"/>
      <c r="N189" s="85"/>
      <c r="O189" s="85"/>
      <c r="P189" s="85"/>
      <c r="Q189" s="85"/>
      <c r="R189" s="100">
        <f>D189*J189</f>
        <v>0</v>
      </c>
      <c r="S189" s="143"/>
      <c r="T189" s="101"/>
    </row>
    <row r="190" spans="2:20" hidden="1">
      <c r="B190" s="16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54"/>
      <c r="O190" s="154"/>
      <c r="P190" s="154"/>
      <c r="Q190" s="154" t="s">
        <v>153</v>
      </c>
      <c r="R190" s="155">
        <f>R189</f>
        <v>0</v>
      </c>
      <c r="S190" s="165"/>
      <c r="T190" s="164"/>
    </row>
    <row r="191" spans="2:20"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</row>
    <row r="192" spans="2:20"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</row>
    <row r="193" spans="2:20"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</row>
    <row r="202" spans="2:20"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</row>
    <row r="203" spans="2:20"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</row>
    <row r="204" spans="2:20"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</row>
    <row r="205" spans="2:20"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</row>
    <row r="206" spans="2:20"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</row>
    <row r="207" spans="2:20"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</row>
    <row r="208" spans="2:20"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</row>
    <row r="209" spans="2:20"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</row>
    <row r="210" spans="2:20"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</row>
    <row r="213" spans="2:20"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</row>
    <row r="214" spans="2:20"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</row>
    <row r="215" spans="2:20"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</row>
    <row r="216" spans="2:20"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1"/>
      <c r="C220" s="1"/>
      <c r="D220" s="1"/>
      <c r="E220" s="1"/>
      <c r="F220" s="1"/>
      <c r="G220" s="1"/>
      <c r="H220" s="1"/>
      <c r="I220" s="1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 ht="15.75">
      <c r="B221" s="732" t="s">
        <v>142</v>
      </c>
      <c r="C221" s="732"/>
      <c r="D221" s="732"/>
      <c r="E221" s="732"/>
      <c r="F221" s="732"/>
      <c r="G221" s="732"/>
      <c r="H221" s="732"/>
      <c r="I221" s="732"/>
      <c r="J221" s="732"/>
      <c r="K221" s="732"/>
      <c r="L221" s="732"/>
      <c r="M221" s="732"/>
      <c r="N221" s="732"/>
      <c r="O221" s="732"/>
      <c r="P221" s="732"/>
      <c r="Q221" s="732"/>
      <c r="R221" s="732"/>
      <c r="S221" s="732"/>
      <c r="T221" s="732"/>
    </row>
    <row r="222" spans="2:20" ht="15.75">
      <c r="B222" s="732" t="s">
        <v>143</v>
      </c>
      <c r="C222" s="732"/>
      <c r="D222" s="732"/>
      <c r="E222" s="732"/>
      <c r="F222" s="732"/>
      <c r="G222" s="732"/>
      <c r="H222" s="732"/>
      <c r="I222" s="732"/>
      <c r="J222" s="732"/>
      <c r="K222" s="732"/>
      <c r="L222" s="732"/>
      <c r="M222" s="732"/>
      <c r="N222" s="732"/>
      <c r="O222" s="732"/>
      <c r="P222" s="732"/>
      <c r="Q222" s="732"/>
      <c r="R222" s="732"/>
      <c r="S222" s="732"/>
      <c r="T222" s="732"/>
    </row>
  </sheetData>
  <protectedRanges>
    <protectedRange sqref="B1:K1" name="Cabeçalho_1"/>
  </protectedRanges>
  <mergeCells count="12">
    <mergeCell ref="B222:T222"/>
    <mergeCell ref="B1:T2"/>
    <mergeCell ref="C4:R4"/>
    <mergeCell ref="B5:T5"/>
    <mergeCell ref="C28:R28"/>
    <mergeCell ref="C51:R51"/>
    <mergeCell ref="C68:R68"/>
    <mergeCell ref="C103:R103"/>
    <mergeCell ref="C139:R139"/>
    <mergeCell ref="C154:R154"/>
    <mergeCell ref="C185:R185"/>
    <mergeCell ref="B221:T221"/>
  </mergeCells>
  <conditionalFormatting sqref="B8:B9 S9">
    <cfRule type="cellIs" dxfId="53" priority="1" stopIfTrue="1" operator="equal">
      <formula>0</formula>
    </cfRule>
  </conditionalFormatting>
  <printOptions horizontalCentered="1"/>
  <pageMargins left="0.39370078740157483" right="0.39370078740157483" top="0.98425196850393704" bottom="0.51181102362204722" header="7.874015748031496E-2" footer="7.874015748031496E-2"/>
  <pageSetup paperSize="9" scale="58" fitToWidth="0" fitToHeight="0" orientation="portrait" verticalDpi="597" r:id="rId1"/>
  <headerFooter>
    <oddHeader>&amp;C&amp;"Calibri,Negrito"&amp;14&amp;G</oddHeader>
    <oddFooter>Página &amp;P de &amp;N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0000"/>
  </sheetPr>
  <dimension ref="A1:H233"/>
  <sheetViews>
    <sheetView topLeftCell="A217" zoomScale="73" zoomScaleNormal="73" workbookViewId="0">
      <selection activeCell="H207" sqref="H207"/>
    </sheetView>
  </sheetViews>
  <sheetFormatPr defaultRowHeight="15"/>
  <cols>
    <col min="1" max="1" width="15.5703125" customWidth="1"/>
    <col min="2" max="2" width="16" customWidth="1"/>
    <col min="3" max="3" width="15.7109375" customWidth="1"/>
    <col min="4" max="4" width="100.7109375" customWidth="1"/>
    <col min="5" max="5" width="13.5703125" customWidth="1"/>
    <col min="6" max="6" width="19.42578125" customWidth="1"/>
    <col min="7" max="7" width="23" customWidth="1"/>
    <col min="8" max="8" width="22.28515625" customWidth="1"/>
  </cols>
  <sheetData>
    <row r="1" spans="1:8">
      <c r="A1" s="271"/>
      <c r="B1" s="168"/>
      <c r="C1" s="272"/>
      <c r="D1" s="166"/>
      <c r="E1" s="273"/>
      <c r="F1" s="274"/>
      <c r="G1" s="275"/>
      <c r="H1" s="276"/>
    </row>
    <row r="2" spans="1:8">
      <c r="A2" s="271"/>
      <c r="B2" s="168"/>
      <c r="C2" s="277"/>
      <c r="D2" s="166"/>
      <c r="E2" s="273"/>
      <c r="F2" s="274"/>
      <c r="G2" s="275"/>
      <c r="H2" s="276"/>
    </row>
    <row r="3" spans="1:8">
      <c r="A3" s="271"/>
      <c r="B3" s="168"/>
      <c r="C3" s="277"/>
      <c r="D3" s="166"/>
      <c r="E3" s="273"/>
      <c r="F3" s="274"/>
      <c r="G3" s="275"/>
      <c r="H3" s="276"/>
    </row>
    <row r="4" spans="1:8">
      <c r="A4" s="271"/>
      <c r="B4" s="168"/>
      <c r="C4" s="277"/>
      <c r="D4" s="166"/>
      <c r="E4" s="273"/>
      <c r="F4" s="274"/>
      <c r="G4" s="275"/>
      <c r="H4" s="276"/>
    </row>
    <row r="5" spans="1:8">
      <c r="A5" s="271"/>
      <c r="B5" s="168"/>
      <c r="C5" s="277"/>
      <c r="D5" s="166"/>
      <c r="E5" s="273"/>
      <c r="F5" s="274"/>
      <c r="G5" s="275"/>
      <c r="H5" s="276"/>
    </row>
    <row r="6" spans="1:8">
      <c r="A6" s="271"/>
      <c r="B6" s="168"/>
      <c r="C6" s="278" t="s">
        <v>184</v>
      </c>
      <c r="D6" s="279" t="s">
        <v>749</v>
      </c>
      <c r="E6" s="248"/>
      <c r="F6" s="248"/>
      <c r="G6" s="280"/>
      <c r="H6" s="281"/>
    </row>
    <row r="7" spans="1:8" ht="44.25" thickBot="1">
      <c r="A7" s="282"/>
      <c r="B7" s="283"/>
      <c r="C7" s="284" t="s">
        <v>185</v>
      </c>
      <c r="D7" s="285" t="s">
        <v>750</v>
      </c>
      <c r="E7" s="286"/>
      <c r="F7" s="287"/>
      <c r="G7" s="288"/>
      <c r="H7" s="289"/>
    </row>
    <row r="8" spans="1:8">
      <c r="A8" s="758" t="s">
        <v>186</v>
      </c>
      <c r="B8" s="758" t="s">
        <v>187</v>
      </c>
      <c r="C8" s="760" t="s">
        <v>2</v>
      </c>
      <c r="D8" s="761" t="s">
        <v>188</v>
      </c>
      <c r="E8" s="763" t="s">
        <v>6</v>
      </c>
      <c r="F8" s="765" t="s">
        <v>189</v>
      </c>
      <c r="G8" s="754" t="s">
        <v>190</v>
      </c>
      <c r="H8" s="756" t="s">
        <v>191</v>
      </c>
    </row>
    <row r="9" spans="1:8" ht="15.75" thickBot="1">
      <c r="A9" s="759"/>
      <c r="B9" s="759"/>
      <c r="C9" s="759"/>
      <c r="D9" s="762"/>
      <c r="E9" s="764"/>
      <c r="F9" s="766"/>
      <c r="G9" s="755"/>
      <c r="H9" s="757"/>
    </row>
    <row r="10" spans="1:8">
      <c r="A10" s="290"/>
      <c r="B10" s="168"/>
      <c r="C10" s="168"/>
      <c r="D10" s="166"/>
      <c r="E10" s="291"/>
      <c r="F10" s="292"/>
      <c r="G10" s="293"/>
      <c r="H10" s="294"/>
    </row>
    <row r="11" spans="1:8">
      <c r="A11" s="467"/>
      <c r="B11" s="510"/>
      <c r="C11" s="511" t="s">
        <v>192</v>
      </c>
      <c r="D11" s="512" t="s">
        <v>11</v>
      </c>
      <c r="E11" s="513"/>
      <c r="F11" s="470"/>
      <c r="G11" s="471"/>
      <c r="H11" s="472"/>
    </row>
    <row r="12" spans="1:8">
      <c r="A12" s="338"/>
      <c r="B12" s="475"/>
      <c r="C12" s="475"/>
      <c r="D12" s="476"/>
      <c r="E12" s="369"/>
      <c r="F12" s="343"/>
      <c r="G12" s="370"/>
      <c r="H12" s="466"/>
    </row>
    <row r="13" spans="1:8">
      <c r="A13" s="514"/>
      <c r="B13" s="515"/>
      <c r="C13" s="475" t="s">
        <v>12</v>
      </c>
      <c r="D13" s="461" t="s">
        <v>193</v>
      </c>
      <c r="E13" s="342"/>
      <c r="F13" s="516"/>
      <c r="G13" s="477"/>
      <c r="H13" s="466"/>
    </row>
    <row r="14" spans="1:8" ht="29.25" customHeight="1">
      <c r="A14" s="517" t="s">
        <v>256</v>
      </c>
      <c r="B14" s="518" t="s">
        <v>485</v>
      </c>
      <c r="C14" s="340" t="s">
        <v>751</v>
      </c>
      <c r="D14" s="462" t="s">
        <v>752</v>
      </c>
      <c r="E14" s="342" t="s">
        <v>753</v>
      </c>
      <c r="F14" s="519">
        <f>'memoria de cálculo'!F9</f>
        <v>12</v>
      </c>
      <c r="G14" s="344">
        <v>999.09</v>
      </c>
      <c r="H14" s="466">
        <f>TRUNC(F14*G14,2)</f>
        <v>11989.08</v>
      </c>
    </row>
    <row r="15" spans="1:8">
      <c r="A15" s="517" t="s">
        <v>256</v>
      </c>
      <c r="B15" s="518" t="s">
        <v>195</v>
      </c>
      <c r="C15" s="340" t="s">
        <v>486</v>
      </c>
      <c r="D15" s="464" t="s">
        <v>754</v>
      </c>
      <c r="E15" s="342" t="s">
        <v>361</v>
      </c>
      <c r="F15" s="519">
        <f>'memoria de cálculo'!F11</f>
        <v>200</v>
      </c>
      <c r="G15" s="477">
        <v>94.56</v>
      </c>
      <c r="H15" s="466">
        <f>TRUNC(F15*G15,2)</f>
        <v>18912</v>
      </c>
    </row>
    <row r="16" spans="1:8" ht="28.5">
      <c r="A16" s="221" t="s">
        <v>222</v>
      </c>
      <c r="B16" s="221" t="s">
        <v>254</v>
      </c>
      <c r="C16" s="340" t="s">
        <v>755</v>
      </c>
      <c r="D16" s="447" t="s">
        <v>196</v>
      </c>
      <c r="E16" s="342" t="s">
        <v>361</v>
      </c>
      <c r="F16" s="520">
        <f>'memoria de cálculo'!F13</f>
        <v>24</v>
      </c>
      <c r="G16" s="521">
        <v>344.66</v>
      </c>
      <c r="H16" s="466">
        <f>TRUNC(F16*G16,2)</f>
        <v>8271.84</v>
      </c>
    </row>
    <row r="17" spans="1:8">
      <c r="A17" s="221" t="s">
        <v>256</v>
      </c>
      <c r="B17" s="221" t="str">
        <f>'[34]memoria de cálculo'!B15</f>
        <v>02.10.060</v>
      </c>
      <c r="C17" s="340" t="s">
        <v>756</v>
      </c>
      <c r="D17" s="464" t="s">
        <v>757</v>
      </c>
      <c r="E17" s="342" t="s">
        <v>361</v>
      </c>
      <c r="F17" s="520">
        <f>'memoria de cálculo'!F15</f>
        <v>1342.97</v>
      </c>
      <c r="G17" s="477">
        <v>1.55</v>
      </c>
      <c r="H17" s="466">
        <f>TRUNC(F17*G17,2)</f>
        <v>2081.6</v>
      </c>
    </row>
    <row r="18" spans="1:8">
      <c r="A18" s="302"/>
      <c r="B18" s="303"/>
      <c r="C18" s="303"/>
      <c r="D18" s="304" t="s">
        <v>197</v>
      </c>
      <c r="E18" s="305"/>
      <c r="F18" s="306"/>
      <c r="G18" s="307"/>
      <c r="H18" s="308">
        <f>SUM(H10:H17)</f>
        <v>41254.519999999997</v>
      </c>
    </row>
    <row r="19" spans="1:8">
      <c r="A19" s="295"/>
      <c r="B19" s="309"/>
      <c r="C19" s="310"/>
      <c r="D19" s="311"/>
      <c r="E19" s="312"/>
      <c r="F19" s="313"/>
      <c r="G19" s="314"/>
      <c r="H19" s="315"/>
    </row>
    <row r="20" spans="1:8">
      <c r="A20" s="467"/>
      <c r="B20" s="510"/>
      <c r="C20" s="511" t="s">
        <v>198</v>
      </c>
      <c r="D20" s="512" t="s">
        <v>199</v>
      </c>
      <c r="E20" s="513"/>
      <c r="F20" s="470"/>
      <c r="G20" s="471"/>
      <c r="H20" s="472"/>
    </row>
    <row r="21" spans="1:8">
      <c r="A21" s="338"/>
      <c r="B21" s="522"/>
      <c r="C21" s="523"/>
      <c r="D21" s="524"/>
      <c r="E21" s="525"/>
      <c r="F21" s="343"/>
      <c r="G21" s="370"/>
      <c r="H21" s="466"/>
    </row>
    <row r="22" spans="1:8">
      <c r="A22" s="221" t="s">
        <v>256</v>
      </c>
      <c r="B22" s="526" t="s">
        <v>758</v>
      </c>
      <c r="C22" s="475" t="s">
        <v>20</v>
      </c>
      <c r="D22" s="464" t="s">
        <v>759</v>
      </c>
      <c r="E22" s="342" t="s">
        <v>426</v>
      </c>
      <c r="F22" s="343">
        <f>'memoria de cálculo'!F19</f>
        <v>160</v>
      </c>
      <c r="G22" s="477">
        <v>4.62</v>
      </c>
      <c r="H22" s="466">
        <f>TRUNC(F22*G22,2)</f>
        <v>739.2</v>
      </c>
    </row>
    <row r="23" spans="1:8">
      <c r="A23" s="527" t="s">
        <v>200</v>
      </c>
      <c r="B23" s="528">
        <v>43200</v>
      </c>
      <c r="C23" s="508" t="s">
        <v>760</v>
      </c>
      <c r="D23" s="529" t="str">
        <f>'[34]memoria de cálculo'!D21</f>
        <v>COMPACTAÇÃO DE TERRA, MEDIDA NO ATERRO</v>
      </c>
      <c r="E23" s="530" t="s">
        <v>426</v>
      </c>
      <c r="F23" s="520">
        <f>'memoria de cálculo'!F21</f>
        <v>84.48</v>
      </c>
      <c r="G23" s="531">
        <v>6.16</v>
      </c>
      <c r="H23" s="532">
        <f>TRUNC(F23*G23,2)</f>
        <v>520.39</v>
      </c>
    </row>
    <row r="24" spans="1:8">
      <c r="A24" s="338" t="s">
        <v>200</v>
      </c>
      <c r="B24" s="528">
        <v>46000</v>
      </c>
      <c r="C24" s="475" t="s">
        <v>761</v>
      </c>
      <c r="D24" s="460" t="str">
        <f>'[34]memoria de cálculo'!D23</f>
        <v>REMOÇÃO DE TERRA ALÉM DO PRIMEIRO KM</v>
      </c>
      <c r="E24" s="342" t="str">
        <f>'[34]memoria de cálculo'!E23</f>
        <v>M3XKM</v>
      </c>
      <c r="F24" s="343">
        <f>'memoria de cálculo'!F23</f>
        <v>75.52</v>
      </c>
      <c r="G24" s="477">
        <v>2.12</v>
      </c>
      <c r="H24" s="466">
        <f>TRUNC(F24*G24,2)</f>
        <v>160.1</v>
      </c>
    </row>
    <row r="25" spans="1:8" ht="28.5">
      <c r="A25" s="338" t="s">
        <v>200</v>
      </c>
      <c r="B25" s="527">
        <v>51100</v>
      </c>
      <c r="C25" s="340" t="s">
        <v>262</v>
      </c>
      <c r="D25" s="461" t="str">
        <f>'[34]memoria de cálculo'!D25</f>
        <v>ABERTURA DE CAIXA ATÉ 25CM, INCLUI ESCAVAÇÃO, COMPACTAÇÃO, TRANSPORTE E PREPARO DO SUB-LEITO</v>
      </c>
      <c r="E25" s="342" t="s">
        <v>361</v>
      </c>
      <c r="F25" s="343">
        <f>'memoria de cálculo'!F25</f>
        <v>3026.19</v>
      </c>
      <c r="G25" s="344">
        <v>16.18</v>
      </c>
      <c r="H25" s="466">
        <f t="shared" ref="H25:H38" si="0">TRUNC(F25*G25,2)</f>
        <v>48963.75</v>
      </c>
    </row>
    <row r="26" spans="1:8">
      <c r="A26" s="338" t="s">
        <v>200</v>
      </c>
      <c r="B26" s="528">
        <v>51300</v>
      </c>
      <c r="C26" s="340" t="s">
        <v>264</v>
      </c>
      <c r="D26" s="461" t="s">
        <v>762</v>
      </c>
      <c r="E26" s="342" t="s">
        <v>426</v>
      </c>
      <c r="F26" s="343">
        <f>'memoria de cálculo'!F27</f>
        <v>61.271100000000004</v>
      </c>
      <c r="G26" s="477">
        <v>405.03</v>
      </c>
      <c r="H26" s="466">
        <f t="shared" si="0"/>
        <v>24816.63</v>
      </c>
    </row>
    <row r="27" spans="1:8" ht="28.5">
      <c r="A27" s="338" t="s">
        <v>200</v>
      </c>
      <c r="B27" s="459" t="s">
        <v>763</v>
      </c>
      <c r="C27" s="340" t="s">
        <v>266</v>
      </c>
      <c r="D27" s="460" t="s">
        <v>764</v>
      </c>
      <c r="E27" s="342" t="s">
        <v>87</v>
      </c>
      <c r="F27" s="343">
        <f>'memoria de cálculo'!F29</f>
        <v>1361.58</v>
      </c>
      <c r="G27" s="344">
        <v>45.21</v>
      </c>
      <c r="H27" s="466">
        <f t="shared" si="0"/>
        <v>61557.03</v>
      </c>
    </row>
    <row r="28" spans="1:8">
      <c r="A28" s="221" t="s">
        <v>200</v>
      </c>
      <c r="B28" s="528">
        <v>51901</v>
      </c>
      <c r="C28" s="475" t="s">
        <v>268</v>
      </c>
      <c r="D28" s="460" t="s">
        <v>765</v>
      </c>
      <c r="E28" s="342" t="s">
        <v>426</v>
      </c>
      <c r="F28" s="520">
        <f>'memoria de cálculo'!F31</f>
        <v>61.271099999999997</v>
      </c>
      <c r="G28" s="477">
        <v>490.77</v>
      </c>
      <c r="H28" s="466">
        <f t="shared" si="0"/>
        <v>30070.01</v>
      </c>
    </row>
    <row r="29" spans="1:8">
      <c r="A29" s="221" t="s">
        <v>200</v>
      </c>
      <c r="B29" s="221" t="str">
        <f>'[34]memoria de cálculo'!B33</f>
        <v>05-25-01</v>
      </c>
      <c r="C29" s="475" t="s">
        <v>270</v>
      </c>
      <c r="D29" s="460" t="s">
        <v>766</v>
      </c>
      <c r="E29" s="342" t="s">
        <v>426</v>
      </c>
      <c r="F29" s="533">
        <f>'memoria de cálculo'!F33</f>
        <v>151.30950000000001</v>
      </c>
      <c r="G29" s="477">
        <v>855.15</v>
      </c>
      <c r="H29" s="466">
        <f t="shared" si="0"/>
        <v>129392.31</v>
      </c>
    </row>
    <row r="30" spans="1:8">
      <c r="A30" s="221" t="str">
        <f>'[34]memoria de cálculo'!C35</f>
        <v>CDHU</v>
      </c>
      <c r="B30" s="221" t="str">
        <f>'[34]memoria de cálculo'!B35</f>
        <v>54.03.230</v>
      </c>
      <c r="C30" s="475" t="s">
        <v>272</v>
      </c>
      <c r="D30" s="460" t="s">
        <v>767</v>
      </c>
      <c r="E30" s="342" t="s">
        <v>361</v>
      </c>
      <c r="F30" s="520">
        <f>'memoria de cálculo'!F35</f>
        <v>6052.38</v>
      </c>
      <c r="G30" s="477">
        <v>6.88</v>
      </c>
      <c r="H30" s="466">
        <f t="shared" si="0"/>
        <v>41640.370000000003</v>
      </c>
    </row>
    <row r="31" spans="1:8">
      <c r="A31" s="221" t="str">
        <f>'[34]memoria de cálculo'!C37</f>
        <v>CDHU</v>
      </c>
      <c r="B31" s="221" t="str">
        <f>'[34]memoria de cálculo'!B37</f>
        <v>54.03.240</v>
      </c>
      <c r="C31" s="475" t="s">
        <v>274</v>
      </c>
      <c r="D31" s="460" t="s">
        <v>768</v>
      </c>
      <c r="E31" s="342" t="s">
        <v>361</v>
      </c>
      <c r="F31" s="520">
        <f>'memoria de cálculo'!F37</f>
        <v>3026.19</v>
      </c>
      <c r="G31" s="477">
        <v>14.14</v>
      </c>
      <c r="H31" s="466">
        <f t="shared" si="0"/>
        <v>42790.32</v>
      </c>
    </row>
    <row r="32" spans="1:8">
      <c r="A32" s="338" t="s">
        <v>200</v>
      </c>
      <c r="B32" s="528">
        <v>52800</v>
      </c>
      <c r="C32" s="475" t="s">
        <v>275</v>
      </c>
      <c r="D32" s="460" t="s">
        <v>769</v>
      </c>
      <c r="E32" s="342" t="s">
        <v>361</v>
      </c>
      <c r="F32" s="343">
        <f>'memoria de cálculo'!F39</f>
        <v>151.30950000000001</v>
      </c>
      <c r="G32" s="486">
        <v>1267.28</v>
      </c>
      <c r="H32" s="466">
        <f t="shared" si="0"/>
        <v>191751.5</v>
      </c>
    </row>
    <row r="33" spans="1:8">
      <c r="A33" s="338" t="s">
        <v>200</v>
      </c>
      <c r="B33" s="355">
        <v>54200</v>
      </c>
      <c r="C33" s="475" t="s">
        <v>276</v>
      </c>
      <c r="D33" s="460" t="s">
        <v>770</v>
      </c>
      <c r="E33" s="342" t="s">
        <v>426</v>
      </c>
      <c r="F33" s="343">
        <f>'memoria de cálculo'!F41</f>
        <v>1075.69</v>
      </c>
      <c r="G33" s="486">
        <v>611.76</v>
      </c>
      <c r="H33" s="466">
        <f t="shared" si="0"/>
        <v>658064.11</v>
      </c>
    </row>
    <row r="34" spans="1:8">
      <c r="A34" s="338" t="str">
        <f>'[34]memoria de cálculo'!C43</f>
        <v>CDHU</v>
      </c>
      <c r="B34" s="458" t="s">
        <v>771</v>
      </c>
      <c r="C34" s="475" t="s">
        <v>278</v>
      </c>
      <c r="D34" s="460" t="s">
        <v>772</v>
      </c>
      <c r="E34" s="342" t="s">
        <v>426</v>
      </c>
      <c r="F34" s="343">
        <f>'memoria de cálculo'!F43</f>
        <v>605.23800000000006</v>
      </c>
      <c r="G34" s="477">
        <v>179.19</v>
      </c>
      <c r="H34" s="466">
        <f t="shared" si="0"/>
        <v>108452.59</v>
      </c>
    </row>
    <row r="35" spans="1:8">
      <c r="A35" s="338" t="s">
        <v>200</v>
      </c>
      <c r="B35" s="528">
        <v>56400</v>
      </c>
      <c r="C35" s="475" t="s">
        <v>280</v>
      </c>
      <c r="D35" s="460" t="s">
        <v>773</v>
      </c>
      <c r="E35" s="342" t="s">
        <v>426</v>
      </c>
      <c r="F35" s="343">
        <f>'memoria de cálculo'!F45</f>
        <v>1210.4760000000001</v>
      </c>
      <c r="G35" s="477">
        <v>62.45</v>
      </c>
      <c r="H35" s="466">
        <f t="shared" si="0"/>
        <v>75594.22</v>
      </c>
    </row>
    <row r="36" spans="1:8" ht="28.5">
      <c r="A36" s="338" t="s">
        <v>200</v>
      </c>
      <c r="B36" s="527">
        <v>57801</v>
      </c>
      <c r="C36" s="340" t="s">
        <v>282</v>
      </c>
      <c r="D36" s="461" t="s">
        <v>774</v>
      </c>
      <c r="E36" s="342" t="s">
        <v>426</v>
      </c>
      <c r="F36" s="343">
        <f>'memoria de cálculo'!F47</f>
        <v>151.30950000000001</v>
      </c>
      <c r="G36" s="533">
        <v>14.84</v>
      </c>
      <c r="H36" s="466">
        <f t="shared" si="0"/>
        <v>2245.4299999999998</v>
      </c>
    </row>
    <row r="37" spans="1:8">
      <c r="A37" s="338" t="s">
        <v>200</v>
      </c>
      <c r="B37" s="458" t="s">
        <v>775</v>
      </c>
      <c r="C37" s="475" t="s">
        <v>283</v>
      </c>
      <c r="D37" s="460" t="s">
        <v>776</v>
      </c>
      <c r="E37" s="342" t="str">
        <f>'[34]memoria de cálculo'!E49</f>
        <v>M3XKM</v>
      </c>
      <c r="F37" s="343">
        <f>'memoria de cálculo'!F53</f>
        <v>2118.3330000000001</v>
      </c>
      <c r="G37" s="477">
        <v>2.62</v>
      </c>
      <c r="H37" s="466">
        <f t="shared" si="0"/>
        <v>5550.03</v>
      </c>
    </row>
    <row r="38" spans="1:8" ht="28.5">
      <c r="A38" s="338" t="s">
        <v>200</v>
      </c>
      <c r="B38" s="527">
        <v>57901</v>
      </c>
      <c r="C38" s="534" t="s">
        <v>285</v>
      </c>
      <c r="D38" s="535" t="s">
        <v>777</v>
      </c>
      <c r="E38" s="536" t="s">
        <v>426</v>
      </c>
      <c r="F38" s="499">
        <f>'memoria de cálculo'!F51</f>
        <v>151.30950000000001</v>
      </c>
      <c r="G38" s="533">
        <v>14.84</v>
      </c>
      <c r="H38" s="532">
        <f t="shared" si="0"/>
        <v>2245.4299999999998</v>
      </c>
    </row>
    <row r="39" spans="1:8">
      <c r="A39" s="332" t="s">
        <v>200</v>
      </c>
      <c r="B39" s="528">
        <v>57907</v>
      </c>
      <c r="C39" s="508" t="s">
        <v>286</v>
      </c>
      <c r="D39" s="529" t="s">
        <v>778</v>
      </c>
      <c r="E39" s="536" t="str">
        <f>'[34]memoria de cálculo'!E53</f>
        <v>M3XKM</v>
      </c>
      <c r="F39" s="499">
        <f>'memoria de cálculo'!F53</f>
        <v>2118.3330000000001</v>
      </c>
      <c r="G39" s="531">
        <v>2.62</v>
      </c>
      <c r="H39" s="532">
        <f>TRUNC(F39*G39,2)</f>
        <v>5550.03</v>
      </c>
    </row>
    <row r="40" spans="1:8">
      <c r="A40" s="319"/>
      <c r="B40" s="320"/>
      <c r="C40" s="321"/>
      <c r="D40" s="304" t="s">
        <v>205</v>
      </c>
      <c r="E40" s="322"/>
      <c r="F40" s="323"/>
      <c r="G40" s="324"/>
      <c r="H40" s="308">
        <f>SUM(H21:H39)</f>
        <v>1430103.4500000002</v>
      </c>
    </row>
    <row r="41" spans="1:8">
      <c r="A41" s="318"/>
      <c r="B41" s="325"/>
      <c r="C41" s="326"/>
      <c r="D41" s="327"/>
      <c r="E41" s="328"/>
      <c r="F41" s="537"/>
      <c r="G41" s="329"/>
      <c r="H41" s="330"/>
    </row>
    <row r="42" spans="1:8">
      <c r="A42" s="511"/>
      <c r="B42" s="510"/>
      <c r="C42" s="494">
        <v>3</v>
      </c>
      <c r="D42" s="512" t="s">
        <v>206</v>
      </c>
      <c r="E42" s="469"/>
      <c r="F42" s="470"/>
      <c r="G42" s="471"/>
      <c r="H42" s="472"/>
    </row>
    <row r="43" spans="1:8">
      <c r="A43" s="338"/>
      <c r="B43" s="333"/>
      <c r="C43" s="523"/>
      <c r="D43" s="524"/>
      <c r="E43" s="369"/>
      <c r="F43" s="343"/>
      <c r="G43" s="370"/>
      <c r="H43" s="466"/>
    </row>
    <row r="44" spans="1:8" ht="28.5">
      <c r="A44" s="338" t="s">
        <v>200</v>
      </c>
      <c r="B44" s="527">
        <v>51100</v>
      </c>
      <c r="C44" s="538" t="s">
        <v>26</v>
      </c>
      <c r="D44" s="460" t="str">
        <f>'[34]memoria de cálculo'!D57</f>
        <v>ABERTURA DE CAIXA ATÉ 25CM, INCLUI ESCAVAÇÃO, COMPACTAÇÃO, TRANSPORTE E PREPARO DO SUB-LEITO</v>
      </c>
      <c r="E44" s="369" t="s">
        <v>361</v>
      </c>
      <c r="F44" s="343">
        <f>'memoria de cálculo'!F57</f>
        <v>630.15</v>
      </c>
      <c r="G44" s="466">
        <v>16.18</v>
      </c>
      <c r="H44" s="466">
        <f>TRUNC(F44*G44,2)</f>
        <v>10195.82</v>
      </c>
    </row>
    <row r="45" spans="1:8" ht="42.75">
      <c r="A45" s="338" t="s">
        <v>27</v>
      </c>
      <c r="B45" s="339">
        <v>102302</v>
      </c>
      <c r="C45" s="538" t="s">
        <v>30</v>
      </c>
      <c r="D45" s="461" t="str">
        <f>'[34]memoria de cálculo'!D59</f>
        <v>ESCAVAÇÃO MECANIZADA DE VALA COM PROF. ATÉ 1,5 M (MÉDIA ENTRE MONTANTE E JUSANTE/UMA COMPOSIÇÃO POR TRECHO) COM RETROESCAVADEIRA (0,26 M3 /88 HP), LARG. MENOR QUE 0,8 M, EM SOLO MOLE, LOCAIS COM BAIXO NÍVEL DE NTERFERÊNCIA. AF_02/2021</v>
      </c>
      <c r="E45" s="342" t="s">
        <v>426</v>
      </c>
      <c r="F45" s="343">
        <f>'memoria de cálculo'!F59</f>
        <v>27.72</v>
      </c>
      <c r="G45" s="344">
        <v>8.75</v>
      </c>
      <c r="H45" s="466">
        <f>TRUNC(F45*G45,2)</f>
        <v>242.55</v>
      </c>
    </row>
    <row r="46" spans="1:8">
      <c r="A46" s="338" t="s">
        <v>256</v>
      </c>
      <c r="B46" s="458" t="s">
        <v>779</v>
      </c>
      <c r="C46" s="538" t="s">
        <v>33</v>
      </c>
      <c r="D46" s="464" t="s">
        <v>780</v>
      </c>
      <c r="E46" s="342" t="s">
        <v>426</v>
      </c>
      <c r="F46" s="343">
        <f>'memoria de cálculo'!F65</f>
        <v>27.72</v>
      </c>
      <c r="G46" s="344">
        <v>11.91</v>
      </c>
      <c r="H46" s="466">
        <f t="shared" ref="H46:H53" si="1">TRUNC(F46*G46,2)</f>
        <v>330.14</v>
      </c>
    </row>
    <row r="47" spans="1:8" ht="28.5">
      <c r="A47" s="338" t="s">
        <v>27</v>
      </c>
      <c r="B47" s="459">
        <v>95877</v>
      </c>
      <c r="C47" s="538" t="s">
        <v>36</v>
      </c>
      <c r="D47" s="461" t="str">
        <f>'[34]memoria de cálculo'!D67</f>
        <v>TRANSPORTE COM CAMINHÃO BASCULANTE DE 18 M³, EM VIA URBANA PAVIMENTADA, DMT ATÉ 30 KM (UNIDADE: M3XKM). AF_07/2020</v>
      </c>
      <c r="E47" s="342" t="s">
        <v>35</v>
      </c>
      <c r="F47" s="343">
        <f>'memoria de cálculo'!F67</f>
        <v>80.387999999999991</v>
      </c>
      <c r="G47" s="344">
        <v>1.53</v>
      </c>
      <c r="H47" s="466">
        <f t="shared" si="1"/>
        <v>122.99</v>
      </c>
    </row>
    <row r="48" spans="1:8" ht="28.5">
      <c r="A48" s="338" t="str">
        <f>'[34]memoria de cálculo'!C67</f>
        <v>SINAPI</v>
      </c>
      <c r="B48" s="459" t="s">
        <v>781</v>
      </c>
      <c r="C48" s="538" t="s">
        <v>38</v>
      </c>
      <c r="D48" s="460" t="str">
        <f>'[34]memoria de cálculo'!D69</f>
        <v>PREPARO DE FUNDO DE VALA COM LARGURA MENOR QUE 1,5 M, COM CAMADA DE BRITA, LANÇAMENTO MANUAL. AF_08/2020</v>
      </c>
      <c r="E48" s="342" t="s">
        <v>426</v>
      </c>
      <c r="F48" s="343">
        <f>'memoria de cálculo'!F69</f>
        <v>27.720000000000002</v>
      </c>
      <c r="G48" s="344">
        <v>247.5</v>
      </c>
      <c r="H48" s="466">
        <f t="shared" si="1"/>
        <v>6860.7</v>
      </c>
    </row>
    <row r="49" spans="1:8" ht="42.75">
      <c r="A49" s="338" t="str">
        <f>'[34]memoria de cálculo'!C69</f>
        <v>SINAPI</v>
      </c>
      <c r="B49" s="459">
        <v>94273</v>
      </c>
      <c r="C49" s="538" t="s">
        <v>40</v>
      </c>
      <c r="D49" s="461" t="str">
        <f>'[34]memoria de cálculo'!D75</f>
        <v>ASSENTAMENTO DE GUIA (MEIO-FIO) EM TRECHO RETO, CONFECCIONADA EM CONCRETO PRÉ-FABRICADO, DIMENSÕES 100X15X13X30 CM (COMPRIMENTO X BASE INFERIOR X BASE SUPERIOR X ALTURA), PARA VIAS URBANAS (USO VIÁRIO). AF_06/2016</v>
      </c>
      <c r="E49" s="342" t="s">
        <v>87</v>
      </c>
      <c r="F49" s="343">
        <f>'memoria de cálculo'!F75</f>
        <v>336</v>
      </c>
      <c r="G49" s="344">
        <v>47.22</v>
      </c>
      <c r="H49" s="466">
        <f t="shared" si="1"/>
        <v>15865.92</v>
      </c>
    </row>
    <row r="50" spans="1:8" ht="28.5">
      <c r="A50" s="338" t="str">
        <f>'[34]memoria de cálculo'!C75</f>
        <v>SINAPI</v>
      </c>
      <c r="B50" s="459" t="s">
        <v>782</v>
      </c>
      <c r="C50" s="538" t="s">
        <v>301</v>
      </c>
      <c r="D50" s="461" t="str">
        <f>'[34]memoria de cálculo'!D77</f>
        <v>EXECUÇÃO DE ESCORAS DE CONCRETO PARA CONTENÇÃO DE GUIAS PRÉ-FABRICADAS. AF_06/2016</v>
      </c>
      <c r="E50" s="342" t="s">
        <v>87</v>
      </c>
      <c r="F50" s="343">
        <f>'memoria de cálculo'!F77</f>
        <v>336</v>
      </c>
      <c r="G50" s="344">
        <v>7.65</v>
      </c>
      <c r="H50" s="466">
        <f t="shared" si="1"/>
        <v>2570.4</v>
      </c>
    </row>
    <row r="51" spans="1:8" ht="28.5">
      <c r="A51" s="338" t="str">
        <f>'[34]memoria de cálculo'!C77</f>
        <v>SINAPI</v>
      </c>
      <c r="B51" s="459" t="s">
        <v>783</v>
      </c>
      <c r="C51" s="538" t="s">
        <v>302</v>
      </c>
      <c r="D51" s="461" t="str">
        <f>'[34]memoria de cálculo'!D79</f>
        <v>EXECUÇÃO DE SARJETA DE CONCRETO USINADO, MOLDADA  IN LOCO  EM TRECHO RETO, 45 CM BASE X 15 CM ALTURA. AF_06/2016</v>
      </c>
      <c r="E51" s="342" t="s">
        <v>87</v>
      </c>
      <c r="F51" s="343">
        <f>'memoria de cálculo'!F79</f>
        <v>336</v>
      </c>
      <c r="G51" s="344">
        <v>60.16</v>
      </c>
      <c r="H51" s="466">
        <f t="shared" si="1"/>
        <v>20213.759999999998</v>
      </c>
    </row>
    <row r="52" spans="1:8" ht="28.5">
      <c r="A52" s="338" t="s">
        <v>27</v>
      </c>
      <c r="B52" s="459" t="s">
        <v>784</v>
      </c>
      <c r="C52" s="538" t="s">
        <v>304</v>
      </c>
      <c r="D52" s="461" t="s">
        <v>785</v>
      </c>
      <c r="E52" s="342" t="s">
        <v>426</v>
      </c>
      <c r="F52" s="343">
        <f>'memoria de cálculo'!F81</f>
        <v>94.52</v>
      </c>
      <c r="G52" s="344">
        <v>187.42</v>
      </c>
      <c r="H52" s="466">
        <f t="shared" si="1"/>
        <v>17714.93</v>
      </c>
    </row>
    <row r="53" spans="1:8" ht="42.75">
      <c r="A53" s="338" t="s">
        <v>256</v>
      </c>
      <c r="B53" s="459" t="s">
        <v>305</v>
      </c>
      <c r="C53" s="538" t="s">
        <v>583</v>
      </c>
      <c r="D53" s="461" t="s">
        <v>786</v>
      </c>
      <c r="E53" s="342" t="s">
        <v>87</v>
      </c>
      <c r="F53" s="343">
        <f>'memoria de cálculo'!F83</f>
        <v>630.15</v>
      </c>
      <c r="G53" s="344">
        <v>76.89</v>
      </c>
      <c r="H53" s="466">
        <f t="shared" si="1"/>
        <v>48452.23</v>
      </c>
    </row>
    <row r="54" spans="1:8">
      <c r="A54" s="332"/>
      <c r="B54" s="333"/>
      <c r="C54" s="334"/>
      <c r="D54" s="335" t="s">
        <v>207</v>
      </c>
      <c r="E54" s="305"/>
      <c r="F54" s="306"/>
      <c r="G54" s="307"/>
      <c r="H54" s="308">
        <f>SUM(H44:H53)</f>
        <v>122569.44</v>
      </c>
    </row>
    <row r="55" spans="1:8">
      <c r="A55" s="295"/>
      <c r="B55" s="331"/>
      <c r="C55" s="296"/>
      <c r="D55" s="297"/>
      <c r="E55" s="298"/>
      <c r="F55" s="299"/>
      <c r="G55" s="300"/>
      <c r="H55" s="301"/>
    </row>
    <row r="56" spans="1:8">
      <c r="A56" s="467"/>
      <c r="B56" s="468"/>
      <c r="C56" s="511" t="s">
        <v>208</v>
      </c>
      <c r="D56" s="512" t="s">
        <v>787</v>
      </c>
      <c r="E56" s="469"/>
      <c r="F56" s="470"/>
      <c r="G56" s="471"/>
      <c r="H56" s="472"/>
    </row>
    <row r="57" spans="1:8">
      <c r="A57" s="338"/>
      <c r="B57" s="333"/>
      <c r="C57" s="475"/>
      <c r="D57" s="476"/>
      <c r="E57" s="369"/>
      <c r="F57" s="343"/>
      <c r="G57" s="370"/>
      <c r="H57" s="466"/>
    </row>
    <row r="58" spans="1:8">
      <c r="A58" s="338"/>
      <c r="B58" s="333"/>
      <c r="C58" s="475" t="s">
        <v>209</v>
      </c>
      <c r="D58" s="366" t="s">
        <v>318</v>
      </c>
      <c r="E58" s="342"/>
      <c r="F58" s="343"/>
      <c r="G58" s="477"/>
      <c r="H58" s="466"/>
    </row>
    <row r="59" spans="1:8" ht="33.75" customHeight="1">
      <c r="A59" s="338" t="str">
        <f>'[34]memoria de cálculo'!C86</f>
        <v>CDHU</v>
      </c>
      <c r="B59" s="339" t="str">
        <f>'[34]memoria de cálculo'!B86</f>
        <v>03.02.040</v>
      </c>
      <c r="C59" s="340" t="s">
        <v>319</v>
      </c>
      <c r="D59" s="460" t="s">
        <v>788</v>
      </c>
      <c r="E59" s="342" t="s">
        <v>426</v>
      </c>
      <c r="F59" s="343">
        <f>'memoria de cálculo'!F88</f>
        <v>23.4</v>
      </c>
      <c r="G59" s="344">
        <v>67</v>
      </c>
      <c r="H59" s="466">
        <f t="shared" ref="H59:H64" si="2">TRUNC(F59*G59,2)</f>
        <v>1567.8</v>
      </c>
    </row>
    <row r="60" spans="1:8">
      <c r="A60" s="338" t="str">
        <f>'[34]memoria de cálculo'!C89</f>
        <v>CDHU</v>
      </c>
      <c r="B60" s="355" t="s">
        <v>273</v>
      </c>
      <c r="C60" s="475" t="s">
        <v>322</v>
      </c>
      <c r="D60" s="460" t="s">
        <v>789</v>
      </c>
      <c r="E60" s="342" t="s">
        <v>426</v>
      </c>
      <c r="F60" s="343">
        <f>'memoria de cálculo'!F91</f>
        <v>227.04</v>
      </c>
      <c r="G60" s="477">
        <v>3.53</v>
      </c>
      <c r="H60" s="466">
        <f t="shared" si="2"/>
        <v>801.45</v>
      </c>
    </row>
    <row r="61" spans="1:8" ht="28.5">
      <c r="A61" s="338" t="str">
        <f>'[34]memoria de cálculo'!C91</f>
        <v>CDHU</v>
      </c>
      <c r="B61" s="339" t="str">
        <f>'[34]memoria de cálculo'!B91</f>
        <v>03.01.230</v>
      </c>
      <c r="C61" s="340" t="s">
        <v>329</v>
      </c>
      <c r="D61" s="460" t="s">
        <v>790</v>
      </c>
      <c r="E61" s="342" t="s">
        <v>426</v>
      </c>
      <c r="F61" s="343">
        <f>'memoria de cálculo'!F93</f>
        <v>21.69</v>
      </c>
      <c r="G61" s="344">
        <v>253.75</v>
      </c>
      <c r="H61" s="466">
        <f t="shared" si="2"/>
        <v>5503.83</v>
      </c>
    </row>
    <row r="62" spans="1:8">
      <c r="A62" s="338" t="str">
        <f>'[34]memoria de cálculo'!C93</f>
        <v>CDHU</v>
      </c>
      <c r="B62" s="355" t="str">
        <f>'[34]memoria de cálculo'!B93</f>
        <v>06.01.020</v>
      </c>
      <c r="C62" s="475" t="s">
        <v>332</v>
      </c>
      <c r="D62" s="464" t="s">
        <v>791</v>
      </c>
      <c r="E62" s="342" t="s">
        <v>426</v>
      </c>
      <c r="F62" s="343">
        <f>'memoria de cálculo'!F95</f>
        <v>12.6</v>
      </c>
      <c r="G62" s="477">
        <v>41.88</v>
      </c>
      <c r="H62" s="466">
        <f t="shared" si="2"/>
        <v>527.67999999999995</v>
      </c>
    </row>
    <row r="63" spans="1:8" ht="42.75">
      <c r="A63" s="338" t="str">
        <f>'[34]memoria de cálculo'!C95</f>
        <v>CDHU</v>
      </c>
      <c r="B63" s="339" t="str">
        <f>'[34]memoria de cálculo'!B95</f>
        <v>02.09.040</v>
      </c>
      <c r="C63" s="340" t="s">
        <v>333</v>
      </c>
      <c r="D63" s="460" t="s">
        <v>792</v>
      </c>
      <c r="E63" s="342" t="s">
        <v>361</v>
      </c>
      <c r="F63" s="343">
        <f>'memoria de cálculo'!F97</f>
        <v>733.19</v>
      </c>
      <c r="G63" s="344">
        <v>3.36</v>
      </c>
      <c r="H63" s="466">
        <f t="shared" si="2"/>
        <v>2463.5100000000002</v>
      </c>
    </row>
    <row r="64" spans="1:8">
      <c r="A64" s="338" t="s">
        <v>310</v>
      </c>
      <c r="B64" s="339" t="s">
        <v>453</v>
      </c>
      <c r="C64" s="340" t="s">
        <v>793</v>
      </c>
      <c r="D64" s="461" t="s">
        <v>454</v>
      </c>
      <c r="E64" s="342" t="s">
        <v>35</v>
      </c>
      <c r="F64" s="343">
        <f>'memoria de cálculo'!F99</f>
        <v>1542.05</v>
      </c>
      <c r="G64" s="344">
        <v>1.4</v>
      </c>
      <c r="H64" s="466">
        <f t="shared" si="2"/>
        <v>2158.87</v>
      </c>
    </row>
    <row r="65" spans="1:8">
      <c r="A65" s="338"/>
      <c r="B65" s="339"/>
      <c r="C65" s="340"/>
      <c r="D65" s="341" t="s">
        <v>794</v>
      </c>
      <c r="E65" s="342"/>
      <c r="F65" s="343"/>
      <c r="G65" s="344"/>
      <c r="H65" s="539">
        <f>SUM(H57:H64)</f>
        <v>13023.14</v>
      </c>
    </row>
    <row r="66" spans="1:8">
      <c r="A66" s="345"/>
      <c r="B66" s="346"/>
      <c r="C66" s="347"/>
      <c r="D66" s="348"/>
      <c r="E66" s="349"/>
      <c r="F66" s="350"/>
      <c r="G66" s="351"/>
      <c r="H66" s="352"/>
    </row>
    <row r="67" spans="1:8">
      <c r="A67" s="544"/>
      <c r="B67" s="225"/>
      <c r="C67" s="545" t="s">
        <v>44</v>
      </c>
      <c r="D67" s="546" t="s">
        <v>795</v>
      </c>
      <c r="E67" s="547"/>
      <c r="F67" s="548"/>
      <c r="G67" s="344"/>
      <c r="H67" s="549"/>
    </row>
    <row r="68" spans="1:8">
      <c r="A68" s="338" t="s">
        <v>256</v>
      </c>
      <c r="B68" s="339" t="s">
        <v>312</v>
      </c>
      <c r="C68" s="356" t="s">
        <v>382</v>
      </c>
      <c r="D68" s="464" t="s">
        <v>796</v>
      </c>
      <c r="E68" s="342" t="s">
        <v>426</v>
      </c>
      <c r="F68" s="343">
        <f>'memoria de cálculo'!F105</f>
        <v>7.7</v>
      </c>
      <c r="G68" s="344">
        <v>50.25</v>
      </c>
      <c r="H68" s="466">
        <f t="shared" ref="H68:H130" si="3">TRUNC(F68*G68,2)</f>
        <v>386.92</v>
      </c>
    </row>
    <row r="69" spans="1:8">
      <c r="A69" s="338" t="s">
        <v>256</v>
      </c>
      <c r="B69" s="339" t="s">
        <v>397</v>
      </c>
      <c r="C69" s="356" t="s">
        <v>383</v>
      </c>
      <c r="D69" s="464" t="s">
        <v>797</v>
      </c>
      <c r="E69" s="342" t="s">
        <v>426</v>
      </c>
      <c r="F69" s="343">
        <f>'memoria de cálculo'!F107</f>
        <v>3.8</v>
      </c>
      <c r="G69" s="344">
        <v>366.24</v>
      </c>
      <c r="H69" s="466">
        <f t="shared" si="3"/>
        <v>1391.71</v>
      </c>
    </row>
    <row r="70" spans="1:8">
      <c r="A70" s="338" t="s">
        <v>256</v>
      </c>
      <c r="B70" s="339" t="s">
        <v>313</v>
      </c>
      <c r="C70" s="356" t="s">
        <v>384</v>
      </c>
      <c r="D70" s="464" t="s">
        <v>798</v>
      </c>
      <c r="E70" s="342" t="s">
        <v>426</v>
      </c>
      <c r="F70" s="343">
        <f>'memoria de cálculo'!F109</f>
        <v>3.8</v>
      </c>
      <c r="G70" s="365">
        <v>149.41</v>
      </c>
      <c r="H70" s="466">
        <f t="shared" si="3"/>
        <v>567.75</v>
      </c>
    </row>
    <row r="71" spans="1:8">
      <c r="A71" s="338" t="s">
        <v>256</v>
      </c>
      <c r="B71" s="339" t="s">
        <v>799</v>
      </c>
      <c r="C71" s="356" t="s">
        <v>385</v>
      </c>
      <c r="D71" s="464" t="s">
        <v>800</v>
      </c>
      <c r="E71" s="342" t="s">
        <v>204</v>
      </c>
      <c r="F71" s="343">
        <f>'memoria de cálculo'!F111</f>
        <v>374.58</v>
      </c>
      <c r="G71" s="365">
        <v>11.95</v>
      </c>
      <c r="H71" s="466">
        <f t="shared" si="3"/>
        <v>4476.2299999999996</v>
      </c>
    </row>
    <row r="72" spans="1:8" ht="28.5">
      <c r="A72" s="338" t="s">
        <v>256</v>
      </c>
      <c r="B72" s="339" t="s">
        <v>400</v>
      </c>
      <c r="C72" s="356" t="s">
        <v>801</v>
      </c>
      <c r="D72" s="461" t="s">
        <v>802</v>
      </c>
      <c r="E72" s="342" t="s">
        <v>361</v>
      </c>
      <c r="F72" s="343">
        <f>'memoria de cálculo'!F114</f>
        <v>19.8</v>
      </c>
      <c r="G72" s="344">
        <v>138.94999999999999</v>
      </c>
      <c r="H72" s="466">
        <f t="shared" si="3"/>
        <v>2751.21</v>
      </c>
    </row>
    <row r="73" spans="1:8">
      <c r="A73" s="338" t="s">
        <v>310</v>
      </c>
      <c r="B73" s="355" t="s">
        <v>579</v>
      </c>
      <c r="C73" s="356" t="s">
        <v>803</v>
      </c>
      <c r="D73" s="464" t="s">
        <v>580</v>
      </c>
      <c r="E73" s="342" t="s">
        <v>361</v>
      </c>
      <c r="F73" s="343">
        <f>'memoria de cálculo'!F116</f>
        <v>14.85</v>
      </c>
      <c r="G73" s="477">
        <v>101.1</v>
      </c>
      <c r="H73" s="466">
        <f t="shared" si="3"/>
        <v>1501.33</v>
      </c>
    </row>
    <row r="74" spans="1:8">
      <c r="A74" s="338" t="s">
        <v>256</v>
      </c>
      <c r="B74" s="355" t="s">
        <v>339</v>
      </c>
      <c r="C74" s="356" t="s">
        <v>804</v>
      </c>
      <c r="D74" s="365" t="s">
        <v>805</v>
      </c>
      <c r="E74" s="342" t="s">
        <v>361</v>
      </c>
      <c r="F74" s="343">
        <f>'memoria de cálculo'!F118</f>
        <v>79.92</v>
      </c>
      <c r="G74" s="477">
        <v>56.53</v>
      </c>
      <c r="H74" s="466">
        <f t="shared" si="3"/>
        <v>4517.87</v>
      </c>
    </row>
    <row r="75" spans="1:8">
      <c r="A75" s="338" t="s">
        <v>27</v>
      </c>
      <c r="B75" s="458">
        <v>93183</v>
      </c>
      <c r="C75" s="356" t="s">
        <v>386</v>
      </c>
      <c r="D75" s="365" t="s">
        <v>466</v>
      </c>
      <c r="E75" s="342" t="s">
        <v>87</v>
      </c>
      <c r="F75" s="343">
        <f>'memoria de cálculo'!F120</f>
        <v>13.96</v>
      </c>
      <c r="G75" s="477">
        <v>62.51</v>
      </c>
      <c r="H75" s="466">
        <f t="shared" si="3"/>
        <v>872.63</v>
      </c>
    </row>
    <row r="76" spans="1:8">
      <c r="A76" s="338" t="s">
        <v>256</v>
      </c>
      <c r="B76" s="540" t="s">
        <v>315</v>
      </c>
      <c r="C76" s="356" t="s">
        <v>806</v>
      </c>
      <c r="D76" s="460" t="s">
        <v>807</v>
      </c>
      <c r="E76" s="342" t="s">
        <v>361</v>
      </c>
      <c r="F76" s="343">
        <f>'memoria de cálculo'!F122</f>
        <v>159.84</v>
      </c>
      <c r="G76" s="477">
        <v>5.95</v>
      </c>
      <c r="H76" s="466">
        <f t="shared" si="3"/>
        <v>951.04</v>
      </c>
    </row>
    <row r="77" spans="1:8">
      <c r="A77" s="338" t="s">
        <v>256</v>
      </c>
      <c r="B77" s="339" t="s">
        <v>413</v>
      </c>
      <c r="C77" s="356" t="s">
        <v>387</v>
      </c>
      <c r="D77" s="462" t="s">
        <v>808</v>
      </c>
      <c r="E77" s="342" t="s">
        <v>361</v>
      </c>
      <c r="F77" s="343">
        <f>'memoria de cálculo'!F124</f>
        <v>79.92</v>
      </c>
      <c r="G77" s="477">
        <v>18.34</v>
      </c>
      <c r="H77" s="466">
        <f t="shared" si="3"/>
        <v>1465.73</v>
      </c>
    </row>
    <row r="78" spans="1:8">
      <c r="A78" s="338" t="s">
        <v>256</v>
      </c>
      <c r="B78" s="355" t="s">
        <v>344</v>
      </c>
      <c r="C78" s="356" t="s">
        <v>809</v>
      </c>
      <c r="D78" s="462" t="s">
        <v>810</v>
      </c>
      <c r="E78" s="342" t="s">
        <v>361</v>
      </c>
      <c r="F78" s="343">
        <f>'memoria de cálculo'!F126</f>
        <v>79.92</v>
      </c>
      <c r="G78" s="477">
        <v>10.81</v>
      </c>
      <c r="H78" s="466">
        <f t="shared" si="3"/>
        <v>863.93</v>
      </c>
    </row>
    <row r="79" spans="1:8">
      <c r="A79" s="338" t="s">
        <v>256</v>
      </c>
      <c r="B79" s="339" t="s">
        <v>378</v>
      </c>
      <c r="C79" s="356" t="s">
        <v>388</v>
      </c>
      <c r="D79" s="365" t="s">
        <v>811</v>
      </c>
      <c r="E79" s="342" t="s">
        <v>426</v>
      </c>
      <c r="F79" s="343">
        <f>'memoria de cálculo'!F128</f>
        <v>1.49</v>
      </c>
      <c r="G79" s="477">
        <v>1196.22</v>
      </c>
      <c r="H79" s="466">
        <f t="shared" si="3"/>
        <v>1782.36</v>
      </c>
    </row>
    <row r="80" spans="1:8">
      <c r="A80" s="338" t="s">
        <v>256</v>
      </c>
      <c r="B80" s="339" t="s">
        <v>812</v>
      </c>
      <c r="C80" s="356" t="s">
        <v>389</v>
      </c>
      <c r="D80" s="365" t="s">
        <v>813</v>
      </c>
      <c r="E80" s="342" t="s">
        <v>426</v>
      </c>
      <c r="F80" s="343">
        <f>'memoria de cálculo'!F130</f>
        <v>1.49</v>
      </c>
      <c r="G80" s="477">
        <v>135.47999999999999</v>
      </c>
      <c r="H80" s="466">
        <f t="shared" si="3"/>
        <v>201.86</v>
      </c>
    </row>
    <row r="81" spans="1:8" ht="28.5">
      <c r="A81" s="338" t="s">
        <v>27</v>
      </c>
      <c r="B81" s="459">
        <v>87247</v>
      </c>
      <c r="C81" s="356" t="s">
        <v>390</v>
      </c>
      <c r="D81" s="461" t="s">
        <v>814</v>
      </c>
      <c r="E81" s="342" t="s">
        <v>361</v>
      </c>
      <c r="F81" s="343">
        <f>'memoria de cálculo'!F132</f>
        <v>16.559999999999999</v>
      </c>
      <c r="G81" s="344">
        <v>52.42</v>
      </c>
      <c r="H81" s="466">
        <f t="shared" si="3"/>
        <v>868.07</v>
      </c>
    </row>
    <row r="82" spans="1:8" ht="42.75">
      <c r="A82" s="338" t="s">
        <v>27</v>
      </c>
      <c r="B82" s="459">
        <v>87265</v>
      </c>
      <c r="C82" s="356" t="s">
        <v>391</v>
      </c>
      <c r="D82" s="461" t="s">
        <v>348</v>
      </c>
      <c r="E82" s="342" t="s">
        <v>361</v>
      </c>
      <c r="F82" s="343">
        <f>'memoria de cálculo'!F134</f>
        <v>62.21</v>
      </c>
      <c r="G82" s="344">
        <v>61.29</v>
      </c>
      <c r="H82" s="466">
        <f t="shared" si="3"/>
        <v>3812.85</v>
      </c>
    </row>
    <row r="83" spans="1:8">
      <c r="A83" s="338" t="s">
        <v>256</v>
      </c>
      <c r="B83" s="355" t="s">
        <v>815</v>
      </c>
      <c r="C83" s="356" t="s">
        <v>392</v>
      </c>
      <c r="D83" s="365" t="s">
        <v>816</v>
      </c>
      <c r="E83" s="342" t="s">
        <v>87</v>
      </c>
      <c r="F83" s="343">
        <f>'memoria de cálculo'!F136</f>
        <v>28.9</v>
      </c>
      <c r="G83" s="477">
        <v>100.73</v>
      </c>
      <c r="H83" s="466">
        <f t="shared" si="3"/>
        <v>2911.09</v>
      </c>
    </row>
    <row r="84" spans="1:8" ht="42.75">
      <c r="A84" s="338" t="s">
        <v>256</v>
      </c>
      <c r="B84" s="339" t="s">
        <v>817</v>
      </c>
      <c r="C84" s="356" t="s">
        <v>393</v>
      </c>
      <c r="D84" s="541" t="s">
        <v>818</v>
      </c>
      <c r="E84" s="342" t="s">
        <v>361</v>
      </c>
      <c r="F84" s="343">
        <f>'memoria de cálculo'!F138</f>
        <v>19.8</v>
      </c>
      <c r="G84" s="344">
        <v>71.47</v>
      </c>
      <c r="H84" s="466">
        <f t="shared" si="3"/>
        <v>1415.1</v>
      </c>
    </row>
    <row r="85" spans="1:8">
      <c r="A85" s="338" t="s">
        <v>256</v>
      </c>
      <c r="B85" s="355" t="s">
        <v>819</v>
      </c>
      <c r="C85" s="356" t="s">
        <v>394</v>
      </c>
      <c r="D85" s="462" t="s">
        <v>820</v>
      </c>
      <c r="E85" s="342" t="s">
        <v>225</v>
      </c>
      <c r="F85" s="343">
        <f>'memoria de cálculo'!F140</f>
        <v>2</v>
      </c>
      <c r="G85" s="365">
        <v>638.87</v>
      </c>
      <c r="H85" s="466">
        <f t="shared" si="3"/>
        <v>1277.74</v>
      </c>
    </row>
    <row r="86" spans="1:8">
      <c r="A86" s="338" t="s">
        <v>256</v>
      </c>
      <c r="B86" s="355" t="s">
        <v>821</v>
      </c>
      <c r="C86" s="356" t="s">
        <v>395</v>
      </c>
      <c r="D86" s="462" t="s">
        <v>822</v>
      </c>
      <c r="E86" s="542" t="s">
        <v>823</v>
      </c>
      <c r="F86" s="343">
        <f>'memoria de cálculo'!F142</f>
        <v>2</v>
      </c>
      <c r="G86" s="477">
        <v>433.22</v>
      </c>
      <c r="H86" s="466">
        <f t="shared" si="3"/>
        <v>866.44</v>
      </c>
    </row>
    <row r="87" spans="1:8">
      <c r="A87" s="338" t="s">
        <v>256</v>
      </c>
      <c r="B87" s="355" t="s">
        <v>824</v>
      </c>
      <c r="C87" s="356" t="s">
        <v>396</v>
      </c>
      <c r="D87" s="462" t="s">
        <v>825</v>
      </c>
      <c r="E87" s="542" t="s">
        <v>823</v>
      </c>
      <c r="F87" s="343">
        <f>'memoria de cálculo'!F144</f>
        <v>4</v>
      </c>
      <c r="G87" s="477">
        <v>110.67</v>
      </c>
      <c r="H87" s="466">
        <f t="shared" si="3"/>
        <v>442.68</v>
      </c>
    </row>
    <row r="88" spans="1:8">
      <c r="A88" s="338" t="s">
        <v>256</v>
      </c>
      <c r="B88" s="463" t="s">
        <v>366</v>
      </c>
      <c r="C88" s="356" t="s">
        <v>404</v>
      </c>
      <c r="D88" s="464" t="s">
        <v>826</v>
      </c>
      <c r="E88" s="342" t="s">
        <v>361</v>
      </c>
      <c r="F88" s="343">
        <f>'memoria de cálculo'!F146</f>
        <v>1.18</v>
      </c>
      <c r="G88" s="477">
        <v>573.87</v>
      </c>
      <c r="H88" s="466">
        <f t="shared" si="3"/>
        <v>677.16</v>
      </c>
    </row>
    <row r="89" spans="1:8">
      <c r="A89" s="338" t="s">
        <v>256</v>
      </c>
      <c r="B89" s="355" t="s">
        <v>827</v>
      </c>
      <c r="C89" s="356" t="s">
        <v>405</v>
      </c>
      <c r="D89" s="462" t="s">
        <v>828</v>
      </c>
      <c r="E89" s="342" t="s">
        <v>361</v>
      </c>
      <c r="F89" s="343">
        <f>'memoria de cálculo'!F148</f>
        <v>11.2</v>
      </c>
      <c r="G89" s="477">
        <v>210.27</v>
      </c>
      <c r="H89" s="466">
        <f t="shared" si="3"/>
        <v>2355.02</v>
      </c>
    </row>
    <row r="90" spans="1:8">
      <c r="A90" s="338" t="s">
        <v>256</v>
      </c>
      <c r="B90" s="355" t="s">
        <v>829</v>
      </c>
      <c r="C90" s="356" t="s">
        <v>406</v>
      </c>
      <c r="D90" s="462" t="s">
        <v>830</v>
      </c>
      <c r="E90" s="342" t="s">
        <v>823</v>
      </c>
      <c r="F90" s="343">
        <f>'memoria de cálculo'!F150</f>
        <v>4</v>
      </c>
      <c r="G90" s="477">
        <v>115.48</v>
      </c>
      <c r="H90" s="466">
        <f t="shared" si="3"/>
        <v>461.92</v>
      </c>
    </row>
    <row r="91" spans="1:8">
      <c r="A91" s="338" t="s">
        <v>310</v>
      </c>
      <c r="B91" s="463" t="s">
        <v>372</v>
      </c>
      <c r="C91" s="356" t="s">
        <v>407</v>
      </c>
      <c r="D91" s="460" t="s">
        <v>831</v>
      </c>
      <c r="E91" s="342" t="s">
        <v>361</v>
      </c>
      <c r="F91" s="343">
        <f>'memoria de cálculo'!F152</f>
        <v>70.02</v>
      </c>
      <c r="G91" s="477">
        <v>35.6</v>
      </c>
      <c r="H91" s="466">
        <f t="shared" si="3"/>
        <v>2492.71</v>
      </c>
    </row>
    <row r="92" spans="1:8">
      <c r="A92" s="338" t="s">
        <v>310</v>
      </c>
      <c r="B92" s="355" t="s">
        <v>832</v>
      </c>
      <c r="C92" s="356" t="s">
        <v>408</v>
      </c>
      <c r="D92" s="460" t="s">
        <v>833</v>
      </c>
      <c r="E92" s="342" t="s">
        <v>361</v>
      </c>
      <c r="F92" s="343">
        <f>'memoria de cálculo'!F154</f>
        <v>70.05</v>
      </c>
      <c r="G92" s="477">
        <v>20.239999999999998</v>
      </c>
      <c r="H92" s="466">
        <f t="shared" si="3"/>
        <v>1417.81</v>
      </c>
    </row>
    <row r="93" spans="1:8">
      <c r="A93" s="338" t="s">
        <v>310</v>
      </c>
      <c r="B93" s="355" t="s">
        <v>834</v>
      </c>
      <c r="C93" s="356" t="s">
        <v>409</v>
      </c>
      <c r="D93" s="460" t="s">
        <v>835</v>
      </c>
      <c r="E93" s="342" t="s">
        <v>823</v>
      </c>
      <c r="F93" s="343">
        <f>'memoria de cálculo'!F156</f>
        <v>2</v>
      </c>
      <c r="G93" s="365">
        <v>3802.2</v>
      </c>
      <c r="H93" s="466">
        <f t="shared" si="3"/>
        <v>7604.4</v>
      </c>
    </row>
    <row r="94" spans="1:8">
      <c r="A94" s="338" t="s">
        <v>310</v>
      </c>
      <c r="B94" s="355" t="s">
        <v>436</v>
      </c>
      <c r="C94" s="356" t="s">
        <v>410</v>
      </c>
      <c r="D94" s="460" t="s">
        <v>437</v>
      </c>
      <c r="E94" s="342" t="s">
        <v>87</v>
      </c>
      <c r="F94" s="343">
        <f>'memoria de cálculo'!F158</f>
        <v>20.6</v>
      </c>
      <c r="G94" s="365">
        <v>21.12</v>
      </c>
      <c r="H94" s="466">
        <f t="shared" si="3"/>
        <v>435.07</v>
      </c>
    </row>
    <row r="95" spans="1:8">
      <c r="A95" s="338" t="s">
        <v>310</v>
      </c>
      <c r="B95" s="355" t="s">
        <v>438</v>
      </c>
      <c r="C95" s="356" t="s">
        <v>411</v>
      </c>
      <c r="D95" s="460" t="s">
        <v>439</v>
      </c>
      <c r="E95" s="342" t="s">
        <v>823</v>
      </c>
      <c r="F95" s="343">
        <f>'memoria de cálculo'!F160</f>
        <v>3</v>
      </c>
      <c r="G95" s="365">
        <v>68.680000000000007</v>
      </c>
      <c r="H95" s="466">
        <f t="shared" si="3"/>
        <v>206.04</v>
      </c>
    </row>
    <row r="96" spans="1:8">
      <c r="A96" s="338" t="s">
        <v>256</v>
      </c>
      <c r="B96" s="355" t="s">
        <v>443</v>
      </c>
      <c r="C96" s="356" t="s">
        <v>412</v>
      </c>
      <c r="D96" s="365" t="s">
        <v>836</v>
      </c>
      <c r="E96" s="342" t="s">
        <v>823</v>
      </c>
      <c r="F96" s="343">
        <f>'memoria de cálculo'!F162</f>
        <v>2</v>
      </c>
      <c r="G96" s="365">
        <v>116.65</v>
      </c>
      <c r="H96" s="466">
        <f t="shared" si="3"/>
        <v>233.3</v>
      </c>
    </row>
    <row r="97" spans="1:8">
      <c r="A97" s="338" t="s">
        <v>256</v>
      </c>
      <c r="B97" s="355" t="s">
        <v>526</v>
      </c>
      <c r="C97" s="356" t="s">
        <v>444</v>
      </c>
      <c r="D97" s="365" t="s">
        <v>837</v>
      </c>
      <c r="E97" s="342" t="s">
        <v>823</v>
      </c>
      <c r="F97" s="343">
        <f>'memoria de cálculo'!F164</f>
        <v>4</v>
      </c>
      <c r="G97" s="365">
        <v>30.69</v>
      </c>
      <c r="H97" s="466">
        <f t="shared" si="3"/>
        <v>122.76</v>
      </c>
    </row>
    <row r="98" spans="1:8">
      <c r="A98" s="338" t="s">
        <v>256</v>
      </c>
      <c r="B98" s="355" t="s">
        <v>468</v>
      </c>
      <c r="C98" s="356" t="s">
        <v>445</v>
      </c>
      <c r="D98" s="460" t="s">
        <v>838</v>
      </c>
      <c r="E98" s="342" t="s">
        <v>823</v>
      </c>
      <c r="F98" s="343">
        <f>'memoria de cálculo'!F166</f>
        <v>1</v>
      </c>
      <c r="G98" s="365">
        <v>618.52</v>
      </c>
      <c r="H98" s="466">
        <f t="shared" si="3"/>
        <v>618.52</v>
      </c>
    </row>
    <row r="99" spans="1:8">
      <c r="A99" s="338" t="s">
        <v>310</v>
      </c>
      <c r="B99" s="355" t="s">
        <v>474</v>
      </c>
      <c r="C99" s="356" t="s">
        <v>446</v>
      </c>
      <c r="D99" s="460" t="s">
        <v>475</v>
      </c>
      <c r="E99" s="342" t="s">
        <v>823</v>
      </c>
      <c r="F99" s="343">
        <f>'memoria de cálculo'!F168</f>
        <v>5</v>
      </c>
      <c r="G99" s="365">
        <v>628.94000000000005</v>
      </c>
      <c r="H99" s="466">
        <f t="shared" si="3"/>
        <v>3144.7</v>
      </c>
    </row>
    <row r="100" spans="1:8">
      <c r="A100" s="338" t="s">
        <v>310</v>
      </c>
      <c r="B100" s="355" t="s">
        <v>477</v>
      </c>
      <c r="C100" s="356" t="s">
        <v>447</v>
      </c>
      <c r="D100" s="460" t="s">
        <v>478</v>
      </c>
      <c r="E100" s="342" t="s">
        <v>87</v>
      </c>
      <c r="F100" s="343">
        <f>'memoria de cálculo'!F170</f>
        <v>12.37</v>
      </c>
      <c r="G100" s="365">
        <v>39.49</v>
      </c>
      <c r="H100" s="466">
        <f t="shared" si="3"/>
        <v>488.49</v>
      </c>
    </row>
    <row r="101" spans="1:8">
      <c r="A101" s="338" t="s">
        <v>310</v>
      </c>
      <c r="B101" s="355" t="s">
        <v>479</v>
      </c>
      <c r="C101" s="356" t="s">
        <v>471</v>
      </c>
      <c r="D101" s="460" t="s">
        <v>480</v>
      </c>
      <c r="E101" s="342" t="s">
        <v>87</v>
      </c>
      <c r="F101" s="343">
        <f>'memoria de cálculo'!F172</f>
        <v>4.75</v>
      </c>
      <c r="G101" s="365">
        <v>44.71</v>
      </c>
      <c r="H101" s="466">
        <f t="shared" si="3"/>
        <v>212.37</v>
      </c>
    </row>
    <row r="102" spans="1:8">
      <c r="A102" s="338" t="s">
        <v>310</v>
      </c>
      <c r="B102" s="355" t="s">
        <v>481</v>
      </c>
      <c r="C102" s="356" t="s">
        <v>472</v>
      </c>
      <c r="D102" s="460" t="s">
        <v>482</v>
      </c>
      <c r="E102" s="342" t="s">
        <v>87</v>
      </c>
      <c r="F102" s="343">
        <f>'memoria de cálculo'!F174</f>
        <v>16.43</v>
      </c>
      <c r="G102" s="365">
        <v>159.43</v>
      </c>
      <c r="H102" s="466">
        <f t="shared" si="3"/>
        <v>2619.4299999999998</v>
      </c>
    </row>
    <row r="103" spans="1:8">
      <c r="A103" s="338" t="s">
        <v>256</v>
      </c>
      <c r="B103" s="355" t="s">
        <v>528</v>
      </c>
      <c r="C103" s="356" t="s">
        <v>473</v>
      </c>
      <c r="D103" s="460" t="s">
        <v>839</v>
      </c>
      <c r="E103" s="342" t="s">
        <v>823</v>
      </c>
      <c r="F103" s="343">
        <f>'memoria de cálculo'!F176</f>
        <v>1</v>
      </c>
      <c r="G103" s="365">
        <v>74.069999999999993</v>
      </c>
      <c r="H103" s="466">
        <f t="shared" si="3"/>
        <v>74.069999999999993</v>
      </c>
    </row>
    <row r="104" spans="1:8">
      <c r="A104" s="338" t="s">
        <v>256</v>
      </c>
      <c r="B104" s="355" t="s">
        <v>523</v>
      </c>
      <c r="C104" s="356" t="s">
        <v>532</v>
      </c>
      <c r="D104" s="460" t="s">
        <v>840</v>
      </c>
      <c r="E104" s="342" t="s">
        <v>361</v>
      </c>
      <c r="F104" s="343">
        <f>'memoria de cálculo'!F178</f>
        <v>3.6</v>
      </c>
      <c r="G104" s="365">
        <v>414.92</v>
      </c>
      <c r="H104" s="466">
        <f t="shared" si="3"/>
        <v>1493.71</v>
      </c>
    </row>
    <row r="105" spans="1:8">
      <c r="A105" s="338"/>
      <c r="B105" s="355"/>
      <c r="C105" s="356"/>
      <c r="D105" s="366" t="s">
        <v>841</v>
      </c>
      <c r="E105" s="342"/>
      <c r="F105" s="343"/>
      <c r="G105" s="365"/>
      <c r="H105" s="371">
        <f>SUM(H68:H104)</f>
        <v>57982.02</v>
      </c>
    </row>
    <row r="106" spans="1:8">
      <c r="A106" s="359"/>
      <c r="B106" s="360"/>
      <c r="C106" s="361"/>
      <c r="D106" s="362"/>
      <c r="E106" s="349"/>
      <c r="F106" s="357"/>
      <c r="G106" s="358"/>
      <c r="H106" s="315"/>
    </row>
    <row r="107" spans="1:8">
      <c r="A107" s="544"/>
      <c r="B107" s="550"/>
      <c r="C107" s="551" t="s">
        <v>46</v>
      </c>
      <c r="D107" s="546" t="s">
        <v>842</v>
      </c>
      <c r="E107" s="547"/>
      <c r="F107" s="548"/>
      <c r="G107" s="552"/>
      <c r="H107" s="549"/>
    </row>
    <row r="108" spans="1:8">
      <c r="A108" s="338" t="s">
        <v>310</v>
      </c>
      <c r="B108" s="355" t="s">
        <v>538</v>
      </c>
      <c r="C108" s="356" t="s">
        <v>415</v>
      </c>
      <c r="D108" s="460" t="s">
        <v>539</v>
      </c>
      <c r="E108" s="342" t="s">
        <v>823</v>
      </c>
      <c r="F108" s="343">
        <f>'memoria de cálculo'!F181</f>
        <v>1</v>
      </c>
      <c r="G108" s="365">
        <v>249.56</v>
      </c>
      <c r="H108" s="466">
        <f t="shared" si="3"/>
        <v>249.56</v>
      </c>
    </row>
    <row r="109" spans="1:8" ht="28.5">
      <c r="A109" s="338" t="s">
        <v>27</v>
      </c>
      <c r="B109" s="459">
        <v>93653</v>
      </c>
      <c r="C109" s="356" t="s">
        <v>939</v>
      </c>
      <c r="D109" s="460" t="s">
        <v>545</v>
      </c>
      <c r="E109" s="342" t="s">
        <v>823</v>
      </c>
      <c r="F109" s="343">
        <f>'memoria de cálculo'!F183</f>
        <v>1</v>
      </c>
      <c r="G109" s="365">
        <v>11.9</v>
      </c>
      <c r="H109" s="466">
        <f t="shared" si="3"/>
        <v>11.9</v>
      </c>
    </row>
    <row r="110" spans="1:8" ht="28.5">
      <c r="A110" s="338" t="s">
        <v>27</v>
      </c>
      <c r="B110" s="459" t="s">
        <v>542</v>
      </c>
      <c r="C110" s="356" t="s">
        <v>940</v>
      </c>
      <c r="D110" s="460" t="s">
        <v>546</v>
      </c>
      <c r="E110" s="342" t="s">
        <v>823</v>
      </c>
      <c r="F110" s="343">
        <f>'memoria de cálculo'!F185</f>
        <v>2</v>
      </c>
      <c r="G110" s="365">
        <v>12.52</v>
      </c>
      <c r="H110" s="466">
        <f t="shared" si="3"/>
        <v>25.04</v>
      </c>
    </row>
    <row r="111" spans="1:8" ht="28.5">
      <c r="A111" s="338" t="s">
        <v>27</v>
      </c>
      <c r="B111" s="458">
        <v>93665</v>
      </c>
      <c r="C111" s="356" t="s">
        <v>941</v>
      </c>
      <c r="D111" s="460" t="s">
        <v>547</v>
      </c>
      <c r="E111" s="342" t="s">
        <v>823</v>
      </c>
      <c r="F111" s="343">
        <f>'memoria de cálculo'!F187</f>
        <v>2</v>
      </c>
      <c r="G111" s="365">
        <v>68.23</v>
      </c>
      <c r="H111" s="466">
        <f t="shared" si="3"/>
        <v>136.46</v>
      </c>
    </row>
    <row r="112" spans="1:8" ht="28.5">
      <c r="A112" s="338" t="s">
        <v>27</v>
      </c>
      <c r="B112" s="458">
        <v>91924</v>
      </c>
      <c r="C112" s="356" t="s">
        <v>942</v>
      </c>
      <c r="D112" s="460" t="s">
        <v>551</v>
      </c>
      <c r="E112" s="342" t="s">
        <v>87</v>
      </c>
      <c r="F112" s="343">
        <f>'memoria de cálculo'!F189</f>
        <v>24.6</v>
      </c>
      <c r="G112" s="365">
        <v>2.78</v>
      </c>
      <c r="H112" s="466">
        <f t="shared" si="3"/>
        <v>68.38</v>
      </c>
    </row>
    <row r="113" spans="1:8" ht="28.5">
      <c r="A113" s="338" t="s">
        <v>27</v>
      </c>
      <c r="B113" s="458" t="s">
        <v>552</v>
      </c>
      <c r="C113" s="356" t="s">
        <v>943</v>
      </c>
      <c r="D113" s="460" t="s">
        <v>553</v>
      </c>
      <c r="E113" s="342" t="s">
        <v>87</v>
      </c>
      <c r="F113" s="343">
        <f>'memoria de cálculo'!F191</f>
        <v>45.6</v>
      </c>
      <c r="G113" s="365">
        <v>4.0199999999999996</v>
      </c>
      <c r="H113" s="466">
        <f t="shared" si="3"/>
        <v>183.31</v>
      </c>
    </row>
    <row r="114" spans="1:8" ht="28.5">
      <c r="A114" s="338" t="s">
        <v>27</v>
      </c>
      <c r="B114" s="458" t="s">
        <v>554</v>
      </c>
      <c r="C114" s="356" t="s">
        <v>944</v>
      </c>
      <c r="D114" s="460" t="s">
        <v>555</v>
      </c>
      <c r="E114" s="342" t="s">
        <v>87</v>
      </c>
      <c r="F114" s="343">
        <f>'memoria de cálculo'!F193</f>
        <v>42</v>
      </c>
      <c r="G114" s="365">
        <v>8.86</v>
      </c>
      <c r="H114" s="466">
        <f t="shared" si="3"/>
        <v>372.12</v>
      </c>
    </row>
    <row r="115" spans="1:8">
      <c r="A115" s="338" t="s">
        <v>256</v>
      </c>
      <c r="B115" s="458" t="s">
        <v>559</v>
      </c>
      <c r="C115" s="356" t="s">
        <v>945</v>
      </c>
      <c r="D115" s="460" t="str">
        <f>UPPER("Lâmpada LED tubular T8 com base G13, de 900 até 1050 Im - 9 a 10W")</f>
        <v>LÂMPADA LED TUBULAR T8 COM BASE G13, DE 900 ATÉ 1050 IM - 9 A 10W</v>
      </c>
      <c r="E115" s="342" t="s">
        <v>823</v>
      </c>
      <c r="F115" s="343">
        <f>'memoria de cálculo'!F195</f>
        <v>2</v>
      </c>
      <c r="G115" s="365">
        <v>23.44</v>
      </c>
      <c r="H115" s="466">
        <f t="shared" si="3"/>
        <v>46.88</v>
      </c>
    </row>
    <row r="116" spans="1:8">
      <c r="A116" s="338" t="s">
        <v>256</v>
      </c>
      <c r="B116" s="458" t="s">
        <v>588</v>
      </c>
      <c r="C116" s="356" t="s">
        <v>946</v>
      </c>
      <c r="D116" s="460" t="str">
        <f>UPPER("Conjunto 1 interruptor simples e 1 tomada 2P+T de 10 A, completo")</f>
        <v>CONJUNTO 1 INTERRUPTOR SIMPLES E 1 TOMADA 2P+T DE 10 A, COMPLETO</v>
      </c>
      <c r="E116" s="342" t="s">
        <v>225</v>
      </c>
      <c r="F116" s="343">
        <f>'memoria de cálculo'!F197</f>
        <v>2</v>
      </c>
      <c r="G116" s="365">
        <v>33.270000000000003</v>
      </c>
      <c r="H116" s="466">
        <f t="shared" si="3"/>
        <v>66.540000000000006</v>
      </c>
    </row>
    <row r="117" spans="1:8" ht="28.5">
      <c r="A117" s="338" t="s">
        <v>744</v>
      </c>
      <c r="B117" s="459" t="s">
        <v>843</v>
      </c>
      <c r="C117" s="356" t="s">
        <v>947</v>
      </c>
      <c r="D117" s="460" t="s">
        <v>844</v>
      </c>
      <c r="E117" s="342" t="s">
        <v>823</v>
      </c>
      <c r="F117" s="343">
        <f>'memoria de cálculo'!F199</f>
        <v>2</v>
      </c>
      <c r="G117" s="464">
        <v>80.209999999999994</v>
      </c>
      <c r="H117" s="466">
        <f t="shared" si="3"/>
        <v>160.41999999999999</v>
      </c>
    </row>
    <row r="118" spans="1:8">
      <c r="A118" s="338"/>
      <c r="B118" s="355"/>
      <c r="C118" s="356"/>
      <c r="D118" s="364" t="s">
        <v>845</v>
      </c>
      <c r="E118" s="342"/>
      <c r="F118" s="343"/>
      <c r="G118" s="365"/>
      <c r="H118" s="366">
        <f>SUM(H108:H117)</f>
        <v>1320.6100000000001</v>
      </c>
    </row>
    <row r="119" spans="1:8">
      <c r="A119" s="295"/>
      <c r="B119" s="336"/>
      <c r="C119" s="363"/>
      <c r="D119" s="367"/>
      <c r="E119" s="197"/>
      <c r="F119" s="299"/>
      <c r="G119" s="354"/>
      <c r="H119" s="317"/>
    </row>
    <row r="120" spans="1:8">
      <c r="A120" s="553"/>
      <c r="B120" s="554"/>
      <c r="C120" s="555" t="s">
        <v>47</v>
      </c>
      <c r="D120" s="556" t="s">
        <v>414</v>
      </c>
      <c r="E120" s="557"/>
      <c r="F120" s="558"/>
      <c r="G120" s="559"/>
      <c r="H120" s="560"/>
    </row>
    <row r="121" spans="1:8">
      <c r="A121" s="338" t="s">
        <v>310</v>
      </c>
      <c r="B121" s="355" t="s">
        <v>846</v>
      </c>
      <c r="C121" s="356" t="s">
        <v>948</v>
      </c>
      <c r="D121" s="460" t="s">
        <v>847</v>
      </c>
      <c r="E121" s="342" t="s">
        <v>87</v>
      </c>
      <c r="F121" s="343">
        <f>'memoria de cálculo'!F202</f>
        <v>30.88</v>
      </c>
      <c r="G121" s="365">
        <v>1218.17</v>
      </c>
      <c r="H121" s="466">
        <f t="shared" si="3"/>
        <v>37617.08</v>
      </c>
    </row>
    <row r="122" spans="1:8">
      <c r="A122" s="338" t="s">
        <v>310</v>
      </c>
      <c r="B122" s="355" t="s">
        <v>848</v>
      </c>
      <c r="C122" s="356" t="s">
        <v>949</v>
      </c>
      <c r="D122" s="460" t="s">
        <v>849</v>
      </c>
      <c r="E122" s="342" t="s">
        <v>87</v>
      </c>
      <c r="F122" s="343">
        <f>'memoria de cálculo'!F204</f>
        <v>43.74</v>
      </c>
      <c r="G122" s="365">
        <v>857.17</v>
      </c>
      <c r="H122" s="466">
        <f t="shared" si="3"/>
        <v>37492.61</v>
      </c>
    </row>
    <row r="123" spans="1:8" ht="28.5">
      <c r="A123" s="338" t="s">
        <v>256</v>
      </c>
      <c r="B123" s="339" t="s">
        <v>850</v>
      </c>
      <c r="C123" s="356" t="s">
        <v>950</v>
      </c>
      <c r="D123" s="461" t="s">
        <v>851</v>
      </c>
      <c r="E123" s="342" t="s">
        <v>361</v>
      </c>
      <c r="F123" s="343">
        <f>'memoria de cálculo'!F206</f>
        <v>337.67</v>
      </c>
      <c r="G123" s="464">
        <v>3.21</v>
      </c>
      <c r="H123" s="466">
        <f t="shared" si="3"/>
        <v>1083.92</v>
      </c>
    </row>
    <row r="124" spans="1:8">
      <c r="A124" s="338" t="s">
        <v>310</v>
      </c>
      <c r="B124" s="355" t="s">
        <v>852</v>
      </c>
      <c r="C124" s="356" t="s">
        <v>951</v>
      </c>
      <c r="D124" s="460" t="s">
        <v>434</v>
      </c>
      <c r="E124" s="342" t="s">
        <v>823</v>
      </c>
      <c r="F124" s="343">
        <f>'memoria de cálculo'!F208</f>
        <v>2</v>
      </c>
      <c r="G124" s="365">
        <v>492.34</v>
      </c>
      <c r="H124" s="466">
        <f t="shared" si="3"/>
        <v>984.68</v>
      </c>
    </row>
    <row r="125" spans="1:8">
      <c r="A125" s="338" t="s">
        <v>256</v>
      </c>
      <c r="B125" s="355" t="s">
        <v>421</v>
      </c>
      <c r="C125" s="356" t="s">
        <v>952</v>
      </c>
      <c r="D125" s="365" t="s">
        <v>853</v>
      </c>
      <c r="E125" s="342" t="s">
        <v>426</v>
      </c>
      <c r="F125" s="343">
        <f>'memoria de cálculo'!F210</f>
        <v>26.63</v>
      </c>
      <c r="G125" s="365">
        <v>103.25</v>
      </c>
      <c r="H125" s="466">
        <f t="shared" si="3"/>
        <v>2749.54</v>
      </c>
    </row>
    <row r="126" spans="1:8">
      <c r="A126" s="338" t="s">
        <v>310</v>
      </c>
      <c r="B126" s="355" t="s">
        <v>424</v>
      </c>
      <c r="C126" s="356" t="s">
        <v>953</v>
      </c>
      <c r="D126" s="460" t="s">
        <v>425</v>
      </c>
      <c r="E126" s="342" t="s">
        <v>361</v>
      </c>
      <c r="F126" s="343">
        <f>'memoria de cálculo'!F212</f>
        <v>337.67</v>
      </c>
      <c r="G126" s="365">
        <v>8.52</v>
      </c>
      <c r="H126" s="466">
        <f t="shared" si="3"/>
        <v>2876.94</v>
      </c>
    </row>
    <row r="127" spans="1:8">
      <c r="A127" s="338" t="s">
        <v>52</v>
      </c>
      <c r="B127" s="458" t="s">
        <v>854</v>
      </c>
      <c r="C127" s="356" t="s">
        <v>954</v>
      </c>
      <c r="D127" s="460" t="s">
        <v>214</v>
      </c>
      <c r="E127" s="342" t="s">
        <v>426</v>
      </c>
      <c r="F127" s="343">
        <f>'memoria de cálculo'!F214</f>
        <v>16.88</v>
      </c>
      <c r="G127" s="365">
        <v>159.69</v>
      </c>
      <c r="H127" s="466">
        <f t="shared" si="3"/>
        <v>2695.56</v>
      </c>
    </row>
    <row r="128" spans="1:8">
      <c r="A128" s="338" t="s">
        <v>27</v>
      </c>
      <c r="B128" s="458">
        <v>96402</v>
      </c>
      <c r="C128" s="356" t="s">
        <v>955</v>
      </c>
      <c r="D128" s="460" t="s">
        <v>28</v>
      </c>
      <c r="E128" s="342" t="s">
        <v>361</v>
      </c>
      <c r="F128" s="343">
        <f>'memoria de cálculo'!F216</f>
        <v>337.67</v>
      </c>
      <c r="G128" s="365">
        <v>2.56</v>
      </c>
      <c r="H128" s="466">
        <f t="shared" si="3"/>
        <v>864.43</v>
      </c>
    </row>
    <row r="129" spans="1:8">
      <c r="A129" s="338" t="s">
        <v>256</v>
      </c>
      <c r="B129" s="355" t="s">
        <v>429</v>
      </c>
      <c r="C129" s="356" t="s">
        <v>956</v>
      </c>
      <c r="D129" s="365" t="s">
        <v>855</v>
      </c>
      <c r="E129" s="342" t="s">
        <v>361</v>
      </c>
      <c r="F129" s="343">
        <f>'memoria de cálculo'!F218</f>
        <v>337.67</v>
      </c>
      <c r="G129" s="365">
        <v>54.12</v>
      </c>
      <c r="H129" s="466">
        <f t="shared" si="3"/>
        <v>18274.7</v>
      </c>
    </row>
    <row r="130" spans="1:8" ht="28.5">
      <c r="A130" s="338" t="s">
        <v>256</v>
      </c>
      <c r="B130" s="339" t="s">
        <v>432</v>
      </c>
      <c r="C130" s="356" t="s">
        <v>957</v>
      </c>
      <c r="D130" s="462" t="s">
        <v>856</v>
      </c>
      <c r="E130" s="342" t="s">
        <v>87</v>
      </c>
      <c r="F130" s="343">
        <f>'memoria de cálculo'!F220</f>
        <v>86.56</v>
      </c>
      <c r="G130" s="464">
        <v>50.75</v>
      </c>
      <c r="H130" s="466">
        <f t="shared" si="3"/>
        <v>4392.92</v>
      </c>
    </row>
    <row r="131" spans="1:8">
      <c r="A131" s="338" t="s">
        <v>256</v>
      </c>
      <c r="B131" s="463" t="s">
        <v>857</v>
      </c>
      <c r="C131" s="356" t="s">
        <v>958</v>
      </c>
      <c r="D131" s="464" t="s">
        <v>858</v>
      </c>
      <c r="E131" s="369" t="s">
        <v>361</v>
      </c>
      <c r="F131" s="343">
        <f>'memoria de cálculo'!F222</f>
        <v>17.309999999999999</v>
      </c>
      <c r="G131" s="466">
        <v>15.95</v>
      </c>
      <c r="H131" s="466">
        <f t="shared" ref="H131:H136" si="4">TRUNC(F131*G131,2)</f>
        <v>276.08999999999997</v>
      </c>
    </row>
    <row r="132" spans="1:8">
      <c r="A132" s="338" t="s">
        <v>256</v>
      </c>
      <c r="B132" s="333" t="s">
        <v>495</v>
      </c>
      <c r="C132" s="356" t="s">
        <v>959</v>
      </c>
      <c r="D132" s="465" t="str">
        <f>UPPER("Dreno com pedra britada")</f>
        <v>DRENO COM PEDRA BRITADA</v>
      </c>
      <c r="E132" s="369" t="s">
        <v>426</v>
      </c>
      <c r="F132" s="343">
        <f>'memoria de cálculo'!F224</f>
        <v>5.19</v>
      </c>
      <c r="G132" s="370">
        <v>110.52</v>
      </c>
      <c r="H132" s="466">
        <f t="shared" si="4"/>
        <v>573.59</v>
      </c>
    </row>
    <row r="133" spans="1:8">
      <c r="A133" s="338" t="s">
        <v>310</v>
      </c>
      <c r="B133" s="333" t="s">
        <v>508</v>
      </c>
      <c r="C133" s="356" t="s">
        <v>960</v>
      </c>
      <c r="D133" s="465" t="s">
        <v>507</v>
      </c>
      <c r="E133" s="369" t="s">
        <v>87</v>
      </c>
      <c r="F133" s="343">
        <f>'memoria de cálculo'!F226</f>
        <v>74.62</v>
      </c>
      <c r="G133" s="370">
        <v>143.66999999999999</v>
      </c>
      <c r="H133" s="466">
        <f t="shared" si="4"/>
        <v>10720.65</v>
      </c>
    </row>
    <row r="134" spans="1:8">
      <c r="A134" s="338" t="s">
        <v>310</v>
      </c>
      <c r="B134" s="333" t="s">
        <v>511</v>
      </c>
      <c r="C134" s="356" t="s">
        <v>961</v>
      </c>
      <c r="D134" s="465" t="s">
        <v>510</v>
      </c>
      <c r="E134" s="369" t="s">
        <v>87</v>
      </c>
      <c r="F134" s="343">
        <f>'memoria de cálculo'!F228</f>
        <v>74.62</v>
      </c>
      <c r="G134" s="370">
        <v>130.11000000000001</v>
      </c>
      <c r="H134" s="466">
        <f t="shared" si="4"/>
        <v>9708.7999999999993</v>
      </c>
    </row>
    <row r="135" spans="1:8">
      <c r="A135" s="338" t="s">
        <v>310</v>
      </c>
      <c r="B135" s="463" t="s">
        <v>513</v>
      </c>
      <c r="C135" s="356" t="s">
        <v>962</v>
      </c>
      <c r="D135" s="465" t="s">
        <v>512</v>
      </c>
      <c r="E135" s="369" t="s">
        <v>823</v>
      </c>
      <c r="F135" s="343">
        <f>'memoria de cálculo'!F230</f>
        <v>2</v>
      </c>
      <c r="G135" s="370">
        <v>937.19</v>
      </c>
      <c r="H135" s="466">
        <f>TRUNC(F135*G135,2)</f>
        <v>1874.38</v>
      </c>
    </row>
    <row r="136" spans="1:8">
      <c r="A136" s="338" t="s">
        <v>222</v>
      </c>
      <c r="B136" s="333" t="s">
        <v>859</v>
      </c>
      <c r="C136" s="356" t="s">
        <v>963</v>
      </c>
      <c r="D136" s="465" t="s">
        <v>519</v>
      </c>
      <c r="E136" s="369" t="s">
        <v>87</v>
      </c>
      <c r="F136" s="343">
        <f>'memoria de cálculo'!F232</f>
        <v>3.38</v>
      </c>
      <c r="G136" s="370">
        <v>294.06</v>
      </c>
      <c r="H136" s="466">
        <f t="shared" si="4"/>
        <v>993.92</v>
      </c>
    </row>
    <row r="137" spans="1:8">
      <c r="A137" s="338"/>
      <c r="B137" s="333"/>
      <c r="C137" s="356"/>
      <c r="D137" s="368" t="s">
        <v>860</v>
      </c>
      <c r="E137" s="369"/>
      <c r="F137" s="343"/>
      <c r="G137" s="370"/>
      <c r="H137" s="371">
        <f>SUM(H121:H136)</f>
        <v>133179.80999999997</v>
      </c>
    </row>
    <row r="138" spans="1:8">
      <c r="A138" s="295"/>
      <c r="B138" s="331"/>
      <c r="C138" s="353"/>
      <c r="D138" s="372"/>
      <c r="E138" s="298"/>
      <c r="F138" s="299"/>
      <c r="G138" s="300"/>
      <c r="H138" s="337"/>
    </row>
    <row r="139" spans="1:8">
      <c r="A139" s="544"/>
      <c r="B139" s="561"/>
      <c r="C139" s="551" t="s">
        <v>49</v>
      </c>
      <c r="D139" s="562" t="s">
        <v>934</v>
      </c>
      <c r="E139" s="563"/>
      <c r="F139" s="548"/>
      <c r="G139" s="564"/>
      <c r="H139" s="549"/>
    </row>
    <row r="140" spans="1:8">
      <c r="A140" s="338" t="s">
        <v>256</v>
      </c>
      <c r="B140" s="333" t="s">
        <v>722</v>
      </c>
      <c r="C140" s="356" t="s">
        <v>964</v>
      </c>
      <c r="D140" s="465" t="s">
        <v>723</v>
      </c>
      <c r="E140" s="369" t="s">
        <v>823</v>
      </c>
      <c r="F140" s="343">
        <f>'memoria de cálculo'!F235</f>
        <v>1</v>
      </c>
      <c r="G140" s="370">
        <v>1850.84</v>
      </c>
      <c r="H140" s="466">
        <f>TRUNC(F140*G140,2)</f>
        <v>1850.84</v>
      </c>
    </row>
    <row r="141" spans="1:8" ht="29.25">
      <c r="A141" s="338" t="s">
        <v>256</v>
      </c>
      <c r="B141" s="333" t="s">
        <v>725</v>
      </c>
      <c r="C141" s="356" t="s">
        <v>965</v>
      </c>
      <c r="D141" s="465" t="s">
        <v>726</v>
      </c>
      <c r="E141" s="369" t="s">
        <v>823</v>
      </c>
      <c r="F141" s="343">
        <f>'memoria de cálculo'!F237</f>
        <v>1</v>
      </c>
      <c r="G141" s="370">
        <v>731.72</v>
      </c>
      <c r="H141" s="466">
        <f t="shared" ref="H141:H147" si="5">TRUNC(F141*G141,2)</f>
        <v>731.72</v>
      </c>
    </row>
    <row r="142" spans="1:8">
      <c r="A142" s="338" t="s">
        <v>256</v>
      </c>
      <c r="B142" s="333" t="s">
        <v>728</v>
      </c>
      <c r="C142" s="356" t="s">
        <v>966</v>
      </c>
      <c r="D142" s="465" t="s">
        <v>729</v>
      </c>
      <c r="E142" s="369" t="s">
        <v>823</v>
      </c>
      <c r="F142" s="343">
        <f>'memoria de cálculo'!F239</f>
        <v>3</v>
      </c>
      <c r="G142" s="370">
        <v>20.05</v>
      </c>
      <c r="H142" s="466">
        <f t="shared" si="5"/>
        <v>60.15</v>
      </c>
    </row>
    <row r="143" spans="1:8">
      <c r="A143" s="338" t="s">
        <v>256</v>
      </c>
      <c r="B143" s="333" t="s">
        <v>731</v>
      </c>
      <c r="C143" s="356" t="s">
        <v>967</v>
      </c>
      <c r="D143" s="465" t="s">
        <v>732</v>
      </c>
      <c r="E143" s="369" t="s">
        <v>823</v>
      </c>
      <c r="F143" s="343">
        <f>'memoria de cálculo'!F241</f>
        <v>3</v>
      </c>
      <c r="G143" s="370">
        <v>204.68</v>
      </c>
      <c r="H143" s="466">
        <f t="shared" si="5"/>
        <v>614.04</v>
      </c>
    </row>
    <row r="144" spans="1:8">
      <c r="A144" s="338" t="s">
        <v>256</v>
      </c>
      <c r="B144" s="333" t="s">
        <v>733</v>
      </c>
      <c r="C144" s="356" t="s">
        <v>968</v>
      </c>
      <c r="D144" s="465" t="s">
        <v>734</v>
      </c>
      <c r="E144" s="369" t="s">
        <v>87</v>
      </c>
      <c r="F144" s="343">
        <f>'memoria de cálculo'!F243</f>
        <v>34.26</v>
      </c>
      <c r="G144" s="370">
        <v>43.04</v>
      </c>
      <c r="H144" s="466">
        <f t="shared" si="5"/>
        <v>1474.55</v>
      </c>
    </row>
    <row r="145" spans="1:8">
      <c r="A145" s="338" t="s">
        <v>256</v>
      </c>
      <c r="B145" s="333" t="s">
        <v>736</v>
      </c>
      <c r="C145" s="356" t="s">
        <v>969</v>
      </c>
      <c r="D145" s="465" t="s">
        <v>737</v>
      </c>
      <c r="E145" s="369" t="s">
        <v>87</v>
      </c>
      <c r="F145" s="343">
        <f>'memoria de cálculo'!F245</f>
        <v>34.26</v>
      </c>
      <c r="G145" s="370">
        <v>3.35</v>
      </c>
      <c r="H145" s="466">
        <f t="shared" si="5"/>
        <v>114.77</v>
      </c>
    </row>
    <row r="146" spans="1:8" ht="29.25">
      <c r="A146" s="338" t="s">
        <v>310</v>
      </c>
      <c r="B146" s="338" t="s">
        <v>738</v>
      </c>
      <c r="C146" s="356" t="s">
        <v>970</v>
      </c>
      <c r="D146" s="465" t="s">
        <v>739</v>
      </c>
      <c r="E146" s="369" t="s">
        <v>823</v>
      </c>
      <c r="F146" s="343">
        <f>'memoria de cálculo'!F247</f>
        <v>3</v>
      </c>
      <c r="G146" s="466">
        <v>4415.53</v>
      </c>
      <c r="H146" s="466">
        <f t="shared" si="5"/>
        <v>13246.59</v>
      </c>
    </row>
    <row r="147" spans="1:8">
      <c r="A147" s="356" t="s">
        <v>861</v>
      </c>
      <c r="B147" s="356" t="s">
        <v>862</v>
      </c>
      <c r="C147" s="356" t="s">
        <v>971</v>
      </c>
      <c r="D147" s="465" t="s">
        <v>742</v>
      </c>
      <c r="E147" s="369" t="s">
        <v>823</v>
      </c>
      <c r="F147" s="343">
        <f>'memoria de cálculo'!F249</f>
        <v>3</v>
      </c>
      <c r="G147" s="370">
        <v>160.88</v>
      </c>
      <c r="H147" s="466">
        <f t="shared" si="5"/>
        <v>482.64</v>
      </c>
    </row>
    <row r="148" spans="1:8">
      <c r="A148" s="338"/>
      <c r="B148" s="333"/>
      <c r="C148" s="356"/>
      <c r="D148" s="368" t="s">
        <v>863</v>
      </c>
      <c r="E148" s="369"/>
      <c r="F148" s="343"/>
      <c r="G148" s="370"/>
      <c r="H148" s="371">
        <f>SUM(H140:H147)</f>
        <v>18575.3</v>
      </c>
    </row>
    <row r="149" spans="1:8">
      <c r="A149" s="295"/>
      <c r="B149" s="331"/>
      <c r="C149" s="353"/>
      <c r="D149" s="372"/>
      <c r="E149" s="298"/>
      <c r="F149" s="299"/>
      <c r="G149" s="300"/>
      <c r="H149" s="337"/>
    </row>
    <row r="150" spans="1:8">
      <c r="A150" s="544"/>
      <c r="B150" s="561"/>
      <c r="C150" s="565" t="s">
        <v>51</v>
      </c>
      <c r="D150" s="566" t="str">
        <f>UPPER("Playground e academia  ")</f>
        <v xml:space="preserve">PLAYGROUND E ACADEMIA  </v>
      </c>
      <c r="E150" s="563"/>
      <c r="F150" s="548"/>
      <c r="G150" s="564"/>
      <c r="H150" s="549"/>
    </row>
    <row r="151" spans="1:8" ht="28.5">
      <c r="A151" s="338" t="s">
        <v>256</v>
      </c>
      <c r="B151" s="339" t="s">
        <v>305</v>
      </c>
      <c r="C151" s="356" t="s">
        <v>972</v>
      </c>
      <c r="D151" s="460" t="str">
        <f>UPPER(" Pavimentação em lajota de concreto 35 MPa, espessura 6 cm, cor natural, tipos: raquete, retangular, sextavado e 16 faces, com rejunte em areia")</f>
        <v xml:space="preserve"> PAVIMENTAÇÃO EM LAJOTA DE CONCRETO 35 MPA, ESPESSURA 6 CM, COR NATURAL, TIPOS: RAQUETE, RETANGULAR, SEXTAVADO E 16 FACES, COM REJUNTE EM AREIA</v>
      </c>
      <c r="E151" s="342" t="s">
        <v>361</v>
      </c>
      <c r="F151" s="343">
        <f>'memoria de cálculo'!F252</f>
        <v>300.64</v>
      </c>
      <c r="G151" s="344">
        <v>76.89</v>
      </c>
      <c r="H151" s="466">
        <f>TRUNC(F151*G151,2)</f>
        <v>23116.2</v>
      </c>
    </row>
    <row r="152" spans="1:8">
      <c r="A152" s="338" t="s">
        <v>256</v>
      </c>
      <c r="B152" s="355" t="s">
        <v>498</v>
      </c>
      <c r="C152" s="356" t="s">
        <v>973</v>
      </c>
      <c r="D152" s="460" t="str">
        <f>UPPER("Balanço duplo em madeira rústica ")</f>
        <v xml:space="preserve">BALANÇO DUPLO EM MADEIRA RÚSTICA </v>
      </c>
      <c r="E152" s="342" t="s">
        <v>225</v>
      </c>
      <c r="F152" s="343">
        <f>'memoria de cálculo'!F254</f>
        <v>1</v>
      </c>
      <c r="G152" s="477">
        <v>1570.09</v>
      </c>
      <c r="H152" s="466">
        <f>TRUNC(F152*G152,2)</f>
        <v>1570.09</v>
      </c>
    </row>
    <row r="153" spans="1:8">
      <c r="A153" s="338" t="s">
        <v>256</v>
      </c>
      <c r="B153" s="355" t="s">
        <v>497</v>
      </c>
      <c r="C153" s="356" t="s">
        <v>974</v>
      </c>
      <c r="D153" s="460" t="str">
        <f>UPPER(" Gangorra dupla em madeira rústica ")</f>
        <v xml:space="preserve"> GANGORRA DUPLA EM MADEIRA RÚSTICA </v>
      </c>
      <c r="E153" s="342" t="s">
        <v>225</v>
      </c>
      <c r="F153" s="343">
        <f>'memoria de cálculo'!F256</f>
        <v>1</v>
      </c>
      <c r="G153" s="477">
        <v>1194.45</v>
      </c>
      <c r="H153" s="466">
        <f>TRUNC(F153*G153,2)</f>
        <v>1194.45</v>
      </c>
    </row>
    <row r="154" spans="1:8">
      <c r="A154" s="338" t="s">
        <v>222</v>
      </c>
      <c r="B154" s="333" t="s">
        <v>864</v>
      </c>
      <c r="C154" s="356" t="s">
        <v>975</v>
      </c>
      <c r="D154" s="478" t="s">
        <v>865</v>
      </c>
      <c r="E154" s="369" t="s">
        <v>823</v>
      </c>
      <c r="F154" s="343">
        <f>'memoria de cálculo'!F258</f>
        <v>1</v>
      </c>
      <c r="G154" s="370">
        <v>1309.77</v>
      </c>
      <c r="H154" s="466">
        <f t="shared" ref="H154:H165" si="6">TRUNC(F154*G154,2)</f>
        <v>1309.77</v>
      </c>
    </row>
    <row r="155" spans="1:8">
      <c r="A155" s="338" t="s">
        <v>222</v>
      </c>
      <c r="B155" s="333" t="s">
        <v>866</v>
      </c>
      <c r="C155" s="356" t="s">
        <v>976</v>
      </c>
      <c r="D155" s="476" t="s">
        <v>226</v>
      </c>
      <c r="E155" s="369" t="s">
        <v>823</v>
      </c>
      <c r="F155" s="343">
        <f>'memoria de cálculo'!F260</f>
        <v>1</v>
      </c>
      <c r="G155" s="370">
        <v>143.53</v>
      </c>
      <c r="H155" s="466">
        <f t="shared" si="6"/>
        <v>143.53</v>
      </c>
    </row>
    <row r="156" spans="1:8">
      <c r="A156" s="338" t="s">
        <v>222</v>
      </c>
      <c r="B156" s="333" t="s">
        <v>867</v>
      </c>
      <c r="C156" s="356" t="s">
        <v>977</v>
      </c>
      <c r="D156" s="476" t="s">
        <v>227</v>
      </c>
      <c r="E156" s="369" t="s">
        <v>426</v>
      </c>
      <c r="F156" s="343">
        <f>'memoria de cálculo'!F262</f>
        <v>8.8800000000000008</v>
      </c>
      <c r="G156" s="370">
        <v>215.12</v>
      </c>
      <c r="H156" s="466">
        <f t="shared" si="6"/>
        <v>1910.26</v>
      </c>
    </row>
    <row r="157" spans="1:8">
      <c r="A157" s="338" t="s">
        <v>222</v>
      </c>
      <c r="B157" s="333" t="s">
        <v>868</v>
      </c>
      <c r="C157" s="356" t="s">
        <v>978</v>
      </c>
      <c r="D157" s="476" t="s">
        <v>223</v>
      </c>
      <c r="E157" s="369" t="s">
        <v>823</v>
      </c>
      <c r="F157" s="343">
        <f>'memoria de cálculo'!F264</f>
        <v>50</v>
      </c>
      <c r="G157" s="370">
        <v>51.77</v>
      </c>
      <c r="H157" s="466">
        <f t="shared" si="6"/>
        <v>2588.5</v>
      </c>
    </row>
    <row r="158" spans="1:8">
      <c r="A158" s="338" t="s">
        <v>222</v>
      </c>
      <c r="B158" s="333" t="s">
        <v>869</v>
      </c>
      <c r="C158" s="356" t="s">
        <v>979</v>
      </c>
      <c r="D158" s="476" t="s">
        <v>224</v>
      </c>
      <c r="E158" s="369" t="s">
        <v>225</v>
      </c>
      <c r="F158" s="343">
        <f>'memoria de cálculo'!F266</f>
        <v>2</v>
      </c>
      <c r="G158" s="370">
        <v>1734.16</v>
      </c>
      <c r="H158" s="466">
        <f t="shared" si="6"/>
        <v>3468.32</v>
      </c>
    </row>
    <row r="159" spans="1:8">
      <c r="A159" s="338" t="s">
        <v>222</v>
      </c>
      <c r="B159" s="384" t="s">
        <v>859</v>
      </c>
      <c r="C159" s="356" t="s">
        <v>980</v>
      </c>
      <c r="D159" s="476" t="s">
        <v>519</v>
      </c>
      <c r="E159" s="369" t="s">
        <v>87</v>
      </c>
      <c r="F159" s="343">
        <f>'memoria de cálculo'!F268</f>
        <v>6</v>
      </c>
      <c r="G159" s="370">
        <v>294.06</v>
      </c>
      <c r="H159" s="466">
        <f t="shared" si="6"/>
        <v>1764.36</v>
      </c>
    </row>
    <row r="160" spans="1:8">
      <c r="A160" s="338" t="s">
        <v>222</v>
      </c>
      <c r="B160" s="384" t="s">
        <v>308</v>
      </c>
      <c r="C160" s="356" t="s">
        <v>981</v>
      </c>
      <c r="D160" s="476" t="s">
        <v>309</v>
      </c>
      <c r="E160" s="369" t="s">
        <v>823</v>
      </c>
      <c r="F160" s="343">
        <f>'memoria de cálculo'!F270</f>
        <v>2</v>
      </c>
      <c r="G160" s="370">
        <v>1249.79</v>
      </c>
      <c r="H160" s="466">
        <f t="shared" si="6"/>
        <v>2499.58</v>
      </c>
    </row>
    <row r="161" spans="1:8" ht="42.75">
      <c r="A161" s="338" t="s">
        <v>27</v>
      </c>
      <c r="B161" s="384" t="s">
        <v>870</v>
      </c>
      <c r="C161" s="356" t="s">
        <v>982</v>
      </c>
      <c r="D161" s="476" t="s">
        <v>716</v>
      </c>
      <c r="E161" s="369" t="s">
        <v>823</v>
      </c>
      <c r="F161" s="343">
        <f>'memoria de cálculo'!F272</f>
        <v>1</v>
      </c>
      <c r="G161" s="466">
        <v>3586.55</v>
      </c>
      <c r="H161" s="466">
        <f t="shared" si="6"/>
        <v>3586.55</v>
      </c>
    </row>
    <row r="162" spans="1:8" ht="42.75">
      <c r="A162" s="338" t="s">
        <v>27</v>
      </c>
      <c r="B162" s="384" t="s">
        <v>871</v>
      </c>
      <c r="C162" s="356" t="s">
        <v>983</v>
      </c>
      <c r="D162" s="476" t="s">
        <v>717</v>
      </c>
      <c r="E162" s="369" t="s">
        <v>823</v>
      </c>
      <c r="F162" s="343">
        <f>'memoria de cálculo'!F274</f>
        <v>2</v>
      </c>
      <c r="G162" s="466">
        <v>2224.1999999999998</v>
      </c>
      <c r="H162" s="466">
        <f t="shared" si="6"/>
        <v>4448.3999999999996</v>
      </c>
    </row>
    <row r="163" spans="1:8" ht="42.75">
      <c r="A163" s="338" t="s">
        <v>27</v>
      </c>
      <c r="B163" s="384" t="s">
        <v>872</v>
      </c>
      <c r="C163" s="356" t="s">
        <v>984</v>
      </c>
      <c r="D163" s="476" t="s">
        <v>718</v>
      </c>
      <c r="E163" s="369" t="s">
        <v>823</v>
      </c>
      <c r="F163" s="343">
        <f>'memoria de cálculo'!F276</f>
        <v>2</v>
      </c>
      <c r="G163" s="466">
        <v>5419.57</v>
      </c>
      <c r="H163" s="466">
        <f t="shared" si="6"/>
        <v>10839.14</v>
      </c>
    </row>
    <row r="164" spans="1:8" ht="42.75">
      <c r="A164" s="338" t="s">
        <v>27</v>
      </c>
      <c r="B164" s="384" t="s">
        <v>873</v>
      </c>
      <c r="C164" s="356" t="s">
        <v>985</v>
      </c>
      <c r="D164" s="476" t="s">
        <v>719</v>
      </c>
      <c r="E164" s="369" t="s">
        <v>823</v>
      </c>
      <c r="F164" s="343">
        <f>'memoria de cálculo'!F278</f>
        <v>1</v>
      </c>
      <c r="G164" s="466">
        <v>4293.53</v>
      </c>
      <c r="H164" s="466">
        <f t="shared" si="6"/>
        <v>4293.53</v>
      </c>
    </row>
    <row r="165" spans="1:8" ht="42.75">
      <c r="A165" s="338" t="s">
        <v>27</v>
      </c>
      <c r="B165" s="384" t="s">
        <v>874</v>
      </c>
      <c r="C165" s="356" t="s">
        <v>986</v>
      </c>
      <c r="D165" s="476" t="s">
        <v>720</v>
      </c>
      <c r="E165" s="369" t="s">
        <v>823</v>
      </c>
      <c r="F165" s="343">
        <f>'memoria de cálculo'!F280</f>
        <v>2</v>
      </c>
      <c r="G165" s="466">
        <v>2467.15</v>
      </c>
      <c r="H165" s="466">
        <f t="shared" si="6"/>
        <v>4934.3</v>
      </c>
    </row>
    <row r="166" spans="1:8">
      <c r="A166" s="338"/>
      <c r="B166" s="384"/>
      <c r="C166" s="385"/>
      <c r="D166" s="386" t="s">
        <v>875</v>
      </c>
      <c r="E166" s="375"/>
      <c r="F166" s="376"/>
      <c r="G166" s="479"/>
      <c r="H166" s="371">
        <f>SUM(H151:H165)</f>
        <v>67666.98000000001</v>
      </c>
    </row>
    <row r="167" spans="1:8">
      <c r="A167" s="378"/>
      <c r="B167" s="374"/>
      <c r="C167" s="379"/>
      <c r="D167" s="380"/>
      <c r="E167" s="381"/>
      <c r="F167" s="382"/>
      <c r="G167" s="377"/>
      <c r="H167" s="337"/>
    </row>
    <row r="168" spans="1:8">
      <c r="A168" s="467"/>
      <c r="B168" s="480"/>
      <c r="C168" s="481" t="s">
        <v>229</v>
      </c>
      <c r="D168" s="482" t="s">
        <v>635</v>
      </c>
      <c r="E168" s="483"/>
      <c r="F168" s="484"/>
      <c r="G168" s="485"/>
      <c r="H168" s="472"/>
    </row>
    <row r="169" spans="1:8" ht="28.5">
      <c r="A169" s="338" t="s">
        <v>200</v>
      </c>
      <c r="B169" s="384" t="s">
        <v>876</v>
      </c>
      <c r="C169" s="385" t="s">
        <v>120</v>
      </c>
      <c r="D169" s="476" t="s">
        <v>877</v>
      </c>
      <c r="E169" s="369" t="s">
        <v>426</v>
      </c>
      <c r="F169" s="343">
        <f>'memoria de cálculo'!F283</f>
        <v>988.12</v>
      </c>
      <c r="G169" s="370">
        <v>11.05</v>
      </c>
      <c r="H169" s="466">
        <f t="shared" ref="H169:H170" si="7">TRUNC(F169*G169,2)</f>
        <v>10918.72</v>
      </c>
    </row>
    <row r="170" spans="1:8">
      <c r="A170" s="338" t="s">
        <v>200</v>
      </c>
      <c r="B170" s="384" t="s">
        <v>878</v>
      </c>
      <c r="C170" s="385" t="s">
        <v>123</v>
      </c>
      <c r="D170" s="476" t="s">
        <v>629</v>
      </c>
      <c r="E170" s="369" t="s">
        <v>426</v>
      </c>
      <c r="F170" s="343">
        <f>'memoria de cálculo'!F304</f>
        <v>895.96</v>
      </c>
      <c r="G170" s="486">
        <v>12.11</v>
      </c>
      <c r="H170" s="466">
        <f t="shared" si="7"/>
        <v>10850.07</v>
      </c>
    </row>
    <row r="171" spans="1:8">
      <c r="A171" s="338" t="s">
        <v>200</v>
      </c>
      <c r="B171" s="384" t="s">
        <v>879</v>
      </c>
      <c r="C171" s="385" t="s">
        <v>125</v>
      </c>
      <c r="D171" s="476" t="s">
        <v>211</v>
      </c>
      <c r="E171" s="369" t="s">
        <v>426</v>
      </c>
      <c r="F171" s="343">
        <f>'memoria de cálculo'!F306</f>
        <v>95.63</v>
      </c>
      <c r="G171" s="370">
        <v>11.77</v>
      </c>
      <c r="H171" s="466">
        <f>TRUNC(F171*G171,2)</f>
        <v>1125.56</v>
      </c>
    </row>
    <row r="172" spans="1:8">
      <c r="A172" s="338" t="s">
        <v>200</v>
      </c>
      <c r="B172" s="384" t="s">
        <v>880</v>
      </c>
      <c r="C172" s="385" t="s">
        <v>127</v>
      </c>
      <c r="D172" s="476" t="s">
        <v>202</v>
      </c>
      <c r="E172" s="369" t="s">
        <v>881</v>
      </c>
      <c r="F172" s="487">
        <f>'memoria de cálculo'!F308</f>
        <v>669.41</v>
      </c>
      <c r="G172" s="370">
        <v>2.12</v>
      </c>
      <c r="H172" s="466">
        <f>TRUNC(F172*G172,2)</f>
        <v>1419.14</v>
      </c>
    </row>
    <row r="173" spans="1:8">
      <c r="A173" s="338" t="s">
        <v>200</v>
      </c>
      <c r="B173" s="384" t="s">
        <v>882</v>
      </c>
      <c r="C173" s="385" t="s">
        <v>129</v>
      </c>
      <c r="D173" s="476" t="s">
        <v>212</v>
      </c>
      <c r="E173" s="369" t="s">
        <v>87</v>
      </c>
      <c r="F173" s="487">
        <f>'memoria de cálculo'!F310</f>
        <v>54</v>
      </c>
      <c r="G173" s="370">
        <v>97.26</v>
      </c>
      <c r="H173" s="466">
        <f>TRUNC(F173*G173,2)</f>
        <v>5252.04</v>
      </c>
    </row>
    <row r="174" spans="1:8">
      <c r="A174" s="338" t="s">
        <v>200</v>
      </c>
      <c r="B174" s="384" t="s">
        <v>883</v>
      </c>
      <c r="C174" s="385" t="s">
        <v>884</v>
      </c>
      <c r="D174" s="476" t="s">
        <v>213</v>
      </c>
      <c r="E174" s="369" t="s">
        <v>361</v>
      </c>
      <c r="F174" s="487">
        <f>'memoria de cálculo'!F312</f>
        <v>840.37</v>
      </c>
      <c r="G174" s="370">
        <v>60.97</v>
      </c>
      <c r="H174" s="466">
        <f>TRUNC(F174*G174,2)</f>
        <v>51237.35</v>
      </c>
    </row>
    <row r="175" spans="1:8">
      <c r="A175" s="338" t="s">
        <v>200</v>
      </c>
      <c r="B175" s="384" t="s">
        <v>885</v>
      </c>
      <c r="C175" s="385" t="s">
        <v>886</v>
      </c>
      <c r="D175" s="476" t="s">
        <v>646</v>
      </c>
      <c r="E175" s="369" t="s">
        <v>361</v>
      </c>
      <c r="F175" s="487">
        <f>'memoria de cálculo'!F314</f>
        <v>201.6</v>
      </c>
      <c r="G175" s="370">
        <v>103.72</v>
      </c>
      <c r="H175" s="466">
        <f>TRUNC(F175*G175,2)</f>
        <v>20909.95</v>
      </c>
    </row>
    <row r="176" spans="1:8">
      <c r="A176" s="338" t="s">
        <v>256</v>
      </c>
      <c r="B176" s="384" t="s">
        <v>311</v>
      </c>
      <c r="C176" s="385" t="s">
        <v>887</v>
      </c>
      <c r="D176" s="476" t="str">
        <f>UPPER(" Lastro de pedra britada")</f>
        <v xml:space="preserve"> LASTRO DE PEDRA BRITADA</v>
      </c>
      <c r="E176" s="369" t="s">
        <v>426</v>
      </c>
      <c r="F176" s="487">
        <f>'memoria de cálculo'!F316</f>
        <v>41.15</v>
      </c>
      <c r="G176" s="370">
        <v>135.47999999999999</v>
      </c>
      <c r="H176" s="466">
        <f t="shared" ref="H176:H189" si="8">TRUNC(F176*G176,2)</f>
        <v>5575</v>
      </c>
    </row>
    <row r="177" spans="1:8">
      <c r="A177" s="338" t="s">
        <v>200</v>
      </c>
      <c r="B177" s="384" t="s">
        <v>888</v>
      </c>
      <c r="C177" s="385" t="s">
        <v>889</v>
      </c>
      <c r="D177" s="476" t="s">
        <v>215</v>
      </c>
      <c r="E177" s="369" t="s">
        <v>87</v>
      </c>
      <c r="F177" s="487">
        <f>'memoria de cálculo'!F318</f>
        <v>74.5</v>
      </c>
      <c r="G177" s="370">
        <v>93.37</v>
      </c>
      <c r="H177" s="466">
        <f t="shared" si="8"/>
        <v>6956.06</v>
      </c>
    </row>
    <row r="178" spans="1:8" ht="28.5">
      <c r="A178" s="338" t="s">
        <v>200</v>
      </c>
      <c r="B178" s="384" t="s">
        <v>890</v>
      </c>
      <c r="C178" s="385" t="s">
        <v>891</v>
      </c>
      <c r="D178" s="488" t="s">
        <v>216</v>
      </c>
      <c r="E178" s="369" t="s">
        <v>87</v>
      </c>
      <c r="F178" s="489">
        <f>'memoria de cálculo'!F318</f>
        <v>74.5</v>
      </c>
      <c r="G178" s="466">
        <v>141.12</v>
      </c>
      <c r="H178" s="466">
        <f t="shared" si="8"/>
        <v>10513.44</v>
      </c>
    </row>
    <row r="179" spans="1:8">
      <c r="A179" s="338" t="s">
        <v>200</v>
      </c>
      <c r="B179" s="384" t="s">
        <v>892</v>
      </c>
      <c r="C179" s="385" t="s">
        <v>893</v>
      </c>
      <c r="D179" s="476" t="s">
        <v>217</v>
      </c>
      <c r="E179" s="369" t="s">
        <v>6</v>
      </c>
      <c r="F179" s="490">
        <f>'memoria de cálculo'!F322</f>
        <v>22</v>
      </c>
      <c r="G179" s="370">
        <v>4620.66</v>
      </c>
      <c r="H179" s="466">
        <f t="shared" si="8"/>
        <v>101654.52</v>
      </c>
    </row>
    <row r="180" spans="1:8">
      <c r="A180" s="338" t="s">
        <v>256</v>
      </c>
      <c r="B180" s="384" t="s">
        <v>680</v>
      </c>
      <c r="C180" s="385" t="s">
        <v>894</v>
      </c>
      <c r="D180" s="476" t="str">
        <f>UPPER("Tampão em ferro fundido, diâmetro de 600 mm, classe D 400 (ruptura&gt;400 kN)")</f>
        <v>TAMPÃO EM FERRO FUNDIDO, DIÂMETRO DE 600 MM, CLASSE D 400 (RUPTURA&gt;400 KN)</v>
      </c>
      <c r="E180" s="369" t="s">
        <v>6</v>
      </c>
      <c r="F180" s="490">
        <f>'memoria de cálculo'!F324</f>
        <v>17</v>
      </c>
      <c r="G180" s="370">
        <v>441.52</v>
      </c>
      <c r="H180" s="466">
        <f t="shared" si="8"/>
        <v>7505.84</v>
      </c>
    </row>
    <row r="181" spans="1:8" ht="28.5">
      <c r="A181" s="338" t="s">
        <v>200</v>
      </c>
      <c r="B181" s="384" t="s">
        <v>895</v>
      </c>
      <c r="C181" s="356" t="s">
        <v>896</v>
      </c>
      <c r="D181" s="476" t="s">
        <v>677</v>
      </c>
      <c r="E181" s="369" t="s">
        <v>6</v>
      </c>
      <c r="F181" s="491">
        <f>'memoria de cálculo'!F326</f>
        <v>5</v>
      </c>
      <c r="G181" s="343">
        <v>673.24</v>
      </c>
      <c r="H181" s="466">
        <f t="shared" si="8"/>
        <v>3366.2</v>
      </c>
    </row>
    <row r="182" spans="1:8">
      <c r="A182" s="338" t="s">
        <v>200</v>
      </c>
      <c r="B182" s="492">
        <v>62204</v>
      </c>
      <c r="C182" s="385" t="s">
        <v>897</v>
      </c>
      <c r="D182" s="476" t="s">
        <v>678</v>
      </c>
      <c r="E182" s="369" t="s">
        <v>6</v>
      </c>
      <c r="F182" s="490">
        <f>'memoria de cálculo'!F328</f>
        <v>11</v>
      </c>
      <c r="G182" s="486">
        <v>3333.93</v>
      </c>
      <c r="H182" s="466">
        <f t="shared" si="8"/>
        <v>36673.230000000003</v>
      </c>
    </row>
    <row r="183" spans="1:8">
      <c r="A183" s="338" t="s">
        <v>200</v>
      </c>
      <c r="B183" s="384" t="s">
        <v>898</v>
      </c>
      <c r="C183" s="385" t="s">
        <v>899</v>
      </c>
      <c r="D183" s="476" t="s">
        <v>679</v>
      </c>
      <c r="E183" s="369" t="s">
        <v>6</v>
      </c>
      <c r="F183" s="490">
        <f>'memoria de cálculo'!F330</f>
        <v>5</v>
      </c>
      <c r="G183" s="370">
        <v>4807.2</v>
      </c>
      <c r="H183" s="466">
        <f t="shared" si="8"/>
        <v>24036</v>
      </c>
    </row>
    <row r="184" spans="1:8">
      <c r="A184" s="338" t="s">
        <v>200</v>
      </c>
      <c r="B184" s="384" t="s">
        <v>900</v>
      </c>
      <c r="C184" s="385" t="s">
        <v>901</v>
      </c>
      <c r="D184" s="476" t="s">
        <v>128</v>
      </c>
      <c r="E184" s="369" t="s">
        <v>6</v>
      </c>
      <c r="F184" s="490">
        <f>'memoria de cálculo'!F332</f>
        <v>3</v>
      </c>
      <c r="G184" s="370">
        <v>917.59</v>
      </c>
      <c r="H184" s="466">
        <f t="shared" si="8"/>
        <v>2752.77</v>
      </c>
    </row>
    <row r="185" spans="1:8">
      <c r="A185" s="338" t="s">
        <v>256</v>
      </c>
      <c r="B185" s="384" t="s">
        <v>687</v>
      </c>
      <c r="C185" s="385" t="s">
        <v>902</v>
      </c>
      <c r="D185" s="476" t="str">
        <f>UPPER("Grelha articulada em ferro fundido tipo boca de leão")</f>
        <v>GRELHA ARTICULADA EM FERRO FUNDIDO TIPO BOCA DE LEÃO</v>
      </c>
      <c r="E185" s="369" t="s">
        <v>6</v>
      </c>
      <c r="F185" s="490">
        <f>'memoria de cálculo'!F334</f>
        <v>6</v>
      </c>
      <c r="G185" s="370">
        <v>308.87</v>
      </c>
      <c r="H185" s="466">
        <f t="shared" si="8"/>
        <v>1853.22</v>
      </c>
    </row>
    <row r="186" spans="1:8">
      <c r="A186" s="338" t="s">
        <v>200</v>
      </c>
      <c r="B186" s="384" t="s">
        <v>903</v>
      </c>
      <c r="C186" s="385" t="s">
        <v>904</v>
      </c>
      <c r="D186" s="476" t="s">
        <v>218</v>
      </c>
      <c r="E186" s="369" t="s">
        <v>87</v>
      </c>
      <c r="F186" s="490">
        <f>'memoria de cálculo'!F336</f>
        <v>9.4700000000000006</v>
      </c>
      <c r="G186" s="370">
        <v>912.1</v>
      </c>
      <c r="H186" s="466">
        <f t="shared" si="8"/>
        <v>8637.58</v>
      </c>
    </row>
    <row r="187" spans="1:8">
      <c r="A187" s="215" t="s">
        <v>200</v>
      </c>
      <c r="B187" s="575">
        <v>70700</v>
      </c>
      <c r="C187" s="385" t="s">
        <v>992</v>
      </c>
      <c r="D187" s="216" t="s">
        <v>219</v>
      </c>
      <c r="E187" s="369" t="s">
        <v>16</v>
      </c>
      <c r="F187" s="577">
        <f>'memoria de cálculo'!F355</f>
        <v>7.2</v>
      </c>
      <c r="G187" s="576">
        <v>61.09</v>
      </c>
      <c r="H187" s="466">
        <f t="shared" si="8"/>
        <v>439.84</v>
      </c>
    </row>
    <row r="188" spans="1:8">
      <c r="A188" s="215" t="s">
        <v>200</v>
      </c>
      <c r="B188" s="575">
        <v>70900</v>
      </c>
      <c r="C188" s="385" t="s">
        <v>993</v>
      </c>
      <c r="D188" s="216" t="s">
        <v>220</v>
      </c>
      <c r="E188" s="369" t="s">
        <v>79</v>
      </c>
      <c r="F188" s="490">
        <f>'memoria de cálculo'!F357</f>
        <v>127.6</v>
      </c>
      <c r="G188" s="576">
        <v>13.87</v>
      </c>
      <c r="H188" s="466">
        <f t="shared" si="8"/>
        <v>1769.81</v>
      </c>
    </row>
    <row r="189" spans="1:8">
      <c r="A189" s="215" t="s">
        <v>200</v>
      </c>
      <c r="B189" s="575">
        <v>71500</v>
      </c>
      <c r="C189" s="385" t="s">
        <v>994</v>
      </c>
      <c r="D189" s="216" t="s">
        <v>221</v>
      </c>
      <c r="E189" s="369" t="s">
        <v>104</v>
      </c>
      <c r="F189" s="490">
        <f>'memoria de cálculo'!F359</f>
        <v>1.7</v>
      </c>
      <c r="G189" s="576">
        <v>411.62</v>
      </c>
      <c r="H189" s="466">
        <f t="shared" si="8"/>
        <v>699.75</v>
      </c>
    </row>
    <row r="190" spans="1:8">
      <c r="A190" s="338"/>
      <c r="B190" s="384"/>
      <c r="C190" s="385"/>
      <c r="D190" s="386" t="s">
        <v>905</v>
      </c>
      <c r="E190" s="375"/>
      <c r="F190" s="376"/>
      <c r="G190" s="479"/>
      <c r="H190" s="371">
        <f>SUM(H169:H189)</f>
        <v>314146.09000000003</v>
      </c>
    </row>
    <row r="191" spans="1:8">
      <c r="A191" s="378"/>
      <c r="B191" s="374"/>
      <c r="C191" s="383"/>
      <c r="D191" s="380"/>
      <c r="E191" s="387"/>
      <c r="F191" s="382"/>
      <c r="G191" s="388"/>
      <c r="H191" s="337"/>
    </row>
    <row r="192" spans="1:8">
      <c r="A192" s="467"/>
      <c r="B192" s="480"/>
      <c r="C192" s="473" t="s">
        <v>987</v>
      </c>
      <c r="D192" s="474" t="s">
        <v>907</v>
      </c>
      <c r="E192" s="483"/>
      <c r="F192" s="484"/>
      <c r="G192" s="485"/>
      <c r="H192" s="472"/>
    </row>
    <row r="193" spans="1:8" ht="28.5">
      <c r="A193" s="338" t="s">
        <v>256</v>
      </c>
      <c r="B193" s="384" t="s">
        <v>567</v>
      </c>
      <c r="C193" s="356" t="s">
        <v>133</v>
      </c>
      <c r="D193" s="476" t="str">
        <f>UPPER("Demolição mecanizada de concreto armado, inclusive fragmentação e acomodação do material")</f>
        <v>DEMOLIÇÃO MECANIZADA DE CONCRETO ARMADO, INCLUSIVE FRAGMENTAÇÃO E ACOMODAÇÃO DO MATERIAL</v>
      </c>
      <c r="E193" s="369" t="s">
        <v>426</v>
      </c>
      <c r="F193" s="343">
        <f>'memoria de cálculo'!F362</f>
        <v>6.44</v>
      </c>
      <c r="G193" s="370">
        <v>474</v>
      </c>
      <c r="H193" s="466">
        <f t="shared" ref="H193:H199" si="9">TRUNC(F193*G193,2)</f>
        <v>3052.56</v>
      </c>
    </row>
    <row r="194" spans="1:8">
      <c r="A194" s="338" t="s">
        <v>310</v>
      </c>
      <c r="B194" s="384" t="s">
        <v>579</v>
      </c>
      <c r="C194" s="385" t="s">
        <v>136</v>
      </c>
      <c r="D194" s="476" t="s">
        <v>580</v>
      </c>
      <c r="E194" s="369" t="s">
        <v>361</v>
      </c>
      <c r="F194" s="343">
        <f>'memoria de cálculo'!F364</f>
        <v>16.36</v>
      </c>
      <c r="G194" s="370">
        <v>101.09</v>
      </c>
      <c r="H194" s="466">
        <f t="shared" si="9"/>
        <v>1653.83</v>
      </c>
    </row>
    <row r="195" spans="1:8">
      <c r="A195" s="338" t="s">
        <v>256</v>
      </c>
      <c r="B195" s="384" t="s">
        <v>668</v>
      </c>
      <c r="C195" s="385" t="s">
        <v>137</v>
      </c>
      <c r="D195" s="476" t="str">
        <f>UPPER(" Broca em concreto armado diâmetro de 25 cm - completa")</f>
        <v xml:space="preserve"> BROCA EM CONCRETO ARMADO DIÂMETRO DE 25 CM - COMPLETA</v>
      </c>
      <c r="E195" s="369" t="s">
        <v>87</v>
      </c>
      <c r="F195" s="343">
        <f>'memoria de cálculo'!F367</f>
        <v>1.6</v>
      </c>
      <c r="G195" s="370">
        <v>65.599999999999994</v>
      </c>
      <c r="H195" s="466">
        <f t="shared" si="9"/>
        <v>104.96</v>
      </c>
    </row>
    <row r="196" spans="1:8">
      <c r="A196" s="338" t="s">
        <v>256</v>
      </c>
      <c r="B196" s="384" t="s">
        <v>908</v>
      </c>
      <c r="C196" s="385" t="s">
        <v>909</v>
      </c>
      <c r="D196" s="493" t="str">
        <f>UPPER("Armadura em barra de aço CA-50 (A ou B) fyk = 500 MPa")</f>
        <v>ARMADURA EM BARRA DE AÇO CA-50 (A OU B) FYK = 500 MPA</v>
      </c>
      <c r="E196" s="369" t="s">
        <v>910</v>
      </c>
      <c r="F196" s="343">
        <f>'memoria de cálculo'!F369</f>
        <v>344.25</v>
      </c>
      <c r="G196" s="370">
        <v>11.95</v>
      </c>
      <c r="H196" s="466">
        <f t="shared" si="9"/>
        <v>4113.78</v>
      </c>
    </row>
    <row r="197" spans="1:8">
      <c r="A197" s="338" t="s">
        <v>256</v>
      </c>
      <c r="B197" s="384" t="s">
        <v>564</v>
      </c>
      <c r="C197" s="385" t="s">
        <v>911</v>
      </c>
      <c r="D197" s="476" t="str">
        <f>UPPER("Concreto usinado, fck = 30 MPa")</f>
        <v>CONCRETO USINADO, FCK = 30 MPA</v>
      </c>
      <c r="E197" s="369" t="s">
        <v>426</v>
      </c>
      <c r="F197" s="343">
        <f>'memoria de cálculo'!F371</f>
        <v>4.05</v>
      </c>
      <c r="G197" s="370">
        <v>381.14</v>
      </c>
      <c r="H197" s="466">
        <f t="shared" si="9"/>
        <v>1543.61</v>
      </c>
    </row>
    <row r="198" spans="1:8">
      <c r="A198" s="338" t="s">
        <v>310</v>
      </c>
      <c r="B198" s="384" t="s">
        <v>573</v>
      </c>
      <c r="C198" s="385" t="s">
        <v>912</v>
      </c>
      <c r="D198" s="365" t="s">
        <v>574</v>
      </c>
      <c r="E198" s="369" t="s">
        <v>87</v>
      </c>
      <c r="F198" s="343">
        <f>'memoria de cálculo'!F373</f>
        <v>9.6</v>
      </c>
      <c r="G198" s="370">
        <v>693.75</v>
      </c>
      <c r="H198" s="466">
        <f t="shared" si="9"/>
        <v>6660</v>
      </c>
    </row>
    <row r="199" spans="1:8">
      <c r="A199" s="338" t="s">
        <v>310</v>
      </c>
      <c r="B199" s="384" t="s">
        <v>575</v>
      </c>
      <c r="C199" s="385" t="s">
        <v>913</v>
      </c>
      <c r="D199" s="365" t="s">
        <v>576</v>
      </c>
      <c r="E199" s="369" t="s">
        <v>87</v>
      </c>
      <c r="F199" s="343">
        <f>'memoria de cálculo'!F375</f>
        <v>4.8</v>
      </c>
      <c r="G199" s="370">
        <v>471.12</v>
      </c>
      <c r="H199" s="466">
        <f t="shared" si="9"/>
        <v>2261.37</v>
      </c>
    </row>
    <row r="200" spans="1:8">
      <c r="A200" s="338"/>
      <c r="B200" s="384"/>
      <c r="C200" s="475"/>
      <c r="D200" s="389" t="s">
        <v>914</v>
      </c>
      <c r="E200" s="369"/>
      <c r="F200" s="343"/>
      <c r="G200" s="370"/>
      <c r="H200" s="371">
        <f>SUM(H193:H199)</f>
        <v>19390.109999999997</v>
      </c>
    </row>
    <row r="201" spans="1:8">
      <c r="A201" s="295"/>
      <c r="B201" s="373"/>
      <c r="C201" s="296"/>
      <c r="E201" s="390"/>
      <c r="F201" s="357"/>
      <c r="G201" s="300"/>
      <c r="H201" s="301"/>
    </row>
    <row r="202" spans="1:8">
      <c r="A202" s="467"/>
      <c r="B202" s="480"/>
      <c r="C202" s="473" t="s">
        <v>906</v>
      </c>
      <c r="D202" s="495" t="s">
        <v>938</v>
      </c>
      <c r="E202" s="469"/>
      <c r="F202" s="470"/>
      <c r="G202" s="471"/>
      <c r="H202" s="472"/>
    </row>
    <row r="203" spans="1:8">
      <c r="A203" s="332" t="s">
        <v>200</v>
      </c>
      <c r="B203" s="384" t="s">
        <v>915</v>
      </c>
      <c r="C203" s="496" t="s">
        <v>916</v>
      </c>
      <c r="D203" s="497" t="s">
        <v>917</v>
      </c>
      <c r="E203" s="498" t="s">
        <v>361</v>
      </c>
      <c r="F203" s="499">
        <f>'memoria de cálculo'!F378</f>
        <v>104.52000000000001</v>
      </c>
      <c r="G203" s="500">
        <v>85.1</v>
      </c>
      <c r="H203" s="466">
        <f t="shared" ref="H203:H205" si="10">TRUNC(F203*G203,2)</f>
        <v>8894.65</v>
      </c>
    </row>
    <row r="204" spans="1:8">
      <c r="A204" s="332" t="s">
        <v>256</v>
      </c>
      <c r="B204" s="384" t="s">
        <v>799</v>
      </c>
      <c r="C204" s="496" t="s">
        <v>918</v>
      </c>
      <c r="D204" s="497" t="str">
        <f>UPPER(" Armadura em barra de aço CA-50 (A ou B) fyk = 500 Mpa")</f>
        <v xml:space="preserve"> ARMADURA EM BARRA DE AÇO CA-50 (A OU B) FYK = 500 MPA</v>
      </c>
      <c r="E204" s="498" t="s">
        <v>204</v>
      </c>
      <c r="F204" s="499">
        <f>'memoria de cálculo'!F380</f>
        <v>853.4</v>
      </c>
      <c r="G204" s="500">
        <v>11.95</v>
      </c>
      <c r="H204" s="466">
        <f t="shared" si="10"/>
        <v>10198.129999999999</v>
      </c>
    </row>
    <row r="205" spans="1:8">
      <c r="A205" s="338" t="s">
        <v>256</v>
      </c>
      <c r="B205" s="384" t="s">
        <v>564</v>
      </c>
      <c r="C205" s="496" t="s">
        <v>919</v>
      </c>
      <c r="D205" s="493" t="str">
        <f>UPPER("Concreto usinado, fck = 30 MPa")</f>
        <v>CONCRETO USINADO, FCK = 30 MPA</v>
      </c>
      <c r="E205" s="369" t="s">
        <v>426</v>
      </c>
      <c r="F205" s="343">
        <f>'memoria de cálculo'!F382</f>
        <v>10.040000000000001</v>
      </c>
      <c r="G205" s="370">
        <v>381.14</v>
      </c>
      <c r="H205" s="466">
        <f t="shared" si="10"/>
        <v>3826.64</v>
      </c>
    </row>
    <row r="206" spans="1:8" ht="30">
      <c r="A206" s="338" t="s">
        <v>27</v>
      </c>
      <c r="B206" s="384" t="s">
        <v>920</v>
      </c>
      <c r="C206" s="384" t="s">
        <v>921</v>
      </c>
      <c r="D206" s="501" t="s">
        <v>922</v>
      </c>
      <c r="E206" s="369" t="s">
        <v>361</v>
      </c>
      <c r="F206" s="343">
        <f>'memoria de cálculo'!F385</f>
        <v>22.16</v>
      </c>
      <c r="G206" s="466">
        <v>191.57</v>
      </c>
      <c r="H206" s="466">
        <f t="shared" ref="H206:H210" si="11">TRUNC(F206*G206,2)</f>
        <v>4245.1899999999996</v>
      </c>
    </row>
    <row r="207" spans="1:8" ht="30">
      <c r="A207" s="338" t="s">
        <v>27</v>
      </c>
      <c r="B207" s="384" t="s">
        <v>923</v>
      </c>
      <c r="C207" s="384" t="s">
        <v>924</v>
      </c>
      <c r="D207" s="502" t="s">
        <v>925</v>
      </c>
      <c r="E207" s="369" t="s">
        <v>32</v>
      </c>
      <c r="F207" s="343">
        <f>'memoria de cálculo'!F387</f>
        <v>0.28000000000000003</v>
      </c>
      <c r="G207" s="466">
        <v>197.33</v>
      </c>
      <c r="H207" s="466">
        <f t="shared" si="11"/>
        <v>55.25</v>
      </c>
    </row>
    <row r="208" spans="1:8" ht="30">
      <c r="A208" s="338" t="s">
        <v>27</v>
      </c>
      <c r="B208" s="384" t="s">
        <v>926</v>
      </c>
      <c r="C208" s="384" t="s">
        <v>927</v>
      </c>
      <c r="D208" s="502" t="s">
        <v>928</v>
      </c>
      <c r="E208" s="503" t="s">
        <v>426</v>
      </c>
      <c r="F208" s="343">
        <f>'memoria de cálculo'!F389</f>
        <v>2.2000000000000002</v>
      </c>
      <c r="G208" s="466">
        <v>563.74</v>
      </c>
      <c r="H208" s="466">
        <f t="shared" si="11"/>
        <v>1240.22</v>
      </c>
    </row>
    <row r="209" spans="1:8" ht="30">
      <c r="A209" s="338" t="s">
        <v>27</v>
      </c>
      <c r="B209" s="384" t="s">
        <v>929</v>
      </c>
      <c r="C209" s="384" t="s">
        <v>930</v>
      </c>
      <c r="D209" s="502" t="s">
        <v>713</v>
      </c>
      <c r="E209" s="369" t="s">
        <v>204</v>
      </c>
      <c r="F209" s="343">
        <f>'memoria de cálculo'!F391</f>
        <v>187</v>
      </c>
      <c r="G209" s="466">
        <v>17.11</v>
      </c>
      <c r="H209" s="466">
        <f t="shared" si="11"/>
        <v>3199.57</v>
      </c>
    </row>
    <row r="210" spans="1:8">
      <c r="A210" s="504" t="s">
        <v>256</v>
      </c>
      <c r="B210" s="505" t="s">
        <v>931</v>
      </c>
      <c r="C210" s="506" t="s">
        <v>932</v>
      </c>
      <c r="D210" s="507" t="str">
        <f>UPPER(" Broca em concreto armado diâmetro de 25 cm - completa")</f>
        <v xml:space="preserve"> BROCA EM CONCRETO ARMADO DIÂMETRO DE 25 CM - COMPLETA</v>
      </c>
      <c r="E210" s="342" t="s">
        <v>87</v>
      </c>
      <c r="F210" s="343">
        <f>'memoria de cálculo'!F393</f>
        <v>15</v>
      </c>
      <c r="G210" s="477">
        <v>65.599999999999994</v>
      </c>
      <c r="H210" s="466">
        <f t="shared" si="11"/>
        <v>984</v>
      </c>
    </row>
    <row r="211" spans="1:8">
      <c r="A211" s="332"/>
      <c r="B211" s="333"/>
      <c r="C211" s="334"/>
      <c r="D211" s="335" t="s">
        <v>933</v>
      </c>
      <c r="E211" s="305"/>
      <c r="F211" s="306"/>
      <c r="G211" s="307"/>
      <c r="H211" s="308">
        <f>SUM(H203:H210)</f>
        <v>32643.649999999998</v>
      </c>
    </row>
    <row r="212" spans="1:8">
      <c r="A212" s="295"/>
      <c r="B212" s="316"/>
      <c r="C212" s="296"/>
      <c r="D212" s="297"/>
      <c r="E212" s="391"/>
      <c r="F212" s="299"/>
      <c r="G212" s="392"/>
      <c r="H212" s="301"/>
    </row>
    <row r="213" spans="1:8">
      <c r="A213" s="295"/>
      <c r="B213" s="316"/>
      <c r="C213" s="296"/>
      <c r="D213" s="170" t="s">
        <v>228</v>
      </c>
      <c r="E213" s="393"/>
      <c r="F213" s="394"/>
      <c r="G213" s="395"/>
      <c r="H213" s="396">
        <f>SUM(H211,H200,H190,H166,H148,H137,H118,H105,H65,H54,H40,H18)</f>
        <v>2251855.1200000006</v>
      </c>
    </row>
    <row r="214" spans="1:8">
      <c r="A214" s="359"/>
      <c r="B214" s="397"/>
      <c r="C214" s="296"/>
      <c r="D214" s="170"/>
      <c r="E214" s="393"/>
      <c r="F214" s="394"/>
      <c r="G214" s="395"/>
      <c r="H214" s="301"/>
    </row>
    <row r="215" spans="1:8">
      <c r="A215" s="495"/>
      <c r="B215" s="495"/>
      <c r="C215" s="570">
        <v>10</v>
      </c>
      <c r="D215" s="495" t="s">
        <v>230</v>
      </c>
      <c r="E215" s="495"/>
      <c r="F215" s="495"/>
      <c r="G215" s="495"/>
      <c r="H215" s="495"/>
    </row>
    <row r="216" spans="1:8">
      <c r="A216" s="338"/>
      <c r="B216" s="333"/>
      <c r="C216" s="509"/>
      <c r="D216" s="386"/>
      <c r="E216" s="369"/>
      <c r="F216" s="343"/>
      <c r="G216" s="370"/>
      <c r="H216" s="466"/>
    </row>
    <row r="217" spans="1:8">
      <c r="A217" s="338"/>
      <c r="B217" s="333"/>
      <c r="C217" s="475" t="s">
        <v>231</v>
      </c>
      <c r="D217" s="460" t="s">
        <v>232</v>
      </c>
      <c r="E217" s="369"/>
      <c r="F217" s="343"/>
      <c r="G217" s="370"/>
      <c r="H217" s="466"/>
    </row>
    <row r="218" spans="1:8">
      <c r="A218" s="338" t="s">
        <v>200</v>
      </c>
      <c r="B218" s="355">
        <v>11000</v>
      </c>
      <c r="C218" s="475" t="s">
        <v>233</v>
      </c>
      <c r="D218" s="460" t="s">
        <v>234</v>
      </c>
      <c r="E218" s="369" t="s">
        <v>16</v>
      </c>
      <c r="F218" s="499">
        <v>4000</v>
      </c>
      <c r="G218" s="477">
        <v>0.53</v>
      </c>
      <c r="H218" s="466">
        <f>TRUNC(F218*G218,2)</f>
        <v>2120</v>
      </c>
    </row>
    <row r="219" spans="1:8">
      <c r="A219" s="338" t="s">
        <v>200</v>
      </c>
      <c r="B219" s="355">
        <v>35318</v>
      </c>
      <c r="C219" s="475" t="s">
        <v>235</v>
      </c>
      <c r="D219" s="460" t="s">
        <v>236</v>
      </c>
      <c r="E219" s="449" t="s">
        <v>6</v>
      </c>
      <c r="F219" s="499">
        <v>15</v>
      </c>
      <c r="G219" s="477">
        <v>4565.21</v>
      </c>
      <c r="H219" s="466">
        <f>TRUNC(F219*G219,2)</f>
        <v>68478.149999999994</v>
      </c>
    </row>
    <row r="220" spans="1:8">
      <c r="A220" s="338" t="s">
        <v>200</v>
      </c>
      <c r="B220" s="355">
        <f>'memoria de cálculo'!B396</f>
        <v>20605</v>
      </c>
      <c r="C220" s="475" t="s">
        <v>235</v>
      </c>
      <c r="D220" s="460" t="str">
        <f>'memoria de cálculo'!D396</f>
        <v>ENSAIOS DE LABORATÓRIO - GRANULOMETRIA</v>
      </c>
      <c r="E220" s="449" t="s">
        <v>6</v>
      </c>
      <c r="F220" s="499">
        <f>'memoria de cálculo'!F396</f>
        <v>3</v>
      </c>
      <c r="G220" s="576">
        <v>140.04</v>
      </c>
      <c r="H220" s="466">
        <f t="shared" ref="H220:H221" si="12">TRUNC(F220*G220,2)</f>
        <v>420.12</v>
      </c>
    </row>
    <row r="221" spans="1:8">
      <c r="A221" s="338" t="s">
        <v>200</v>
      </c>
      <c r="B221" s="355">
        <f>'memoria de cálculo'!B398</f>
        <v>20608</v>
      </c>
      <c r="C221" s="475" t="s">
        <v>235</v>
      </c>
      <c r="D221" s="460" t="str">
        <f>'memoria de cálculo'!D398</f>
        <v>ENSAIOS DE LABORATÓRIO - ENSAIO DE CBR INDEFORMADO</v>
      </c>
      <c r="E221" s="449" t="s">
        <v>6</v>
      </c>
      <c r="F221" s="499">
        <f>'memoria de cálculo'!F398</f>
        <v>3</v>
      </c>
      <c r="G221" s="576">
        <v>163.84</v>
      </c>
      <c r="H221" s="466">
        <f t="shared" si="12"/>
        <v>491.52</v>
      </c>
    </row>
    <row r="222" spans="1:8">
      <c r="A222" s="295"/>
      <c r="B222" s="331"/>
      <c r="C222" s="296"/>
      <c r="D222" s="297"/>
      <c r="E222" s="298"/>
      <c r="F222" s="299"/>
      <c r="G222" s="300"/>
      <c r="H222" s="301"/>
    </row>
    <row r="223" spans="1:8">
      <c r="A223" s="398"/>
      <c r="B223" s="569"/>
      <c r="C223" s="398"/>
      <c r="D223" s="399" t="s">
        <v>237</v>
      </c>
      <c r="E223" s="400"/>
      <c r="F223" s="401"/>
      <c r="G223" s="402"/>
      <c r="H223" s="403">
        <f>SUM(H216:H222)</f>
        <v>71509.789999999994</v>
      </c>
    </row>
    <row r="224" spans="1:8">
      <c r="A224" s="404"/>
      <c r="B224" s="404"/>
      <c r="C224" s="404"/>
      <c r="D224" s="405" t="s">
        <v>238</v>
      </c>
      <c r="E224" s="406"/>
      <c r="F224" s="407"/>
      <c r="G224" s="408"/>
      <c r="H224" s="403">
        <f>H223</f>
        <v>71509.789999999994</v>
      </c>
    </row>
    <row r="225" spans="1:8">
      <c r="A225" s="567"/>
      <c r="B225" s="568"/>
      <c r="C225" s="425"/>
      <c r="D225" s="170"/>
      <c r="E225" s="393"/>
      <c r="F225" s="394"/>
      <c r="G225" s="395"/>
      <c r="H225" s="301"/>
    </row>
    <row r="226" spans="1:8">
      <c r="A226" s="290"/>
      <c r="B226" s="168"/>
      <c r="C226" s="409"/>
      <c r="D226" s="170" t="s">
        <v>239</v>
      </c>
      <c r="E226" s="393"/>
      <c r="F226" s="394"/>
      <c r="G226" s="395"/>
      <c r="H226" s="578">
        <f>H224</f>
        <v>71509.789999999994</v>
      </c>
    </row>
    <row r="227" spans="1:8">
      <c r="A227" s="290"/>
      <c r="B227" s="168"/>
      <c r="C227" s="409"/>
      <c r="D227" s="170"/>
      <c r="E227" s="393"/>
      <c r="F227" s="394"/>
      <c r="G227" s="395"/>
      <c r="H227" s="301"/>
    </row>
    <row r="228" spans="1:8">
      <c r="A228" s="290"/>
      <c r="B228" s="168"/>
      <c r="C228" s="409"/>
      <c r="D228" s="170" t="s">
        <v>240</v>
      </c>
      <c r="E228" s="393"/>
      <c r="F228" s="394"/>
      <c r="G228" s="395"/>
      <c r="H228" s="579">
        <f>H226+H213</f>
        <v>2323364.9100000006</v>
      </c>
    </row>
    <row r="229" spans="1:8">
      <c r="A229" s="290"/>
      <c r="B229" s="168"/>
      <c r="C229" s="409"/>
      <c r="D229" s="170"/>
      <c r="E229" s="393"/>
      <c r="F229" s="394"/>
      <c r="G229" s="395"/>
      <c r="H229" s="301"/>
    </row>
    <row r="230" spans="1:8">
      <c r="A230" s="290"/>
      <c r="B230" s="168"/>
      <c r="C230" s="411"/>
      <c r="D230" s="171" t="s">
        <v>241</v>
      </c>
      <c r="E230" s="412"/>
      <c r="F230" s="410">
        <v>0.24</v>
      </c>
      <c r="G230" s="413"/>
      <c r="H230" s="301">
        <f>TRUNC(H228*F230,2)</f>
        <v>557607.56999999995</v>
      </c>
    </row>
    <row r="231" spans="1:8">
      <c r="A231" s="290"/>
      <c r="B231" s="168"/>
      <c r="C231" s="411"/>
      <c r="D231" s="171"/>
      <c r="E231" s="412"/>
      <c r="F231" s="414"/>
      <c r="G231" s="415"/>
      <c r="H231" s="416"/>
    </row>
    <row r="232" spans="1:8">
      <c r="A232" s="290"/>
      <c r="B232" s="168"/>
      <c r="C232" s="168"/>
      <c r="D232" s="167" t="s">
        <v>242</v>
      </c>
      <c r="E232" s="417"/>
      <c r="F232" s="418"/>
      <c r="G232" s="419"/>
      <c r="H232" s="396">
        <f>H228+H230</f>
        <v>2880972.4800000004</v>
      </c>
    </row>
    <row r="233" spans="1:8" ht="15.75" thickBot="1">
      <c r="A233" s="424"/>
      <c r="B233" s="283"/>
      <c r="C233" s="283"/>
      <c r="D233" s="172"/>
      <c r="E233" s="420"/>
      <c r="F233" s="421"/>
      <c r="G233" s="422"/>
      <c r="H233" s="423"/>
    </row>
  </sheetData>
  <mergeCells count="8">
    <mergeCell ref="G8:G9"/>
    <mergeCell ref="H8:H9"/>
    <mergeCell ref="A8:A9"/>
    <mergeCell ref="B8:B9"/>
    <mergeCell ref="C8:C9"/>
    <mergeCell ref="D8:D9"/>
    <mergeCell ref="E8:E9"/>
    <mergeCell ref="F8:F9"/>
  </mergeCells>
  <conditionalFormatting sqref="B44 B92:B130 B218:B221">
    <cfRule type="expression" dxfId="52" priority="2" stopIfTrue="1">
      <formula>$A44="EDIF"</formula>
    </cfRule>
    <cfRule type="expression" dxfId="51" priority="3" stopIfTrue="1">
      <formula>$A44="SIURB"</formula>
    </cfRule>
  </conditionalFormatting>
  <conditionalFormatting sqref="B45:B53 B151:B153 B77:B87 B89:B90 B59:B75">
    <cfRule type="expression" dxfId="50" priority="10" stopIfTrue="1">
      <formula>$A45="EDIF"</formula>
    </cfRule>
    <cfRule type="expression" dxfId="49" priority="11" stopIfTrue="1">
      <formula>$A45="SIURB"</formula>
    </cfRule>
  </conditionalFormatting>
  <conditionalFormatting sqref="B25:B31 B33:B39">
    <cfRule type="expression" dxfId="48" priority="8" stopIfTrue="1">
      <formula>$A25="EDIF"</formula>
    </cfRule>
    <cfRule type="expression" dxfId="47" priority="9" stopIfTrue="1">
      <formula>$A25="SIURB"</formula>
    </cfRule>
  </conditionalFormatting>
  <conditionalFormatting sqref="B210">
    <cfRule type="expression" dxfId="46" priority="6" stopIfTrue="1">
      <formula>$A210="EDIF"</formula>
    </cfRule>
    <cfRule type="expression" dxfId="45" priority="7" stopIfTrue="1">
      <formula>$A210="SIURB"</formula>
    </cfRule>
  </conditionalFormatting>
  <conditionalFormatting sqref="B22:B23">
    <cfRule type="expression" dxfId="44" priority="4" stopIfTrue="1">
      <formula>$A22="EDIF"</formula>
    </cfRule>
    <cfRule type="expression" dxfId="43" priority="5" stopIfTrue="1">
      <formula>$A22="SIURB"</formula>
    </cfRule>
  </conditionalFormatting>
  <conditionalFormatting sqref="B187:B189">
    <cfRule type="expression" dxfId="42" priority="1" stopIfTrue="1">
      <formula>#REF!="SIURB"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C399"/>
  <sheetViews>
    <sheetView topLeftCell="A403" workbookViewId="0">
      <selection activeCell="D414" sqref="D414"/>
    </sheetView>
  </sheetViews>
  <sheetFormatPr defaultRowHeight="15.75"/>
  <cols>
    <col min="1" max="1" width="9.140625" style="173"/>
    <col min="2" max="2" width="13.140625" style="173" customWidth="1"/>
    <col min="3" max="3" width="15.42578125" style="173" bestFit="1" customWidth="1"/>
    <col min="4" max="4" width="84.42578125" style="173" customWidth="1"/>
    <col min="5" max="5" width="17.42578125" style="173" customWidth="1"/>
    <col min="6" max="6" width="21" style="173" customWidth="1"/>
    <col min="7" max="7" width="9.140625" style="173"/>
    <col min="8" max="8" width="9.85546875" style="173" bestFit="1" customWidth="1"/>
    <col min="9" max="257" width="9.140625" style="173"/>
    <col min="258" max="258" width="13.140625" style="173" customWidth="1"/>
    <col min="259" max="259" width="13.28515625" style="173" customWidth="1"/>
    <col min="260" max="260" width="84.42578125" style="173" customWidth="1"/>
    <col min="261" max="261" width="12.42578125" style="173" customWidth="1"/>
    <col min="262" max="262" width="21" style="173" customWidth="1"/>
    <col min="263" max="513" width="9.140625" style="173"/>
    <col min="514" max="514" width="13.140625" style="173" customWidth="1"/>
    <col min="515" max="515" width="13.28515625" style="173" customWidth="1"/>
    <col min="516" max="516" width="84.42578125" style="173" customWidth="1"/>
    <col min="517" max="517" width="12.42578125" style="173" customWidth="1"/>
    <col min="518" max="518" width="21" style="173" customWidth="1"/>
    <col min="519" max="769" width="9.140625" style="173"/>
    <col min="770" max="770" width="13.140625" style="173" customWidth="1"/>
    <col min="771" max="771" width="13.28515625" style="173" customWidth="1"/>
    <col min="772" max="772" width="84.42578125" style="173" customWidth="1"/>
    <col min="773" max="773" width="12.42578125" style="173" customWidth="1"/>
    <col min="774" max="774" width="21" style="173" customWidth="1"/>
    <col min="775" max="1025" width="9.140625" style="173"/>
    <col min="1026" max="1026" width="13.140625" style="173" customWidth="1"/>
    <col min="1027" max="1027" width="13.28515625" style="173" customWidth="1"/>
    <col min="1028" max="1028" width="84.42578125" style="173" customWidth="1"/>
    <col min="1029" max="1029" width="12.42578125" style="173" customWidth="1"/>
    <col min="1030" max="1030" width="21" style="173" customWidth="1"/>
    <col min="1031" max="1281" width="9.140625" style="173"/>
    <col min="1282" max="1282" width="13.140625" style="173" customWidth="1"/>
    <col min="1283" max="1283" width="13.28515625" style="173" customWidth="1"/>
    <col min="1284" max="1284" width="84.42578125" style="173" customWidth="1"/>
    <col min="1285" max="1285" width="12.42578125" style="173" customWidth="1"/>
    <col min="1286" max="1286" width="21" style="173" customWidth="1"/>
    <col min="1287" max="1537" width="9.140625" style="173"/>
    <col min="1538" max="1538" width="13.140625" style="173" customWidth="1"/>
    <col min="1539" max="1539" width="13.28515625" style="173" customWidth="1"/>
    <col min="1540" max="1540" width="84.42578125" style="173" customWidth="1"/>
    <col min="1541" max="1541" width="12.42578125" style="173" customWidth="1"/>
    <col min="1542" max="1542" width="21" style="173" customWidth="1"/>
    <col min="1543" max="1793" width="9.140625" style="173"/>
    <col min="1794" max="1794" width="13.140625" style="173" customWidth="1"/>
    <col min="1795" max="1795" width="13.28515625" style="173" customWidth="1"/>
    <col min="1796" max="1796" width="84.42578125" style="173" customWidth="1"/>
    <col min="1797" max="1797" width="12.42578125" style="173" customWidth="1"/>
    <col min="1798" max="1798" width="21" style="173" customWidth="1"/>
    <col min="1799" max="2049" width="9.140625" style="173"/>
    <col min="2050" max="2050" width="13.140625" style="173" customWidth="1"/>
    <col min="2051" max="2051" width="13.28515625" style="173" customWidth="1"/>
    <col min="2052" max="2052" width="84.42578125" style="173" customWidth="1"/>
    <col min="2053" max="2053" width="12.42578125" style="173" customWidth="1"/>
    <col min="2054" max="2054" width="21" style="173" customWidth="1"/>
    <col min="2055" max="2305" width="9.140625" style="173"/>
    <col min="2306" max="2306" width="13.140625" style="173" customWidth="1"/>
    <col min="2307" max="2307" width="13.28515625" style="173" customWidth="1"/>
    <col min="2308" max="2308" width="84.42578125" style="173" customWidth="1"/>
    <col min="2309" max="2309" width="12.42578125" style="173" customWidth="1"/>
    <col min="2310" max="2310" width="21" style="173" customWidth="1"/>
    <col min="2311" max="2561" width="9.140625" style="173"/>
    <col min="2562" max="2562" width="13.140625" style="173" customWidth="1"/>
    <col min="2563" max="2563" width="13.28515625" style="173" customWidth="1"/>
    <col min="2564" max="2564" width="84.42578125" style="173" customWidth="1"/>
    <col min="2565" max="2565" width="12.42578125" style="173" customWidth="1"/>
    <col min="2566" max="2566" width="21" style="173" customWidth="1"/>
    <col min="2567" max="2817" width="9.140625" style="173"/>
    <col min="2818" max="2818" width="13.140625" style="173" customWidth="1"/>
    <col min="2819" max="2819" width="13.28515625" style="173" customWidth="1"/>
    <col min="2820" max="2820" width="84.42578125" style="173" customWidth="1"/>
    <col min="2821" max="2821" width="12.42578125" style="173" customWidth="1"/>
    <col min="2822" max="2822" width="21" style="173" customWidth="1"/>
    <col min="2823" max="3073" width="9.140625" style="173"/>
    <col min="3074" max="3074" width="13.140625" style="173" customWidth="1"/>
    <col min="3075" max="3075" width="13.28515625" style="173" customWidth="1"/>
    <col min="3076" max="3076" width="84.42578125" style="173" customWidth="1"/>
    <col min="3077" max="3077" width="12.42578125" style="173" customWidth="1"/>
    <col min="3078" max="3078" width="21" style="173" customWidth="1"/>
    <col min="3079" max="3329" width="9.140625" style="173"/>
    <col min="3330" max="3330" width="13.140625" style="173" customWidth="1"/>
    <col min="3331" max="3331" width="13.28515625" style="173" customWidth="1"/>
    <col min="3332" max="3332" width="84.42578125" style="173" customWidth="1"/>
    <col min="3333" max="3333" width="12.42578125" style="173" customWidth="1"/>
    <col min="3334" max="3334" width="21" style="173" customWidth="1"/>
    <col min="3335" max="3585" width="9.140625" style="173"/>
    <col min="3586" max="3586" width="13.140625" style="173" customWidth="1"/>
    <col min="3587" max="3587" width="13.28515625" style="173" customWidth="1"/>
    <col min="3588" max="3588" width="84.42578125" style="173" customWidth="1"/>
    <col min="3589" max="3589" width="12.42578125" style="173" customWidth="1"/>
    <col min="3590" max="3590" width="21" style="173" customWidth="1"/>
    <col min="3591" max="3841" width="9.140625" style="173"/>
    <col min="3842" max="3842" width="13.140625" style="173" customWidth="1"/>
    <col min="3843" max="3843" width="13.28515625" style="173" customWidth="1"/>
    <col min="3844" max="3844" width="84.42578125" style="173" customWidth="1"/>
    <col min="3845" max="3845" width="12.42578125" style="173" customWidth="1"/>
    <col min="3846" max="3846" width="21" style="173" customWidth="1"/>
    <col min="3847" max="4097" width="9.140625" style="173"/>
    <col min="4098" max="4098" width="13.140625" style="173" customWidth="1"/>
    <col min="4099" max="4099" width="13.28515625" style="173" customWidth="1"/>
    <col min="4100" max="4100" width="84.42578125" style="173" customWidth="1"/>
    <col min="4101" max="4101" width="12.42578125" style="173" customWidth="1"/>
    <col min="4102" max="4102" width="21" style="173" customWidth="1"/>
    <col min="4103" max="4353" width="9.140625" style="173"/>
    <col min="4354" max="4354" width="13.140625" style="173" customWidth="1"/>
    <col min="4355" max="4355" width="13.28515625" style="173" customWidth="1"/>
    <col min="4356" max="4356" width="84.42578125" style="173" customWidth="1"/>
    <col min="4357" max="4357" width="12.42578125" style="173" customWidth="1"/>
    <col min="4358" max="4358" width="21" style="173" customWidth="1"/>
    <col min="4359" max="4609" width="9.140625" style="173"/>
    <col min="4610" max="4610" width="13.140625" style="173" customWidth="1"/>
    <col min="4611" max="4611" width="13.28515625" style="173" customWidth="1"/>
    <col min="4612" max="4612" width="84.42578125" style="173" customWidth="1"/>
    <col min="4613" max="4613" width="12.42578125" style="173" customWidth="1"/>
    <col min="4614" max="4614" width="21" style="173" customWidth="1"/>
    <col min="4615" max="4865" width="9.140625" style="173"/>
    <col min="4866" max="4866" width="13.140625" style="173" customWidth="1"/>
    <col min="4867" max="4867" width="13.28515625" style="173" customWidth="1"/>
    <col min="4868" max="4868" width="84.42578125" style="173" customWidth="1"/>
    <col min="4869" max="4869" width="12.42578125" style="173" customWidth="1"/>
    <col min="4870" max="4870" width="21" style="173" customWidth="1"/>
    <col min="4871" max="5121" width="9.140625" style="173"/>
    <col min="5122" max="5122" width="13.140625" style="173" customWidth="1"/>
    <col min="5123" max="5123" width="13.28515625" style="173" customWidth="1"/>
    <col min="5124" max="5124" width="84.42578125" style="173" customWidth="1"/>
    <col min="5125" max="5125" width="12.42578125" style="173" customWidth="1"/>
    <col min="5126" max="5126" width="21" style="173" customWidth="1"/>
    <col min="5127" max="5377" width="9.140625" style="173"/>
    <col min="5378" max="5378" width="13.140625" style="173" customWidth="1"/>
    <col min="5379" max="5379" width="13.28515625" style="173" customWidth="1"/>
    <col min="5380" max="5380" width="84.42578125" style="173" customWidth="1"/>
    <col min="5381" max="5381" width="12.42578125" style="173" customWidth="1"/>
    <col min="5382" max="5382" width="21" style="173" customWidth="1"/>
    <col min="5383" max="5633" width="9.140625" style="173"/>
    <col min="5634" max="5634" width="13.140625" style="173" customWidth="1"/>
    <col min="5635" max="5635" width="13.28515625" style="173" customWidth="1"/>
    <col min="5636" max="5636" width="84.42578125" style="173" customWidth="1"/>
    <col min="5637" max="5637" width="12.42578125" style="173" customWidth="1"/>
    <col min="5638" max="5638" width="21" style="173" customWidth="1"/>
    <col min="5639" max="5889" width="9.140625" style="173"/>
    <col min="5890" max="5890" width="13.140625" style="173" customWidth="1"/>
    <col min="5891" max="5891" width="13.28515625" style="173" customWidth="1"/>
    <col min="5892" max="5892" width="84.42578125" style="173" customWidth="1"/>
    <col min="5893" max="5893" width="12.42578125" style="173" customWidth="1"/>
    <col min="5894" max="5894" width="21" style="173" customWidth="1"/>
    <col min="5895" max="6145" width="9.140625" style="173"/>
    <col min="6146" max="6146" width="13.140625" style="173" customWidth="1"/>
    <col min="6147" max="6147" width="13.28515625" style="173" customWidth="1"/>
    <col min="6148" max="6148" width="84.42578125" style="173" customWidth="1"/>
    <col min="6149" max="6149" width="12.42578125" style="173" customWidth="1"/>
    <col min="6150" max="6150" width="21" style="173" customWidth="1"/>
    <col min="6151" max="6401" width="9.140625" style="173"/>
    <col min="6402" max="6402" width="13.140625" style="173" customWidth="1"/>
    <col min="6403" max="6403" width="13.28515625" style="173" customWidth="1"/>
    <col min="6404" max="6404" width="84.42578125" style="173" customWidth="1"/>
    <col min="6405" max="6405" width="12.42578125" style="173" customWidth="1"/>
    <col min="6406" max="6406" width="21" style="173" customWidth="1"/>
    <col min="6407" max="6657" width="9.140625" style="173"/>
    <col min="6658" max="6658" width="13.140625" style="173" customWidth="1"/>
    <col min="6659" max="6659" width="13.28515625" style="173" customWidth="1"/>
    <col min="6660" max="6660" width="84.42578125" style="173" customWidth="1"/>
    <col min="6661" max="6661" width="12.42578125" style="173" customWidth="1"/>
    <col min="6662" max="6662" width="21" style="173" customWidth="1"/>
    <col min="6663" max="6913" width="9.140625" style="173"/>
    <col min="6914" max="6914" width="13.140625" style="173" customWidth="1"/>
    <col min="6915" max="6915" width="13.28515625" style="173" customWidth="1"/>
    <col min="6916" max="6916" width="84.42578125" style="173" customWidth="1"/>
    <col min="6917" max="6917" width="12.42578125" style="173" customWidth="1"/>
    <col min="6918" max="6918" width="21" style="173" customWidth="1"/>
    <col min="6919" max="7169" width="9.140625" style="173"/>
    <col min="7170" max="7170" width="13.140625" style="173" customWidth="1"/>
    <col min="7171" max="7171" width="13.28515625" style="173" customWidth="1"/>
    <col min="7172" max="7172" width="84.42578125" style="173" customWidth="1"/>
    <col min="7173" max="7173" width="12.42578125" style="173" customWidth="1"/>
    <col min="7174" max="7174" width="21" style="173" customWidth="1"/>
    <col min="7175" max="7425" width="9.140625" style="173"/>
    <col min="7426" max="7426" width="13.140625" style="173" customWidth="1"/>
    <col min="7427" max="7427" width="13.28515625" style="173" customWidth="1"/>
    <col min="7428" max="7428" width="84.42578125" style="173" customWidth="1"/>
    <col min="7429" max="7429" width="12.42578125" style="173" customWidth="1"/>
    <col min="7430" max="7430" width="21" style="173" customWidth="1"/>
    <col min="7431" max="7681" width="9.140625" style="173"/>
    <col min="7682" max="7682" width="13.140625" style="173" customWidth="1"/>
    <col min="7683" max="7683" width="13.28515625" style="173" customWidth="1"/>
    <col min="7684" max="7684" width="84.42578125" style="173" customWidth="1"/>
    <col min="7685" max="7685" width="12.42578125" style="173" customWidth="1"/>
    <col min="7686" max="7686" width="21" style="173" customWidth="1"/>
    <col min="7687" max="7937" width="9.140625" style="173"/>
    <col min="7938" max="7938" width="13.140625" style="173" customWidth="1"/>
    <col min="7939" max="7939" width="13.28515625" style="173" customWidth="1"/>
    <col min="7940" max="7940" width="84.42578125" style="173" customWidth="1"/>
    <col min="7941" max="7941" width="12.42578125" style="173" customWidth="1"/>
    <col min="7942" max="7942" width="21" style="173" customWidth="1"/>
    <col min="7943" max="8193" width="9.140625" style="173"/>
    <col min="8194" max="8194" width="13.140625" style="173" customWidth="1"/>
    <col min="8195" max="8195" width="13.28515625" style="173" customWidth="1"/>
    <col min="8196" max="8196" width="84.42578125" style="173" customWidth="1"/>
    <col min="8197" max="8197" width="12.42578125" style="173" customWidth="1"/>
    <col min="8198" max="8198" width="21" style="173" customWidth="1"/>
    <col min="8199" max="8449" width="9.140625" style="173"/>
    <col min="8450" max="8450" width="13.140625" style="173" customWidth="1"/>
    <col min="8451" max="8451" width="13.28515625" style="173" customWidth="1"/>
    <col min="8452" max="8452" width="84.42578125" style="173" customWidth="1"/>
    <col min="8453" max="8453" width="12.42578125" style="173" customWidth="1"/>
    <col min="8454" max="8454" width="21" style="173" customWidth="1"/>
    <col min="8455" max="8705" width="9.140625" style="173"/>
    <col min="8706" max="8706" width="13.140625" style="173" customWidth="1"/>
    <col min="8707" max="8707" width="13.28515625" style="173" customWidth="1"/>
    <col min="8708" max="8708" width="84.42578125" style="173" customWidth="1"/>
    <col min="8709" max="8709" width="12.42578125" style="173" customWidth="1"/>
    <col min="8710" max="8710" width="21" style="173" customWidth="1"/>
    <col min="8711" max="8961" width="9.140625" style="173"/>
    <col min="8962" max="8962" width="13.140625" style="173" customWidth="1"/>
    <col min="8963" max="8963" width="13.28515625" style="173" customWidth="1"/>
    <col min="8964" max="8964" width="84.42578125" style="173" customWidth="1"/>
    <col min="8965" max="8965" width="12.42578125" style="173" customWidth="1"/>
    <col min="8966" max="8966" width="21" style="173" customWidth="1"/>
    <col min="8967" max="9217" width="9.140625" style="173"/>
    <col min="9218" max="9218" width="13.140625" style="173" customWidth="1"/>
    <col min="9219" max="9219" width="13.28515625" style="173" customWidth="1"/>
    <col min="9220" max="9220" width="84.42578125" style="173" customWidth="1"/>
    <col min="9221" max="9221" width="12.42578125" style="173" customWidth="1"/>
    <col min="9222" max="9222" width="21" style="173" customWidth="1"/>
    <col min="9223" max="9473" width="9.140625" style="173"/>
    <col min="9474" max="9474" width="13.140625" style="173" customWidth="1"/>
    <col min="9475" max="9475" width="13.28515625" style="173" customWidth="1"/>
    <col min="9476" max="9476" width="84.42578125" style="173" customWidth="1"/>
    <col min="9477" max="9477" width="12.42578125" style="173" customWidth="1"/>
    <col min="9478" max="9478" width="21" style="173" customWidth="1"/>
    <col min="9479" max="9729" width="9.140625" style="173"/>
    <col min="9730" max="9730" width="13.140625" style="173" customWidth="1"/>
    <col min="9731" max="9731" width="13.28515625" style="173" customWidth="1"/>
    <col min="9732" max="9732" width="84.42578125" style="173" customWidth="1"/>
    <col min="9733" max="9733" width="12.42578125" style="173" customWidth="1"/>
    <col min="9734" max="9734" width="21" style="173" customWidth="1"/>
    <col min="9735" max="9985" width="9.140625" style="173"/>
    <col min="9986" max="9986" width="13.140625" style="173" customWidth="1"/>
    <col min="9987" max="9987" width="13.28515625" style="173" customWidth="1"/>
    <col min="9988" max="9988" width="84.42578125" style="173" customWidth="1"/>
    <col min="9989" max="9989" width="12.42578125" style="173" customWidth="1"/>
    <col min="9990" max="9990" width="21" style="173" customWidth="1"/>
    <col min="9991" max="10241" width="9.140625" style="173"/>
    <col min="10242" max="10242" width="13.140625" style="173" customWidth="1"/>
    <col min="10243" max="10243" width="13.28515625" style="173" customWidth="1"/>
    <col min="10244" max="10244" width="84.42578125" style="173" customWidth="1"/>
    <col min="10245" max="10245" width="12.42578125" style="173" customWidth="1"/>
    <col min="10246" max="10246" width="21" style="173" customWidth="1"/>
    <col min="10247" max="10497" width="9.140625" style="173"/>
    <col min="10498" max="10498" width="13.140625" style="173" customWidth="1"/>
    <col min="10499" max="10499" width="13.28515625" style="173" customWidth="1"/>
    <col min="10500" max="10500" width="84.42578125" style="173" customWidth="1"/>
    <col min="10501" max="10501" width="12.42578125" style="173" customWidth="1"/>
    <col min="10502" max="10502" width="21" style="173" customWidth="1"/>
    <col min="10503" max="10753" width="9.140625" style="173"/>
    <col min="10754" max="10754" width="13.140625" style="173" customWidth="1"/>
    <col min="10755" max="10755" width="13.28515625" style="173" customWidth="1"/>
    <col min="10756" max="10756" width="84.42578125" style="173" customWidth="1"/>
    <col min="10757" max="10757" width="12.42578125" style="173" customWidth="1"/>
    <col min="10758" max="10758" width="21" style="173" customWidth="1"/>
    <col min="10759" max="11009" width="9.140625" style="173"/>
    <col min="11010" max="11010" width="13.140625" style="173" customWidth="1"/>
    <col min="11011" max="11011" width="13.28515625" style="173" customWidth="1"/>
    <col min="11012" max="11012" width="84.42578125" style="173" customWidth="1"/>
    <col min="11013" max="11013" width="12.42578125" style="173" customWidth="1"/>
    <col min="11014" max="11014" width="21" style="173" customWidth="1"/>
    <col min="11015" max="11265" width="9.140625" style="173"/>
    <col min="11266" max="11266" width="13.140625" style="173" customWidth="1"/>
    <col min="11267" max="11267" width="13.28515625" style="173" customWidth="1"/>
    <col min="11268" max="11268" width="84.42578125" style="173" customWidth="1"/>
    <col min="11269" max="11269" width="12.42578125" style="173" customWidth="1"/>
    <col min="11270" max="11270" width="21" style="173" customWidth="1"/>
    <col min="11271" max="11521" width="9.140625" style="173"/>
    <col min="11522" max="11522" width="13.140625" style="173" customWidth="1"/>
    <col min="11523" max="11523" width="13.28515625" style="173" customWidth="1"/>
    <col min="11524" max="11524" width="84.42578125" style="173" customWidth="1"/>
    <col min="11525" max="11525" width="12.42578125" style="173" customWidth="1"/>
    <col min="11526" max="11526" width="21" style="173" customWidth="1"/>
    <col min="11527" max="11777" width="9.140625" style="173"/>
    <col min="11778" max="11778" width="13.140625" style="173" customWidth="1"/>
    <col min="11779" max="11779" width="13.28515625" style="173" customWidth="1"/>
    <col min="11780" max="11780" width="84.42578125" style="173" customWidth="1"/>
    <col min="11781" max="11781" width="12.42578125" style="173" customWidth="1"/>
    <col min="11782" max="11782" width="21" style="173" customWidth="1"/>
    <col min="11783" max="12033" width="9.140625" style="173"/>
    <col min="12034" max="12034" width="13.140625" style="173" customWidth="1"/>
    <col min="12035" max="12035" width="13.28515625" style="173" customWidth="1"/>
    <col min="12036" max="12036" width="84.42578125" style="173" customWidth="1"/>
    <col min="12037" max="12037" width="12.42578125" style="173" customWidth="1"/>
    <col min="12038" max="12038" width="21" style="173" customWidth="1"/>
    <col min="12039" max="12289" width="9.140625" style="173"/>
    <col min="12290" max="12290" width="13.140625" style="173" customWidth="1"/>
    <col min="12291" max="12291" width="13.28515625" style="173" customWidth="1"/>
    <col min="12292" max="12292" width="84.42578125" style="173" customWidth="1"/>
    <col min="12293" max="12293" width="12.42578125" style="173" customWidth="1"/>
    <col min="12294" max="12294" width="21" style="173" customWidth="1"/>
    <col min="12295" max="12545" width="9.140625" style="173"/>
    <col min="12546" max="12546" width="13.140625" style="173" customWidth="1"/>
    <col min="12547" max="12547" width="13.28515625" style="173" customWidth="1"/>
    <col min="12548" max="12548" width="84.42578125" style="173" customWidth="1"/>
    <col min="12549" max="12549" width="12.42578125" style="173" customWidth="1"/>
    <col min="12550" max="12550" width="21" style="173" customWidth="1"/>
    <col min="12551" max="12801" width="9.140625" style="173"/>
    <col min="12802" max="12802" width="13.140625" style="173" customWidth="1"/>
    <col min="12803" max="12803" width="13.28515625" style="173" customWidth="1"/>
    <col min="12804" max="12804" width="84.42578125" style="173" customWidth="1"/>
    <col min="12805" max="12805" width="12.42578125" style="173" customWidth="1"/>
    <col min="12806" max="12806" width="21" style="173" customWidth="1"/>
    <col min="12807" max="13057" width="9.140625" style="173"/>
    <col min="13058" max="13058" width="13.140625" style="173" customWidth="1"/>
    <col min="13059" max="13059" width="13.28515625" style="173" customWidth="1"/>
    <col min="13060" max="13060" width="84.42578125" style="173" customWidth="1"/>
    <col min="13061" max="13061" width="12.42578125" style="173" customWidth="1"/>
    <col min="13062" max="13062" width="21" style="173" customWidth="1"/>
    <col min="13063" max="13313" width="9.140625" style="173"/>
    <col min="13314" max="13314" width="13.140625" style="173" customWidth="1"/>
    <col min="13315" max="13315" width="13.28515625" style="173" customWidth="1"/>
    <col min="13316" max="13316" width="84.42578125" style="173" customWidth="1"/>
    <col min="13317" max="13317" width="12.42578125" style="173" customWidth="1"/>
    <col min="13318" max="13318" width="21" style="173" customWidth="1"/>
    <col min="13319" max="13569" width="9.140625" style="173"/>
    <col min="13570" max="13570" width="13.140625" style="173" customWidth="1"/>
    <col min="13571" max="13571" width="13.28515625" style="173" customWidth="1"/>
    <col min="13572" max="13572" width="84.42578125" style="173" customWidth="1"/>
    <col min="13573" max="13573" width="12.42578125" style="173" customWidth="1"/>
    <col min="13574" max="13574" width="21" style="173" customWidth="1"/>
    <col min="13575" max="13825" width="9.140625" style="173"/>
    <col min="13826" max="13826" width="13.140625" style="173" customWidth="1"/>
    <col min="13827" max="13827" width="13.28515625" style="173" customWidth="1"/>
    <col min="13828" max="13828" width="84.42578125" style="173" customWidth="1"/>
    <col min="13829" max="13829" width="12.42578125" style="173" customWidth="1"/>
    <col min="13830" max="13830" width="21" style="173" customWidth="1"/>
    <col min="13831" max="14081" width="9.140625" style="173"/>
    <col min="14082" max="14082" width="13.140625" style="173" customWidth="1"/>
    <col min="14083" max="14083" width="13.28515625" style="173" customWidth="1"/>
    <col min="14084" max="14084" width="84.42578125" style="173" customWidth="1"/>
    <col min="14085" max="14085" width="12.42578125" style="173" customWidth="1"/>
    <col min="14086" max="14086" width="21" style="173" customWidth="1"/>
    <col min="14087" max="14337" width="9.140625" style="173"/>
    <col min="14338" max="14338" width="13.140625" style="173" customWidth="1"/>
    <col min="14339" max="14339" width="13.28515625" style="173" customWidth="1"/>
    <col min="14340" max="14340" width="84.42578125" style="173" customWidth="1"/>
    <col min="14341" max="14341" width="12.42578125" style="173" customWidth="1"/>
    <col min="14342" max="14342" width="21" style="173" customWidth="1"/>
    <col min="14343" max="14593" width="9.140625" style="173"/>
    <col min="14594" max="14594" width="13.140625" style="173" customWidth="1"/>
    <col min="14595" max="14595" width="13.28515625" style="173" customWidth="1"/>
    <col min="14596" max="14596" width="84.42578125" style="173" customWidth="1"/>
    <col min="14597" max="14597" width="12.42578125" style="173" customWidth="1"/>
    <col min="14598" max="14598" width="21" style="173" customWidth="1"/>
    <col min="14599" max="14849" width="9.140625" style="173"/>
    <col min="14850" max="14850" width="13.140625" style="173" customWidth="1"/>
    <col min="14851" max="14851" width="13.28515625" style="173" customWidth="1"/>
    <col min="14852" max="14852" width="84.42578125" style="173" customWidth="1"/>
    <col min="14853" max="14853" width="12.42578125" style="173" customWidth="1"/>
    <col min="14854" max="14854" width="21" style="173" customWidth="1"/>
    <col min="14855" max="15105" width="9.140625" style="173"/>
    <col min="15106" max="15106" width="13.140625" style="173" customWidth="1"/>
    <col min="15107" max="15107" width="13.28515625" style="173" customWidth="1"/>
    <col min="15108" max="15108" width="84.42578125" style="173" customWidth="1"/>
    <col min="15109" max="15109" width="12.42578125" style="173" customWidth="1"/>
    <col min="15110" max="15110" width="21" style="173" customWidth="1"/>
    <col min="15111" max="15361" width="9.140625" style="173"/>
    <col min="15362" max="15362" width="13.140625" style="173" customWidth="1"/>
    <col min="15363" max="15363" width="13.28515625" style="173" customWidth="1"/>
    <col min="15364" max="15364" width="84.42578125" style="173" customWidth="1"/>
    <col min="15365" max="15365" width="12.42578125" style="173" customWidth="1"/>
    <col min="15366" max="15366" width="21" style="173" customWidth="1"/>
    <col min="15367" max="15617" width="9.140625" style="173"/>
    <col min="15618" max="15618" width="13.140625" style="173" customWidth="1"/>
    <col min="15619" max="15619" width="13.28515625" style="173" customWidth="1"/>
    <col min="15620" max="15620" width="84.42578125" style="173" customWidth="1"/>
    <col min="15621" max="15621" width="12.42578125" style="173" customWidth="1"/>
    <col min="15622" max="15622" width="21" style="173" customWidth="1"/>
    <col min="15623" max="15873" width="9.140625" style="173"/>
    <col min="15874" max="15874" width="13.140625" style="173" customWidth="1"/>
    <col min="15875" max="15875" width="13.28515625" style="173" customWidth="1"/>
    <col min="15876" max="15876" width="84.42578125" style="173" customWidth="1"/>
    <col min="15877" max="15877" width="12.42578125" style="173" customWidth="1"/>
    <col min="15878" max="15878" width="21" style="173" customWidth="1"/>
    <col min="15879" max="16129" width="9.140625" style="173"/>
    <col min="16130" max="16130" width="13.140625" style="173" customWidth="1"/>
    <col min="16131" max="16131" width="13.28515625" style="173" customWidth="1"/>
    <col min="16132" max="16132" width="84.42578125" style="173" customWidth="1"/>
    <col min="16133" max="16133" width="12.42578125" style="173" customWidth="1"/>
    <col min="16134" max="16134" width="21" style="173" customWidth="1"/>
    <col min="16135" max="16384" width="9.140625" style="173"/>
  </cols>
  <sheetData>
    <row r="1" spans="1:22" ht="21.75" customHeight="1">
      <c r="B1" s="811" t="s">
        <v>243</v>
      </c>
      <c r="C1" s="812"/>
      <c r="D1" s="812"/>
      <c r="E1" s="812"/>
      <c r="F1" s="812"/>
    </row>
    <row r="2" spans="1:22" ht="52.5" customHeight="1">
      <c r="B2" s="813" t="s">
        <v>746</v>
      </c>
      <c r="C2" s="813"/>
      <c r="D2" s="813"/>
      <c r="E2" s="813"/>
      <c r="F2" s="813"/>
    </row>
    <row r="3" spans="1:22" ht="21.75" customHeight="1">
      <c r="B3" s="813" t="s">
        <v>489</v>
      </c>
      <c r="C3" s="813"/>
      <c r="D3" s="813"/>
      <c r="E3" s="813"/>
      <c r="F3" s="813"/>
    </row>
    <row r="4" spans="1:22" ht="21.75" customHeight="1">
      <c r="B4" s="814" t="s">
        <v>488</v>
      </c>
      <c r="C4" s="814"/>
      <c r="D4" s="814"/>
      <c r="E4" s="814"/>
      <c r="F4" s="814"/>
    </row>
    <row r="5" spans="1:22" ht="21.75" customHeight="1">
      <c r="B5" s="174"/>
      <c r="C5" s="174"/>
      <c r="D5" s="174"/>
      <c r="E5" s="174"/>
      <c r="F5" s="174"/>
    </row>
    <row r="6" spans="1:22" ht="21.75" customHeight="1">
      <c r="A6" s="815" t="s">
        <v>244</v>
      </c>
      <c r="B6" s="815"/>
      <c r="C6" s="815"/>
      <c r="D6" s="815"/>
      <c r="E6" s="815"/>
      <c r="F6" s="816"/>
      <c r="H6" s="175" t="s">
        <v>245</v>
      </c>
      <c r="I6" s="176"/>
      <c r="J6" s="177">
        <v>2</v>
      </c>
      <c r="K6" s="176"/>
      <c r="L6" s="177">
        <v>100</v>
      </c>
      <c r="M6" s="176"/>
      <c r="N6" s="176"/>
      <c r="O6" s="177"/>
      <c r="P6" s="176"/>
      <c r="Q6" s="178"/>
      <c r="R6" s="176"/>
      <c r="S6" s="176"/>
      <c r="T6" s="178"/>
      <c r="U6" s="176" t="str">
        <f>IF($P6=0,"","=")</f>
        <v/>
      </c>
      <c r="V6" s="179">
        <f>J6*L6</f>
        <v>200</v>
      </c>
    </row>
    <row r="7" spans="1:22" ht="21.75" customHeight="1">
      <c r="A7" s="426" t="s">
        <v>246</v>
      </c>
      <c r="B7" s="426" t="s">
        <v>247</v>
      </c>
      <c r="C7" s="426" t="s">
        <v>248</v>
      </c>
      <c r="D7" s="426" t="s">
        <v>249</v>
      </c>
      <c r="E7" s="426" t="s">
        <v>250</v>
      </c>
      <c r="F7" s="426" t="s">
        <v>251</v>
      </c>
    </row>
    <row r="8" spans="1:22" s="180" customFormat="1" ht="21.75" customHeight="1">
      <c r="A8" s="173" t="str">
        <f>'[35]ORÇAMENTO '!C13</f>
        <v>1.1.</v>
      </c>
      <c r="B8" s="213"/>
      <c r="C8" s="213"/>
      <c r="D8" s="427" t="str">
        <f>'[35]ORÇAMENTO '!D13</f>
        <v>CANTEIRO E SERVIÇOS INICIAIS</v>
      </c>
      <c r="E8" s="428"/>
      <c r="F8" s="428"/>
    </row>
    <row r="9" spans="1:22" ht="30">
      <c r="A9" s="173" t="s">
        <v>486</v>
      </c>
      <c r="B9" s="429" t="s">
        <v>485</v>
      </c>
      <c r="C9" s="429" t="s">
        <v>256</v>
      </c>
      <c r="D9" s="430" t="s">
        <v>484</v>
      </c>
      <c r="E9" s="217" t="s">
        <v>194</v>
      </c>
      <c r="F9" s="217">
        <v>12</v>
      </c>
    </row>
    <row r="10" spans="1:22" ht="21.75" customHeight="1">
      <c r="B10" s="794" t="s">
        <v>252</v>
      </c>
      <c r="C10" s="795" t="s">
        <v>27</v>
      </c>
      <c r="D10" s="776" t="s">
        <v>483</v>
      </c>
      <c r="E10" s="817"/>
      <c r="F10" s="817"/>
    </row>
    <row r="11" spans="1:22" ht="21.75" customHeight="1">
      <c r="A11" s="173" t="str">
        <f>'[35]ORÇAMENTO '!C16</f>
        <v>1.1.3.</v>
      </c>
      <c r="B11" s="429" t="s">
        <v>195</v>
      </c>
      <c r="C11" s="429" t="s">
        <v>256</v>
      </c>
      <c r="D11" s="430" t="str">
        <f>'[35]ORÇAMENTO '!D15</f>
        <v>Tapume móvel para fechamento de áreas</v>
      </c>
      <c r="E11" s="429" t="s">
        <v>75</v>
      </c>
      <c r="F11" s="217">
        <v>200</v>
      </c>
    </row>
    <row r="12" spans="1:22" ht="21.75" customHeight="1">
      <c r="B12" s="794" t="s">
        <v>252</v>
      </c>
      <c r="C12" s="795" t="s">
        <v>27</v>
      </c>
      <c r="D12" s="776" t="s">
        <v>253</v>
      </c>
      <c r="E12" s="817"/>
      <c r="F12" s="817"/>
    </row>
    <row r="13" spans="1:22" ht="34.5" customHeight="1">
      <c r="A13" s="173" t="str">
        <f>'[35]ORÇAMENTO '!C17</f>
        <v>1.1.4.</v>
      </c>
      <c r="B13" s="183" t="s">
        <v>254</v>
      </c>
      <c r="C13" s="184" t="s">
        <v>52</v>
      </c>
      <c r="D13" s="430" t="str">
        <f>'[35]ORÇAMENTO '!D16</f>
        <v xml:space="preserve">PLACA DE OBRA (PARA CONSTRUCAO CIVIL) EM CHAPA GALVANIZADA *N. 22*, ADESIVADA, DE *2,0 X 1,125*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</c>
      <c r="E13" s="181" t="s">
        <v>75</v>
      </c>
      <c r="F13" s="182">
        <v>24</v>
      </c>
    </row>
    <row r="14" spans="1:22" ht="24.75" customHeight="1">
      <c r="B14" s="794" t="s">
        <v>252</v>
      </c>
      <c r="C14" s="795" t="s">
        <v>27</v>
      </c>
      <c r="D14" s="776" t="s">
        <v>255</v>
      </c>
      <c r="E14" s="817"/>
      <c r="F14" s="817"/>
    </row>
    <row r="15" spans="1:22" ht="21.75" customHeight="1">
      <c r="A15" s="173" t="s">
        <v>487</v>
      </c>
      <c r="B15" s="221" t="str">
        <f>ORÇAMENTO!B17</f>
        <v>02.10.060</v>
      </c>
      <c r="C15" s="429" t="s">
        <v>256</v>
      </c>
      <c r="D15" s="431" t="str">
        <f>'[35]ORÇAMENTO '!D17</f>
        <v>Locação de vias, calçadas, tanques e lagoas</v>
      </c>
      <c r="E15" s="181" t="s">
        <v>75</v>
      </c>
      <c r="F15" s="432">
        <f>515.38+685.57+142.02</f>
        <v>1342.97</v>
      </c>
    </row>
    <row r="16" spans="1:22" ht="30.75" customHeight="1">
      <c r="A16" s="185"/>
      <c r="B16" s="794" t="s">
        <v>252</v>
      </c>
      <c r="C16" s="795" t="s">
        <v>27</v>
      </c>
      <c r="D16" s="776" t="s">
        <v>257</v>
      </c>
      <c r="E16" s="817"/>
      <c r="F16" s="817"/>
    </row>
    <row r="17" spans="1:6" ht="30.75" customHeight="1">
      <c r="A17" s="186"/>
      <c r="B17" s="269"/>
      <c r="C17" s="269"/>
      <c r="D17" s="187"/>
      <c r="E17" s="188"/>
      <c r="F17" s="188"/>
    </row>
    <row r="18" spans="1:6" ht="18.75" customHeight="1">
      <c r="A18" s="815" t="s">
        <v>258</v>
      </c>
      <c r="B18" s="815"/>
      <c r="C18" s="815"/>
      <c r="D18" s="815"/>
      <c r="E18" s="815"/>
      <c r="F18" s="816"/>
    </row>
    <row r="19" spans="1:6" ht="24.75" customHeight="1">
      <c r="A19" s="173" t="str">
        <f>'[35]ORÇAMENTO '!C23</f>
        <v>2.1.</v>
      </c>
      <c r="B19" s="543" t="str">
        <f>ORÇAMENTO!B22</f>
        <v>05.10.010</v>
      </c>
      <c r="C19" s="429" t="s">
        <v>256</v>
      </c>
      <c r="D19" s="431" t="s">
        <v>201</v>
      </c>
      <c r="E19" s="433" t="s">
        <v>104</v>
      </c>
      <c r="F19" s="432">
        <v>160</v>
      </c>
    </row>
    <row r="20" spans="1:6" ht="21.75" customHeight="1">
      <c r="B20" s="794" t="s">
        <v>252</v>
      </c>
      <c r="C20" s="795" t="s">
        <v>27</v>
      </c>
      <c r="D20" s="776" t="s">
        <v>259</v>
      </c>
      <c r="E20" s="817"/>
      <c r="F20" s="817"/>
    </row>
    <row r="21" spans="1:6" ht="22.5" customHeight="1">
      <c r="A21" s="173" t="str">
        <f>'[35]ORÇAMENTO '!C24</f>
        <v>2.2.</v>
      </c>
      <c r="B21" s="528">
        <v>43200</v>
      </c>
      <c r="C21" s="429" t="s">
        <v>256</v>
      </c>
      <c r="D21" s="431" t="str">
        <f>'[35]ORÇAMENTO '!D24</f>
        <v>COMPACTAÇÃO DE TERRA, MEDIDA NO ATERRO</v>
      </c>
      <c r="E21" s="433" t="s">
        <v>104</v>
      </c>
      <c r="F21" s="432">
        <v>84.48</v>
      </c>
    </row>
    <row r="22" spans="1:6" ht="24.75" customHeight="1">
      <c r="B22" s="780" t="s">
        <v>252</v>
      </c>
      <c r="C22" s="780" t="s">
        <v>27</v>
      </c>
      <c r="D22" s="776" t="s">
        <v>260</v>
      </c>
      <c r="E22" s="817"/>
      <c r="F22" s="817"/>
    </row>
    <row r="23" spans="1:6">
      <c r="A23" s="173" t="str">
        <f>'[35]ORÇAMENTO '!C25</f>
        <v>2.3.</v>
      </c>
      <c r="B23" s="183">
        <v>46000</v>
      </c>
      <c r="C23" s="429" t="s">
        <v>13</v>
      </c>
      <c r="D23" s="431" t="str">
        <f>'[35]ORÇAMENTO '!D25</f>
        <v>REMOÇÃO DE TERRA ALÉM DO PRIMEIRO KM</v>
      </c>
      <c r="E23" s="169" t="s">
        <v>35</v>
      </c>
      <c r="F23" s="432">
        <f>F19-F21</f>
        <v>75.52</v>
      </c>
    </row>
    <row r="24" spans="1:6" ht="24.75" customHeight="1">
      <c r="B24" s="780" t="s">
        <v>252</v>
      </c>
      <c r="C24" s="780" t="s">
        <v>27</v>
      </c>
      <c r="D24" s="818" t="s">
        <v>261</v>
      </c>
      <c r="E24" s="819"/>
      <c r="F24" s="820"/>
    </row>
    <row r="25" spans="1:6" ht="32.25" customHeight="1">
      <c r="A25" s="173" t="s">
        <v>262</v>
      </c>
      <c r="B25" s="183">
        <v>51100</v>
      </c>
      <c r="C25" s="429" t="s">
        <v>13</v>
      </c>
      <c r="D25" s="219" t="str">
        <f>'[35]ORÇAMENTO '!D26</f>
        <v>ABERTURA DE CAIXA ATÉ 25CM, INCLUI ESCAVAÇÃO, COMPACTAÇÃO, TRANSPORTE E PREPARO DO SUB-LEITO</v>
      </c>
      <c r="E25" s="429" t="s">
        <v>75</v>
      </c>
      <c r="F25" s="217">
        <f>1200.95+142.02+1088.36+594.86</f>
        <v>3026.19</v>
      </c>
    </row>
    <row r="26" spans="1:6" ht="28.5" customHeight="1">
      <c r="B26" s="780" t="s">
        <v>252</v>
      </c>
      <c r="C26" s="780" t="s">
        <v>27</v>
      </c>
      <c r="D26" s="773" t="s">
        <v>263</v>
      </c>
      <c r="E26" s="774"/>
      <c r="F26" s="775"/>
    </row>
    <row r="27" spans="1:6" ht="30.75" customHeight="1">
      <c r="A27" s="173" t="s">
        <v>264</v>
      </c>
      <c r="B27" s="183">
        <v>51300</v>
      </c>
      <c r="C27" s="429" t="s">
        <v>13</v>
      </c>
      <c r="D27" s="431" t="str">
        <f>'[35]ORÇAMENTO '!D27</f>
        <v>BASE DE CONCRETO FCK=15,00MPA PARA GUIAS, SARJETAS OU SARJETÕES</v>
      </c>
      <c r="E27" s="433" t="s">
        <v>104</v>
      </c>
      <c r="F27" s="432">
        <f>SUM(527.2+112.38+480+242)*0.45*0.1</f>
        <v>61.271100000000004</v>
      </c>
    </row>
    <row r="28" spans="1:6" ht="30.75" customHeight="1">
      <c r="B28" s="780" t="s">
        <v>252</v>
      </c>
      <c r="C28" s="780" t="s">
        <v>27</v>
      </c>
      <c r="D28" s="773" t="s">
        <v>265</v>
      </c>
      <c r="E28" s="774"/>
      <c r="F28" s="775"/>
    </row>
    <row r="29" spans="1:6" ht="30.75" customHeight="1">
      <c r="A29" s="173" t="s">
        <v>266</v>
      </c>
      <c r="B29" s="183">
        <v>51403</v>
      </c>
      <c r="C29" s="429" t="s">
        <v>13</v>
      </c>
      <c r="D29" s="431" t="str">
        <f>'[35]ORÇAMENTO '!D28</f>
        <v>FORNECIMENTO E ASSENTAMENTO DE GUIAS TIPO PMSP 100, INCLUSIVE ENCOSTAMENTO DE TERRA - FCK=30,0MPA</v>
      </c>
      <c r="E29" s="433" t="s">
        <v>169</v>
      </c>
      <c r="F29" s="432">
        <f>SUM(527.2+112.38+480+242)</f>
        <v>1361.58</v>
      </c>
    </row>
    <row r="30" spans="1:6" ht="27.75" customHeight="1">
      <c r="B30" s="780" t="s">
        <v>252</v>
      </c>
      <c r="C30" s="780" t="s">
        <v>27</v>
      </c>
      <c r="D30" s="773" t="s">
        <v>267</v>
      </c>
      <c r="E30" s="774"/>
      <c r="F30" s="775"/>
    </row>
    <row r="31" spans="1:6" ht="24.75" customHeight="1">
      <c r="A31" s="173" t="s">
        <v>268</v>
      </c>
      <c r="B31" s="233">
        <v>51901</v>
      </c>
      <c r="C31" s="429" t="s">
        <v>13</v>
      </c>
      <c r="D31" s="431" t="str">
        <f>'[35]ORÇAMENTO '!D29</f>
        <v>CONSTRUÇÃO DE SARJETA OU SARJETÃO DE CONCRETO - FCK=25,0MPA</v>
      </c>
      <c r="E31" s="433" t="s">
        <v>104</v>
      </c>
      <c r="F31" s="432">
        <f>SUM(527.2+112.38+480+242)*0.3*0.15</f>
        <v>61.271099999999997</v>
      </c>
    </row>
    <row r="32" spans="1:6" ht="27.75" customHeight="1">
      <c r="B32" s="794" t="s">
        <v>252</v>
      </c>
      <c r="C32" s="795" t="s">
        <v>27</v>
      </c>
      <c r="D32" s="773" t="s">
        <v>269</v>
      </c>
      <c r="E32" s="774"/>
      <c r="F32" s="775"/>
    </row>
    <row r="33" spans="1:7" ht="21.75" customHeight="1">
      <c r="A33" s="173" t="s">
        <v>270</v>
      </c>
      <c r="B33" s="221" t="str">
        <f>ORÇAMENTO!B29</f>
        <v>05-25-01</v>
      </c>
      <c r="C33" s="429" t="s">
        <v>13</v>
      </c>
      <c r="D33" s="431" t="str">
        <f>'[35]ORÇAMENTO '!D30</f>
        <v>BASE DE BINDER ABERTO (SEM TRANSPORTE)</v>
      </c>
      <c r="E33" s="433" t="s">
        <v>104</v>
      </c>
      <c r="F33" s="432">
        <f>(1200.95+142.02+1088.36+594.86)*0.05</f>
        <v>151.30950000000001</v>
      </c>
    </row>
    <row r="34" spans="1:7" ht="21.75" customHeight="1">
      <c r="B34" s="794" t="s">
        <v>252</v>
      </c>
      <c r="C34" s="795" t="s">
        <v>27</v>
      </c>
      <c r="D34" s="773" t="s">
        <v>271</v>
      </c>
      <c r="E34" s="774"/>
      <c r="F34" s="775"/>
    </row>
    <row r="35" spans="1:7" ht="21.75" customHeight="1">
      <c r="A35" s="173" t="s">
        <v>272</v>
      </c>
      <c r="B35" s="183" t="str">
        <f>ORÇAMENTO!B30</f>
        <v>54.03.230</v>
      </c>
      <c r="C35" s="429" t="s">
        <v>256</v>
      </c>
      <c r="D35" s="431" t="str">
        <f>'[35]ORÇAMENTO '!D31</f>
        <v>IMPRIMAÇÃO BETUMINOSA LIGANTE</v>
      </c>
      <c r="E35" s="433" t="s">
        <v>75</v>
      </c>
      <c r="F35" s="432">
        <f>F25*2</f>
        <v>6052.38</v>
      </c>
    </row>
    <row r="36" spans="1:7" ht="21.75" customHeight="1">
      <c r="B36" s="794" t="s">
        <v>252</v>
      </c>
      <c r="C36" s="795" t="s">
        <v>27</v>
      </c>
      <c r="D36" s="773" t="s">
        <v>263</v>
      </c>
      <c r="E36" s="774"/>
      <c r="F36" s="775"/>
    </row>
    <row r="37" spans="1:7" ht="34.5" customHeight="1">
      <c r="A37" s="173" t="s">
        <v>274</v>
      </c>
      <c r="B37" s="183" t="str">
        <f>ORÇAMENTO!B31</f>
        <v>54.03.240</v>
      </c>
      <c r="C37" s="429" t="s">
        <v>256</v>
      </c>
      <c r="D37" s="431" t="str">
        <f>'[35]ORÇAMENTO '!D32</f>
        <v>IMPRIMAÇÃO BETUMINOSA IMPERMEABILIZANTE</v>
      </c>
      <c r="E37" s="433" t="s">
        <v>104</v>
      </c>
      <c r="F37" s="432">
        <f>F25</f>
        <v>3026.19</v>
      </c>
    </row>
    <row r="38" spans="1:7" ht="21.75" customHeight="1">
      <c r="B38" s="794" t="s">
        <v>252</v>
      </c>
      <c r="C38" s="795" t="s">
        <v>27</v>
      </c>
      <c r="D38" s="773" t="s">
        <v>263</v>
      </c>
      <c r="E38" s="774"/>
      <c r="F38" s="775"/>
    </row>
    <row r="39" spans="1:7" ht="27" customHeight="1">
      <c r="A39" s="173" t="s">
        <v>275</v>
      </c>
      <c r="B39" s="233">
        <v>52800</v>
      </c>
      <c r="C39" s="429" t="s">
        <v>13</v>
      </c>
      <c r="D39" s="431" t="str">
        <f>'[35]ORÇAMENTO '!D33</f>
        <v>REVESTIMENTO DE CONCRETO ASFÁLTICO (SEM TRANSPORTE)</v>
      </c>
      <c r="E39" s="433" t="s">
        <v>75</v>
      </c>
      <c r="F39" s="432">
        <f>F33</f>
        <v>151.30950000000001</v>
      </c>
    </row>
    <row r="40" spans="1:7" ht="21.75" customHeight="1">
      <c r="B40" s="794" t="s">
        <v>252</v>
      </c>
      <c r="C40" s="795" t="s">
        <v>27</v>
      </c>
      <c r="D40" s="773" t="s">
        <v>271</v>
      </c>
      <c r="E40" s="774"/>
      <c r="F40" s="775"/>
      <c r="G40" s="180"/>
    </row>
    <row r="41" spans="1:7" ht="30">
      <c r="A41" s="173" t="s">
        <v>276</v>
      </c>
      <c r="B41" s="434">
        <v>54200</v>
      </c>
      <c r="C41" s="429" t="s">
        <v>52</v>
      </c>
      <c r="D41" s="431" t="str">
        <f>'[35]ORÇAMENTO '!D34</f>
        <v>PASSEIO DE CONCRETO FCK=15,0MPA, INCLUSIVE PREPARO DE CAIXA E LASTRO DE BRITA</v>
      </c>
      <c r="E41" s="433" t="s">
        <v>75</v>
      </c>
      <c r="F41" s="432">
        <f>96.23+64.82+19.13+57.95+49.23+114.06+77.96+18.25+189.45+286.35+102.26</f>
        <v>1075.69</v>
      </c>
    </row>
    <row r="42" spans="1:7" ht="21.75" customHeight="1">
      <c r="B42" s="794" t="s">
        <v>252</v>
      </c>
      <c r="C42" s="795" t="s">
        <v>27</v>
      </c>
      <c r="D42" s="776" t="s">
        <v>277</v>
      </c>
      <c r="E42" s="817"/>
      <c r="F42" s="817"/>
    </row>
    <row r="43" spans="1:7" ht="21.75" customHeight="1">
      <c r="A43" s="173" t="s">
        <v>278</v>
      </c>
      <c r="B43" s="543" t="str">
        <f>ORÇAMENTO!B34</f>
        <v>54.01.210</v>
      </c>
      <c r="C43" s="429" t="s">
        <v>256</v>
      </c>
      <c r="D43" s="431" t="str">
        <f>'[35]ORÇAMENTO '!D35</f>
        <v>BASE DE BRITA GRADUADA</v>
      </c>
      <c r="E43" s="433" t="s">
        <v>104</v>
      </c>
      <c r="F43" s="432">
        <f>F35*0.1</f>
        <v>605.23800000000006</v>
      </c>
    </row>
    <row r="44" spans="1:7" ht="33" customHeight="1">
      <c r="B44" s="794" t="s">
        <v>252</v>
      </c>
      <c r="C44" s="795" t="s">
        <v>27</v>
      </c>
      <c r="D44" s="821" t="s">
        <v>279</v>
      </c>
      <c r="E44" s="817"/>
      <c r="F44" s="817"/>
    </row>
    <row r="45" spans="1:7" ht="33" customHeight="1">
      <c r="A45" s="173" t="s">
        <v>280</v>
      </c>
      <c r="B45" s="233">
        <f>ORÇAMENTO!B35</f>
        <v>56400</v>
      </c>
      <c r="C45" s="429" t="s">
        <v>52</v>
      </c>
      <c r="D45" s="431" t="str">
        <f>'[35]ORÇAMENTO '!D36</f>
        <v>REFORÇO DE SUB-LEITO/SUB-BASE DE SOLO MELHORADO COM BRITA 40% EM VOLUME</v>
      </c>
      <c r="E45" s="433" t="s">
        <v>104</v>
      </c>
      <c r="F45" s="432">
        <f>F35*0.2</f>
        <v>1210.4760000000001</v>
      </c>
    </row>
    <row r="46" spans="1:7" ht="36.75" customHeight="1">
      <c r="B46" s="794" t="s">
        <v>252</v>
      </c>
      <c r="C46" s="795" t="s">
        <v>27</v>
      </c>
      <c r="D46" s="821" t="s">
        <v>281</v>
      </c>
      <c r="E46" s="817"/>
      <c r="F46" s="817"/>
    </row>
    <row r="47" spans="1:7" ht="33" customHeight="1">
      <c r="A47" s="173" t="s">
        <v>282</v>
      </c>
      <c r="B47" s="233">
        <f>ORÇAMENTO!B36</f>
        <v>57801</v>
      </c>
      <c r="C47" s="429" t="s">
        <v>52</v>
      </c>
      <c r="D47" s="431" t="str">
        <f>'[35]ORÇAMENTO '!D37</f>
        <v>CARGA, DESCARGA E TRANSPORTE DE CONCRETO ASFÁLTICO ATÉ A DISTÂNCIA MÉDIA DE IDA E VOLTA DE 1KM</v>
      </c>
      <c r="E47" s="433" t="s">
        <v>104</v>
      </c>
      <c r="F47" s="432">
        <f>F33</f>
        <v>151.30950000000001</v>
      </c>
      <c r="G47" s="180"/>
    </row>
    <row r="48" spans="1:7" ht="21.75" customHeight="1">
      <c r="B48" s="794" t="s">
        <v>252</v>
      </c>
      <c r="C48" s="795"/>
      <c r="D48" s="773" t="s">
        <v>271</v>
      </c>
      <c r="E48" s="774"/>
      <c r="F48" s="775"/>
    </row>
    <row r="49" spans="1:9">
      <c r="A49" s="173" t="s">
        <v>283</v>
      </c>
      <c r="B49" s="233">
        <v>57807</v>
      </c>
      <c r="C49" s="429" t="s">
        <v>13</v>
      </c>
      <c r="D49" s="219" t="str">
        <f>'[35]ORÇAMENTO '!D38</f>
        <v>TRANSPORTE DE CONCRETO ASFÁLTICO ALÉM DO PRIMEIRO KM</v>
      </c>
      <c r="E49" s="169" t="s">
        <v>35</v>
      </c>
      <c r="F49" s="432">
        <f>F47*14</f>
        <v>2118.3330000000001</v>
      </c>
    </row>
    <row r="50" spans="1:9" ht="29.25" customHeight="1">
      <c r="B50" s="794" t="s">
        <v>252</v>
      </c>
      <c r="C50" s="795"/>
      <c r="D50" s="773" t="s">
        <v>284</v>
      </c>
      <c r="E50" s="774"/>
      <c r="F50" s="775"/>
    </row>
    <row r="51" spans="1:9" ht="34.5" customHeight="1">
      <c r="A51" s="173" t="s">
        <v>285</v>
      </c>
      <c r="B51" s="233">
        <f>ORÇAMENTO!B38</f>
        <v>57901</v>
      </c>
      <c r="C51" s="429" t="str">
        <f>C47</f>
        <v>SIURB</v>
      </c>
      <c r="D51" s="219" t="str">
        <f>'[35]ORÇAMENTO '!D39</f>
        <v>CARGA, DESCARGA E TRANSPORTE DE BINDER ATÉ A DISTÂNCIA MÉDIA DE IDA E VOLTA DE 1KM</v>
      </c>
      <c r="E51" s="217" t="s">
        <v>104</v>
      </c>
      <c r="F51" s="217">
        <f>F47</f>
        <v>151.30950000000001</v>
      </c>
    </row>
    <row r="52" spans="1:9" ht="30.75" customHeight="1">
      <c r="B52" s="780" t="s">
        <v>252</v>
      </c>
      <c r="C52" s="780"/>
      <c r="D52" s="776" t="s">
        <v>284</v>
      </c>
      <c r="E52" s="776"/>
      <c r="F52" s="776"/>
    </row>
    <row r="53" spans="1:9">
      <c r="A53" s="173" t="s">
        <v>286</v>
      </c>
      <c r="B53" s="233">
        <v>57907</v>
      </c>
      <c r="C53" s="429" t="str">
        <f>C49</f>
        <v>SIURB INFRA</v>
      </c>
      <c r="D53" s="219" t="str">
        <f>'[35]ORÇAMENTO '!D43</f>
        <v>TRANSPORTE DE BINDER ALÉM DO PRIMEIRO KM</v>
      </c>
      <c r="E53" s="197" t="s">
        <v>35</v>
      </c>
      <c r="F53" s="217">
        <f>F49</f>
        <v>2118.3330000000001</v>
      </c>
    </row>
    <row r="54" spans="1:9" ht="35.25" customHeight="1">
      <c r="B54" s="780" t="s">
        <v>252</v>
      </c>
      <c r="C54" s="780"/>
      <c r="D54" s="776" t="s">
        <v>284</v>
      </c>
      <c r="E54" s="776"/>
      <c r="F54" s="776"/>
    </row>
    <row r="55" spans="1:9" ht="21.75" customHeight="1">
      <c r="B55" s="269"/>
      <c r="C55" s="269"/>
      <c r="D55" s="187"/>
      <c r="E55" s="260"/>
      <c r="F55" s="261"/>
    </row>
    <row r="56" spans="1:9" ht="21.75" customHeight="1">
      <c r="A56" s="815" t="s">
        <v>287</v>
      </c>
      <c r="B56" s="815"/>
      <c r="C56" s="815"/>
      <c r="D56" s="815" t="s">
        <v>287</v>
      </c>
      <c r="E56" s="815"/>
      <c r="F56" s="816"/>
    </row>
    <row r="57" spans="1:9" ht="30.75" customHeight="1">
      <c r="A57" s="189" t="s">
        <v>26</v>
      </c>
      <c r="B57" s="233">
        <v>51100</v>
      </c>
      <c r="C57" s="189" t="str">
        <f>C53</f>
        <v>SIURB INFRA</v>
      </c>
      <c r="D57" s="219" t="str">
        <f>'[35]ORÇAMENTO '!D52</f>
        <v>ABERTURA DE CAIXA ATÉ 25CM, INCLUI ESCAVAÇÃO, COMPACTAÇÃO, TRANSPORTE E PREPARO DO SUB-LEITO</v>
      </c>
      <c r="E57" s="433" t="s">
        <v>75</v>
      </c>
      <c r="F57" s="217">
        <v>630.15</v>
      </c>
    </row>
    <row r="58" spans="1:9" ht="23.25" customHeight="1">
      <c r="A58" s="189"/>
      <c r="B58" s="780" t="s">
        <v>252</v>
      </c>
      <c r="C58" s="780"/>
      <c r="D58" s="776" t="s">
        <v>288</v>
      </c>
      <c r="E58" s="776"/>
      <c r="F58" s="776"/>
    </row>
    <row r="59" spans="1:9" ht="60">
      <c r="A59" s="189" t="s">
        <v>30</v>
      </c>
      <c r="B59" s="435">
        <v>102302</v>
      </c>
      <c r="C59" s="189" t="s">
        <v>27</v>
      </c>
      <c r="D59" s="219" t="s">
        <v>289</v>
      </c>
      <c r="E59" s="217" t="s">
        <v>104</v>
      </c>
      <c r="F59" s="217">
        <v>27.72</v>
      </c>
    </row>
    <row r="60" spans="1:9" ht="21" customHeight="1">
      <c r="A60" s="189"/>
      <c r="B60" s="800" t="s">
        <v>252</v>
      </c>
      <c r="C60" s="801"/>
      <c r="D60" s="776" t="s">
        <v>290</v>
      </c>
      <c r="E60" s="776"/>
      <c r="F60" s="776"/>
    </row>
    <row r="61" spans="1:9" ht="21" customHeight="1">
      <c r="A61" s="189"/>
      <c r="B61" s="808"/>
      <c r="C61" s="822"/>
      <c r="D61" s="214" t="s">
        <v>291</v>
      </c>
      <c r="E61" s="823">
        <f>336*0.15*0.1</f>
        <v>5.04</v>
      </c>
      <c r="F61" s="824"/>
      <c r="I61" s="173" t="s">
        <v>292</v>
      </c>
    </row>
    <row r="62" spans="1:9" ht="21" customHeight="1">
      <c r="A62" s="189"/>
      <c r="B62" s="808"/>
      <c r="C62" s="822"/>
      <c r="D62" s="214" t="s">
        <v>293</v>
      </c>
      <c r="E62" s="823">
        <f>336*0.45*0.15</f>
        <v>22.680000000000003</v>
      </c>
      <c r="F62" s="824"/>
    </row>
    <row r="63" spans="1:9" ht="21" customHeight="1">
      <c r="A63" s="189"/>
      <c r="B63" s="808"/>
      <c r="C63" s="822"/>
      <c r="D63" s="214" t="s">
        <v>294</v>
      </c>
      <c r="E63" s="823">
        <v>0</v>
      </c>
      <c r="F63" s="824"/>
    </row>
    <row r="64" spans="1:9" ht="21" customHeight="1">
      <c r="A64" s="189"/>
      <c r="B64" s="794"/>
      <c r="C64" s="795"/>
      <c r="D64" s="214" t="s">
        <v>295</v>
      </c>
      <c r="E64" s="823">
        <f>SUM(E61:E63)</f>
        <v>27.720000000000002</v>
      </c>
      <c r="F64" s="824"/>
    </row>
    <row r="65" spans="1:6" ht="29.25" customHeight="1">
      <c r="A65" s="189" t="s">
        <v>33</v>
      </c>
      <c r="B65" s="435" t="s">
        <v>102</v>
      </c>
      <c r="C65" s="189" t="s">
        <v>256</v>
      </c>
      <c r="D65" s="219" t="s">
        <v>103</v>
      </c>
      <c r="E65" s="217" t="s">
        <v>104</v>
      </c>
      <c r="F65" s="217">
        <v>27.72</v>
      </c>
    </row>
    <row r="66" spans="1:6" ht="22.5" customHeight="1">
      <c r="A66" s="189"/>
      <c r="B66" s="780" t="s">
        <v>252</v>
      </c>
      <c r="C66" s="780"/>
      <c r="D66" s="775" t="s">
        <v>296</v>
      </c>
      <c r="E66" s="776"/>
      <c r="F66" s="776"/>
    </row>
    <row r="67" spans="1:6" ht="49.5" customHeight="1">
      <c r="A67" s="189" t="s">
        <v>36</v>
      </c>
      <c r="B67" s="435">
        <v>95877</v>
      </c>
      <c r="C67" s="189" t="s">
        <v>27</v>
      </c>
      <c r="D67" s="219" t="s">
        <v>297</v>
      </c>
      <c r="E67" s="217" t="s">
        <v>35</v>
      </c>
      <c r="F67" s="217">
        <f>27.72*2.9</f>
        <v>80.387999999999991</v>
      </c>
    </row>
    <row r="68" spans="1:6" ht="22.5" customHeight="1">
      <c r="B68" s="780" t="s">
        <v>252</v>
      </c>
      <c r="C68" s="780"/>
      <c r="D68" s="773" t="s">
        <v>298</v>
      </c>
      <c r="E68" s="774"/>
      <c r="F68" s="775"/>
    </row>
    <row r="69" spans="1:6" ht="30">
      <c r="A69" s="189" t="s">
        <v>38</v>
      </c>
      <c r="B69" s="429" t="s">
        <v>83</v>
      </c>
      <c r="C69" s="189" t="s">
        <v>27</v>
      </c>
      <c r="D69" s="219" t="s">
        <v>84</v>
      </c>
      <c r="E69" s="217" t="s">
        <v>104</v>
      </c>
      <c r="F69" s="217">
        <f>E74</f>
        <v>27.720000000000002</v>
      </c>
    </row>
    <row r="70" spans="1:6" ht="22.5" customHeight="1">
      <c r="A70" s="189"/>
      <c r="B70" s="800" t="s">
        <v>252</v>
      </c>
      <c r="C70" s="801"/>
      <c r="D70" s="775" t="s">
        <v>299</v>
      </c>
      <c r="E70" s="776"/>
      <c r="F70" s="776"/>
    </row>
    <row r="71" spans="1:6" ht="22.5" customHeight="1">
      <c r="A71" s="189"/>
      <c r="B71" s="808"/>
      <c r="C71" s="822"/>
      <c r="D71" s="214" t="s">
        <v>291</v>
      </c>
      <c r="E71" s="823">
        <f>336*0.15*0.1</f>
        <v>5.04</v>
      </c>
      <c r="F71" s="824"/>
    </row>
    <row r="72" spans="1:6" ht="22.5" customHeight="1">
      <c r="A72" s="189"/>
      <c r="B72" s="808"/>
      <c r="C72" s="822"/>
      <c r="D72" s="214" t="s">
        <v>293</v>
      </c>
      <c r="E72" s="823">
        <f>336*0.45*0.15</f>
        <v>22.680000000000003</v>
      </c>
      <c r="F72" s="824"/>
    </row>
    <row r="73" spans="1:6" ht="22.5" customHeight="1">
      <c r="A73" s="189"/>
      <c r="B73" s="808"/>
      <c r="C73" s="822"/>
      <c r="D73" s="214" t="s">
        <v>294</v>
      </c>
      <c r="E73" s="823">
        <v>0</v>
      </c>
      <c r="F73" s="824"/>
    </row>
    <row r="74" spans="1:6" ht="22.5" customHeight="1">
      <c r="A74" s="189"/>
      <c r="B74" s="794"/>
      <c r="C74" s="795"/>
      <c r="D74" s="214" t="s">
        <v>295</v>
      </c>
      <c r="E74" s="823">
        <f>SUM(E71:E73)</f>
        <v>27.720000000000002</v>
      </c>
      <c r="F74" s="824"/>
    </row>
    <row r="75" spans="1:6" ht="60">
      <c r="A75" s="189" t="s">
        <v>40</v>
      </c>
      <c r="B75" s="429">
        <v>94273</v>
      </c>
      <c r="C75" s="189" t="s">
        <v>27</v>
      </c>
      <c r="D75" s="219" t="s">
        <v>86</v>
      </c>
      <c r="E75" s="217" t="s">
        <v>169</v>
      </c>
      <c r="F75" s="217">
        <v>336</v>
      </c>
    </row>
    <row r="76" spans="1:6" ht="21.95" customHeight="1">
      <c r="A76" s="189"/>
      <c r="B76" s="780" t="s">
        <v>252</v>
      </c>
      <c r="C76" s="780"/>
      <c r="D76" s="775" t="s">
        <v>300</v>
      </c>
      <c r="E76" s="776"/>
      <c r="F76" s="776"/>
    </row>
    <row r="77" spans="1:6" ht="30">
      <c r="A77" s="189" t="s">
        <v>301</v>
      </c>
      <c r="B77" s="429">
        <v>94294</v>
      </c>
      <c r="C77" s="189" t="s">
        <v>27</v>
      </c>
      <c r="D77" s="219" t="s">
        <v>89</v>
      </c>
      <c r="E77" s="217" t="s">
        <v>169</v>
      </c>
      <c r="F77" s="217">
        <v>336</v>
      </c>
    </row>
    <row r="78" spans="1:6" ht="22.5" customHeight="1">
      <c r="A78" s="189"/>
      <c r="B78" s="780" t="s">
        <v>252</v>
      </c>
      <c r="C78" s="780"/>
      <c r="D78" s="775" t="s">
        <v>300</v>
      </c>
      <c r="E78" s="776"/>
      <c r="F78" s="776"/>
    </row>
    <row r="79" spans="1:6" ht="30">
      <c r="A79" s="189" t="s">
        <v>302</v>
      </c>
      <c r="B79" s="429">
        <v>94283</v>
      </c>
      <c r="C79" s="189" t="s">
        <v>27</v>
      </c>
      <c r="D79" s="219" t="s">
        <v>91</v>
      </c>
      <c r="E79" s="217" t="s">
        <v>169</v>
      </c>
      <c r="F79" s="217">
        <v>336</v>
      </c>
    </row>
    <row r="80" spans="1:6" ht="22.5" customHeight="1">
      <c r="B80" s="780" t="s">
        <v>252</v>
      </c>
      <c r="C80" s="780"/>
      <c r="D80" s="775" t="s">
        <v>303</v>
      </c>
      <c r="E80" s="776"/>
      <c r="F80" s="776"/>
    </row>
    <row r="81" spans="1:6" ht="45">
      <c r="A81" s="189" t="s">
        <v>304</v>
      </c>
      <c r="B81" s="429">
        <v>101827</v>
      </c>
      <c r="C81" s="189" t="s">
        <v>27</v>
      </c>
      <c r="D81" s="219" t="s">
        <v>581</v>
      </c>
      <c r="E81" s="217" t="s">
        <v>104</v>
      </c>
      <c r="F81" s="217">
        <v>94.52</v>
      </c>
    </row>
    <row r="82" spans="1:6" ht="22.5" customHeight="1">
      <c r="B82" s="780" t="s">
        <v>252</v>
      </c>
      <c r="C82" s="780"/>
      <c r="D82" s="776" t="s">
        <v>582</v>
      </c>
      <c r="E82" s="776"/>
      <c r="F82" s="776"/>
    </row>
    <row r="83" spans="1:6" ht="45">
      <c r="A83" s="189" t="s">
        <v>583</v>
      </c>
      <c r="B83" s="219" t="s">
        <v>305</v>
      </c>
      <c r="C83" s="189" t="s">
        <v>256</v>
      </c>
      <c r="D83" s="219" t="s">
        <v>306</v>
      </c>
      <c r="E83" s="217" t="s">
        <v>75</v>
      </c>
      <c r="F83" s="217">
        <v>630.15</v>
      </c>
    </row>
    <row r="84" spans="1:6" ht="22.5" customHeight="1">
      <c r="B84" s="780" t="s">
        <v>252</v>
      </c>
      <c r="C84" s="780"/>
      <c r="D84" s="776" t="s">
        <v>288</v>
      </c>
      <c r="E84" s="776"/>
      <c r="F84" s="776"/>
    </row>
    <row r="85" spans="1:6" ht="22.5" customHeight="1">
      <c r="B85" s="270"/>
      <c r="C85" s="270"/>
      <c r="D85" s="190"/>
      <c r="E85" s="190"/>
      <c r="F85" s="191"/>
    </row>
    <row r="86" spans="1:6" ht="22.5" customHeight="1">
      <c r="A86" s="815" t="s">
        <v>317</v>
      </c>
      <c r="B86" s="815"/>
      <c r="C86" s="815"/>
      <c r="D86" s="815" t="s">
        <v>287</v>
      </c>
      <c r="E86" s="815"/>
      <c r="F86" s="816"/>
    </row>
    <row r="87" spans="1:6" ht="22.5" customHeight="1">
      <c r="A87" s="189" t="s">
        <v>43</v>
      </c>
      <c r="B87" s="802" t="s">
        <v>318</v>
      </c>
      <c r="C87" s="803"/>
      <c r="D87" s="803"/>
      <c r="E87" s="803"/>
      <c r="F87" s="804"/>
    </row>
    <row r="88" spans="1:6" ht="30">
      <c r="A88" s="189" t="s">
        <v>319</v>
      </c>
      <c r="B88" s="215" t="s">
        <v>321</v>
      </c>
      <c r="C88" s="215" t="s">
        <v>256</v>
      </c>
      <c r="D88" s="219" t="s">
        <v>320</v>
      </c>
      <c r="E88" s="217" t="s">
        <v>104</v>
      </c>
      <c r="F88" s="217">
        <f>10.91+12.49</f>
        <v>23.4</v>
      </c>
    </row>
    <row r="89" spans="1:6" ht="22.5" customHeight="1">
      <c r="A89" s="192"/>
      <c r="B89" s="800" t="s">
        <v>252</v>
      </c>
      <c r="C89" s="801"/>
      <c r="D89" s="776" t="s">
        <v>326</v>
      </c>
      <c r="E89" s="776"/>
      <c r="F89" s="776"/>
    </row>
    <row r="90" spans="1:6">
      <c r="A90" s="192"/>
      <c r="B90" s="794"/>
      <c r="C90" s="795"/>
      <c r="D90" s="776" t="s">
        <v>325</v>
      </c>
      <c r="E90" s="776"/>
      <c r="F90" s="776"/>
    </row>
    <row r="91" spans="1:6" ht="22.5" customHeight="1">
      <c r="A91" s="189" t="s">
        <v>322</v>
      </c>
      <c r="B91" s="215" t="s">
        <v>273</v>
      </c>
      <c r="C91" s="215" t="s">
        <v>256</v>
      </c>
      <c r="D91" s="254" t="s">
        <v>323</v>
      </c>
      <c r="E91" s="217" t="s">
        <v>75</v>
      </c>
      <c r="F91" s="220">
        <v>227.04</v>
      </c>
    </row>
    <row r="92" spans="1:6" ht="22.5" customHeight="1">
      <c r="B92" s="780" t="s">
        <v>252</v>
      </c>
      <c r="C92" s="780"/>
      <c r="D92" s="776" t="s">
        <v>324</v>
      </c>
      <c r="E92" s="776"/>
      <c r="F92" s="776"/>
    </row>
    <row r="93" spans="1:6" ht="30">
      <c r="A93" s="189" t="s">
        <v>329</v>
      </c>
      <c r="B93" s="215" t="s">
        <v>328</v>
      </c>
      <c r="C93" s="215" t="s">
        <v>256</v>
      </c>
      <c r="D93" s="254" t="s">
        <v>327</v>
      </c>
      <c r="E93" s="217" t="s">
        <v>104</v>
      </c>
      <c r="F93" s="220">
        <v>21.69</v>
      </c>
    </row>
    <row r="94" spans="1:6" ht="22.5" customHeight="1">
      <c r="A94" s="189"/>
      <c r="B94" s="780" t="s">
        <v>252</v>
      </c>
      <c r="C94" s="780"/>
      <c r="D94" s="776" t="s">
        <v>337</v>
      </c>
      <c r="E94" s="776"/>
      <c r="F94" s="776"/>
    </row>
    <row r="95" spans="1:6" ht="22.5" customHeight="1">
      <c r="A95" s="189" t="s">
        <v>332</v>
      </c>
      <c r="B95" s="215" t="s">
        <v>331</v>
      </c>
      <c r="C95" s="215" t="s">
        <v>256</v>
      </c>
      <c r="D95" s="193" t="s">
        <v>330</v>
      </c>
      <c r="E95" s="217" t="s">
        <v>104</v>
      </c>
      <c r="F95" s="220">
        <v>12.6</v>
      </c>
    </row>
    <row r="96" spans="1:6" ht="22.5" customHeight="1">
      <c r="B96" s="780" t="s">
        <v>252</v>
      </c>
      <c r="C96" s="780"/>
      <c r="D96" s="776" t="s">
        <v>336</v>
      </c>
      <c r="E96" s="776"/>
      <c r="F96" s="776"/>
    </row>
    <row r="97" spans="1:6" ht="30">
      <c r="A97" s="189" t="s">
        <v>333</v>
      </c>
      <c r="B97" s="215" t="s">
        <v>335</v>
      </c>
      <c r="C97" s="215" t="s">
        <v>256</v>
      </c>
      <c r="D97" s="254" t="s">
        <v>334</v>
      </c>
      <c r="E97" s="220" t="s">
        <v>75</v>
      </c>
      <c r="F97" s="220">
        <v>733.19</v>
      </c>
    </row>
    <row r="98" spans="1:6" ht="22.5" customHeight="1">
      <c r="B98" s="780" t="s">
        <v>252</v>
      </c>
      <c r="C98" s="780"/>
      <c r="D98" s="776" t="s">
        <v>451</v>
      </c>
      <c r="E98" s="776"/>
      <c r="F98" s="776"/>
    </row>
    <row r="99" spans="1:6" ht="22.5" customHeight="1">
      <c r="B99" s="215" t="s">
        <v>453</v>
      </c>
      <c r="C99" s="215" t="s">
        <v>310</v>
      </c>
      <c r="D99" s="216" t="s">
        <v>454</v>
      </c>
      <c r="E99" s="215" t="s">
        <v>35</v>
      </c>
      <c r="F99" s="436">
        <v>1542.05</v>
      </c>
    </row>
    <row r="100" spans="1:6" ht="36.75" customHeight="1">
      <c r="B100" s="800" t="s">
        <v>252</v>
      </c>
      <c r="C100" s="807"/>
      <c r="D100" s="437" t="s">
        <v>455</v>
      </c>
      <c r="E100" s="806" t="s">
        <v>457</v>
      </c>
      <c r="F100" s="806"/>
    </row>
    <row r="101" spans="1:6">
      <c r="B101" s="808"/>
      <c r="C101" s="809"/>
      <c r="D101" s="214" t="s">
        <v>456</v>
      </c>
      <c r="E101" s="806" t="s">
        <v>458</v>
      </c>
      <c r="F101" s="806"/>
    </row>
    <row r="102" spans="1:6">
      <c r="B102" s="808"/>
      <c r="C102" s="809"/>
      <c r="D102" s="214" t="s">
        <v>460</v>
      </c>
      <c r="E102" s="806">
        <v>6.8</v>
      </c>
      <c r="F102" s="806"/>
    </row>
    <row r="103" spans="1:6">
      <c r="B103" s="794"/>
      <c r="C103" s="810"/>
      <c r="D103" s="214" t="s">
        <v>459</v>
      </c>
      <c r="E103" s="806">
        <v>1542.05</v>
      </c>
      <c r="F103" s="806"/>
    </row>
    <row r="104" spans="1:6" ht="22.5" customHeight="1">
      <c r="A104" s="189" t="s">
        <v>44</v>
      </c>
      <c r="B104" s="802" t="s">
        <v>381</v>
      </c>
      <c r="C104" s="803"/>
      <c r="D104" s="803"/>
      <c r="E104" s="803"/>
      <c r="F104" s="804"/>
    </row>
    <row r="105" spans="1:6">
      <c r="A105" s="189" t="s">
        <v>382</v>
      </c>
      <c r="B105" s="429" t="s">
        <v>312</v>
      </c>
      <c r="C105" s="429" t="s">
        <v>256</v>
      </c>
      <c r="D105" s="219" t="s">
        <v>452</v>
      </c>
      <c r="E105" s="218" t="s">
        <v>104</v>
      </c>
      <c r="F105" s="218">
        <v>7.7</v>
      </c>
    </row>
    <row r="106" spans="1:6" ht="32.25" customHeight="1">
      <c r="A106" s="189"/>
      <c r="B106" s="259"/>
      <c r="C106" s="259"/>
      <c r="D106" s="773" t="s">
        <v>449</v>
      </c>
      <c r="E106" s="774"/>
      <c r="F106" s="775"/>
    </row>
    <row r="107" spans="1:6" ht="21.75" customHeight="1">
      <c r="A107" s="189" t="s">
        <v>383</v>
      </c>
      <c r="B107" s="215" t="s">
        <v>397</v>
      </c>
      <c r="C107" s="215" t="s">
        <v>256</v>
      </c>
      <c r="D107" s="219" t="s">
        <v>398</v>
      </c>
      <c r="E107" s="218" t="s">
        <v>104</v>
      </c>
      <c r="F107" s="220">
        <v>3.8</v>
      </c>
    </row>
    <row r="108" spans="1:6" ht="35.25" customHeight="1">
      <c r="A108" s="189"/>
      <c r="B108" s="780" t="s">
        <v>252</v>
      </c>
      <c r="C108" s="780"/>
      <c r="D108" s="805" t="s">
        <v>450</v>
      </c>
      <c r="E108" s="776"/>
      <c r="F108" s="776"/>
    </row>
    <row r="109" spans="1:6" ht="21.75" customHeight="1">
      <c r="A109" s="189" t="s">
        <v>384</v>
      </c>
      <c r="B109" s="215" t="s">
        <v>313</v>
      </c>
      <c r="C109" s="215" t="s">
        <v>256</v>
      </c>
      <c r="D109" s="219" t="s">
        <v>314</v>
      </c>
      <c r="E109" s="220" t="s">
        <v>104</v>
      </c>
      <c r="F109" s="220">
        <v>3.8</v>
      </c>
    </row>
    <row r="110" spans="1:6" ht="36" customHeight="1">
      <c r="A110" s="189"/>
      <c r="B110" s="780" t="s">
        <v>252</v>
      </c>
      <c r="C110" s="780"/>
      <c r="D110" s="805" t="s">
        <v>450</v>
      </c>
      <c r="E110" s="776"/>
      <c r="F110" s="776"/>
    </row>
    <row r="111" spans="1:6">
      <c r="A111" s="189" t="s">
        <v>385</v>
      </c>
      <c r="B111" s="218" t="s">
        <v>461</v>
      </c>
      <c r="C111" s="218" t="s">
        <v>256</v>
      </c>
      <c r="D111" s="219" t="s">
        <v>462</v>
      </c>
      <c r="E111" s="220" t="s">
        <v>79</v>
      </c>
      <c r="F111" s="220">
        <v>374.58</v>
      </c>
    </row>
    <row r="112" spans="1:6">
      <c r="A112" s="189"/>
      <c r="B112" s="800" t="s">
        <v>252</v>
      </c>
      <c r="C112" s="801"/>
      <c r="D112" s="438" t="s">
        <v>463</v>
      </c>
      <c r="E112" s="439"/>
      <c r="F112" s="440"/>
    </row>
    <row r="113" spans="1:6">
      <c r="B113" s="794"/>
      <c r="C113" s="795"/>
      <c r="D113" s="438" t="s">
        <v>464</v>
      </c>
      <c r="E113" s="439"/>
      <c r="F113" s="440"/>
    </row>
    <row r="114" spans="1:6" ht="30">
      <c r="A114" s="189" t="s">
        <v>386</v>
      </c>
      <c r="B114" s="215" t="s">
        <v>400</v>
      </c>
      <c r="C114" s="215" t="s">
        <v>256</v>
      </c>
      <c r="D114" s="219" t="s">
        <v>399</v>
      </c>
      <c r="E114" s="217" t="s">
        <v>75</v>
      </c>
      <c r="F114" s="220">
        <v>19.8</v>
      </c>
    </row>
    <row r="115" spans="1:6" ht="21.75" customHeight="1">
      <c r="A115" s="189"/>
      <c r="B115" s="780" t="s">
        <v>252</v>
      </c>
      <c r="C115" s="780"/>
      <c r="D115" s="776" t="s">
        <v>401</v>
      </c>
      <c r="E115" s="776"/>
      <c r="F115" s="776"/>
    </row>
    <row r="116" spans="1:6" ht="21.75" customHeight="1">
      <c r="A116" s="189" t="s">
        <v>387</v>
      </c>
      <c r="B116" s="215" t="s">
        <v>579</v>
      </c>
      <c r="C116" s="215" t="s">
        <v>310</v>
      </c>
      <c r="D116" s="216" t="s">
        <v>580</v>
      </c>
      <c r="E116" s="217" t="s">
        <v>75</v>
      </c>
      <c r="F116" s="220">
        <v>14.85</v>
      </c>
    </row>
    <row r="117" spans="1:6" ht="33" customHeight="1">
      <c r="A117" s="189"/>
      <c r="B117" s="780" t="s">
        <v>252</v>
      </c>
      <c r="C117" s="780"/>
      <c r="D117" s="776" t="s">
        <v>448</v>
      </c>
      <c r="E117" s="776"/>
      <c r="F117" s="776"/>
    </row>
    <row r="118" spans="1:6">
      <c r="A118" s="189" t="s">
        <v>388</v>
      </c>
      <c r="B118" s="215" t="s">
        <v>339</v>
      </c>
      <c r="C118" s="215" t="s">
        <v>256</v>
      </c>
      <c r="D118" s="219" t="s">
        <v>340</v>
      </c>
      <c r="E118" s="220" t="s">
        <v>75</v>
      </c>
      <c r="F118" s="220">
        <v>79.92</v>
      </c>
    </row>
    <row r="119" spans="1:6">
      <c r="A119" s="189"/>
      <c r="B119" s="780" t="s">
        <v>252</v>
      </c>
      <c r="C119" s="780"/>
      <c r="D119" s="190" t="s">
        <v>341</v>
      </c>
      <c r="E119" s="190"/>
      <c r="F119" s="191"/>
    </row>
    <row r="120" spans="1:6" ht="15.75" customHeight="1">
      <c r="A120" s="189" t="s">
        <v>389</v>
      </c>
      <c r="B120" s="215" t="s">
        <v>465</v>
      </c>
      <c r="C120" s="215" t="s">
        <v>27</v>
      </c>
      <c r="D120" s="216" t="s">
        <v>466</v>
      </c>
      <c r="E120" s="220" t="s">
        <v>87</v>
      </c>
      <c r="F120" s="220">
        <v>13.96</v>
      </c>
    </row>
    <row r="121" spans="1:6">
      <c r="A121" s="189"/>
      <c r="B121" s="780" t="s">
        <v>252</v>
      </c>
      <c r="C121" s="780"/>
      <c r="D121" s="190" t="s">
        <v>467</v>
      </c>
      <c r="E121" s="190"/>
      <c r="F121" s="191"/>
    </row>
    <row r="122" spans="1:6">
      <c r="A122" s="189" t="s">
        <v>390</v>
      </c>
      <c r="B122" s="215" t="s">
        <v>315</v>
      </c>
      <c r="C122" s="215" t="s">
        <v>256</v>
      </c>
      <c r="D122" s="219" t="s">
        <v>342</v>
      </c>
      <c r="E122" s="220" t="s">
        <v>75</v>
      </c>
      <c r="F122" s="220">
        <v>159.84</v>
      </c>
    </row>
    <row r="123" spans="1:6">
      <c r="A123" s="189"/>
      <c r="B123" s="780" t="s">
        <v>252</v>
      </c>
      <c r="C123" s="780"/>
      <c r="D123" s="791" t="s">
        <v>345</v>
      </c>
      <c r="E123" s="792"/>
      <c r="F123" s="793"/>
    </row>
    <row r="124" spans="1:6">
      <c r="A124" s="189" t="s">
        <v>391</v>
      </c>
      <c r="B124" s="215" t="s">
        <v>413</v>
      </c>
      <c r="C124" s="215" t="s">
        <v>256</v>
      </c>
      <c r="D124" s="219" t="s">
        <v>343</v>
      </c>
      <c r="E124" s="220" t="s">
        <v>75</v>
      </c>
      <c r="F124" s="220">
        <v>79.92</v>
      </c>
    </row>
    <row r="125" spans="1:6">
      <c r="A125" s="189"/>
      <c r="B125" s="780" t="s">
        <v>252</v>
      </c>
      <c r="C125" s="780"/>
      <c r="D125" s="791" t="s">
        <v>345</v>
      </c>
      <c r="E125" s="792"/>
      <c r="F125" s="793"/>
    </row>
    <row r="126" spans="1:6">
      <c r="A126" s="189" t="s">
        <v>392</v>
      </c>
      <c r="B126" s="215" t="s">
        <v>344</v>
      </c>
      <c r="C126" s="215" t="s">
        <v>256</v>
      </c>
      <c r="D126" s="219" t="s">
        <v>316</v>
      </c>
      <c r="E126" s="220" t="s">
        <v>75</v>
      </c>
      <c r="F126" s="220">
        <v>79.92</v>
      </c>
    </row>
    <row r="127" spans="1:6" ht="21.75" customHeight="1">
      <c r="A127" s="189"/>
      <c r="B127" s="780" t="s">
        <v>252</v>
      </c>
      <c r="C127" s="780"/>
      <c r="D127" s="791" t="s">
        <v>345</v>
      </c>
      <c r="E127" s="792"/>
      <c r="F127" s="793"/>
    </row>
    <row r="128" spans="1:6">
      <c r="A128" s="189" t="s">
        <v>393</v>
      </c>
      <c r="B128" s="215" t="s">
        <v>378</v>
      </c>
      <c r="C128" s="215" t="s">
        <v>256</v>
      </c>
      <c r="D128" s="219" t="s">
        <v>377</v>
      </c>
      <c r="E128" s="220" t="s">
        <v>104</v>
      </c>
      <c r="F128" s="220">
        <v>1.49</v>
      </c>
    </row>
    <row r="129" spans="1:6" ht="18.75" customHeight="1">
      <c r="A129" s="189"/>
      <c r="B129" s="780" t="s">
        <v>252</v>
      </c>
      <c r="C129" s="780"/>
      <c r="D129" s="791" t="s">
        <v>379</v>
      </c>
      <c r="E129" s="792"/>
      <c r="F129" s="793"/>
    </row>
    <row r="130" spans="1:6">
      <c r="A130" s="189" t="s">
        <v>394</v>
      </c>
      <c r="B130" s="218" t="s">
        <v>311</v>
      </c>
      <c r="C130" s="218" t="s">
        <v>256</v>
      </c>
      <c r="D130" s="219" t="s">
        <v>380</v>
      </c>
      <c r="E130" s="220" t="s">
        <v>104</v>
      </c>
      <c r="F130" s="220">
        <v>1.49</v>
      </c>
    </row>
    <row r="131" spans="1:6" ht="23.25" customHeight="1">
      <c r="B131" s="780" t="s">
        <v>252</v>
      </c>
      <c r="C131" s="780"/>
      <c r="D131" s="791" t="s">
        <v>379</v>
      </c>
      <c r="E131" s="792"/>
      <c r="F131" s="793"/>
    </row>
    <row r="132" spans="1:6" ht="45">
      <c r="A132" s="189" t="s">
        <v>395</v>
      </c>
      <c r="B132" s="215">
        <v>87247</v>
      </c>
      <c r="C132" s="215" t="s">
        <v>27</v>
      </c>
      <c r="D132" s="219" t="s">
        <v>346</v>
      </c>
      <c r="E132" s="220" t="s">
        <v>75</v>
      </c>
      <c r="F132" s="220">
        <v>16.559999999999999</v>
      </c>
    </row>
    <row r="133" spans="1:6" ht="16.5" customHeight="1">
      <c r="A133" s="189"/>
      <c r="B133" s="780" t="s">
        <v>252</v>
      </c>
      <c r="C133" s="780"/>
      <c r="D133" s="791" t="s">
        <v>347</v>
      </c>
      <c r="E133" s="792"/>
      <c r="F133" s="793"/>
    </row>
    <row r="134" spans="1:6" ht="42.75">
      <c r="A134" s="189" t="s">
        <v>396</v>
      </c>
      <c r="B134" s="429">
        <v>87265</v>
      </c>
      <c r="C134" s="215" t="s">
        <v>27</v>
      </c>
      <c r="D134" s="251" t="s">
        <v>348</v>
      </c>
      <c r="E134" s="220" t="s">
        <v>75</v>
      </c>
      <c r="F134" s="220">
        <v>62.21</v>
      </c>
    </row>
    <row r="135" spans="1:6" ht="20.25" customHeight="1">
      <c r="A135" s="189"/>
      <c r="B135" s="780" t="s">
        <v>252</v>
      </c>
      <c r="C135" s="780"/>
      <c r="D135" s="791" t="s">
        <v>371</v>
      </c>
      <c r="E135" s="792"/>
      <c r="F135" s="793"/>
    </row>
    <row r="136" spans="1:6" ht="20.25" customHeight="1">
      <c r="A136" s="189" t="s">
        <v>404</v>
      </c>
      <c r="B136" s="218" t="s">
        <v>349</v>
      </c>
      <c r="C136" s="218" t="s">
        <v>256</v>
      </c>
      <c r="D136" s="219" t="s">
        <v>350</v>
      </c>
      <c r="E136" s="220" t="s">
        <v>87</v>
      </c>
      <c r="F136" s="220">
        <v>28.9</v>
      </c>
    </row>
    <row r="137" spans="1:6" ht="19.5" customHeight="1">
      <c r="A137" s="189"/>
      <c r="B137" s="780" t="s">
        <v>252</v>
      </c>
      <c r="C137" s="780"/>
      <c r="D137" s="228" t="s">
        <v>362</v>
      </c>
      <c r="E137" s="214"/>
      <c r="F137" s="214"/>
    </row>
    <row r="138" spans="1:6" ht="30">
      <c r="A138" s="189" t="s">
        <v>405</v>
      </c>
      <c r="B138" s="218" t="s">
        <v>351</v>
      </c>
      <c r="C138" s="218" t="s">
        <v>256</v>
      </c>
      <c r="D138" s="219" t="s">
        <v>354</v>
      </c>
      <c r="E138" s="220" t="s">
        <v>75</v>
      </c>
      <c r="F138" s="220">
        <v>19.8</v>
      </c>
    </row>
    <row r="139" spans="1:6">
      <c r="A139" s="189"/>
      <c r="B139" s="780" t="s">
        <v>252</v>
      </c>
      <c r="C139" s="780"/>
      <c r="D139" s="791" t="s">
        <v>363</v>
      </c>
      <c r="E139" s="792"/>
      <c r="F139" s="793"/>
    </row>
    <row r="140" spans="1:6" ht="24.75" customHeight="1">
      <c r="A140" s="189" t="s">
        <v>406</v>
      </c>
      <c r="B140" s="218" t="s">
        <v>352</v>
      </c>
      <c r="C140" s="218" t="s">
        <v>256</v>
      </c>
      <c r="D140" s="219" t="s">
        <v>353</v>
      </c>
      <c r="E140" s="220" t="s">
        <v>225</v>
      </c>
      <c r="F140" s="220">
        <v>2</v>
      </c>
    </row>
    <row r="141" spans="1:6">
      <c r="A141" s="189"/>
      <c r="B141" s="780" t="s">
        <v>252</v>
      </c>
      <c r="C141" s="780"/>
      <c r="D141" s="791" t="s">
        <v>364</v>
      </c>
      <c r="E141" s="792"/>
      <c r="F141" s="793"/>
    </row>
    <row r="142" spans="1:6" ht="24.75" customHeight="1">
      <c r="A142" s="189" t="s">
        <v>407</v>
      </c>
      <c r="B142" s="218" t="s">
        <v>355</v>
      </c>
      <c r="C142" s="218" t="s">
        <v>256</v>
      </c>
      <c r="D142" s="219" t="s">
        <v>356</v>
      </c>
      <c r="E142" s="220" t="s">
        <v>307</v>
      </c>
      <c r="F142" s="220">
        <v>2</v>
      </c>
    </row>
    <row r="143" spans="1:6">
      <c r="A143" s="189"/>
      <c r="B143" s="780" t="s">
        <v>252</v>
      </c>
      <c r="C143" s="780"/>
      <c r="D143" s="791" t="s">
        <v>364</v>
      </c>
      <c r="E143" s="792"/>
      <c r="F143" s="793"/>
    </row>
    <row r="144" spans="1:6" ht="24.75" customHeight="1">
      <c r="A144" s="189" t="s">
        <v>408</v>
      </c>
      <c r="B144" s="218" t="s">
        <v>357</v>
      </c>
      <c r="C144" s="218" t="s">
        <v>256</v>
      </c>
      <c r="D144" s="219" t="s">
        <v>358</v>
      </c>
      <c r="E144" s="220" t="s">
        <v>307</v>
      </c>
      <c r="F144" s="220">
        <v>4</v>
      </c>
    </row>
    <row r="145" spans="1:6">
      <c r="A145" s="189"/>
      <c r="B145" s="780" t="s">
        <v>252</v>
      </c>
      <c r="C145" s="780"/>
      <c r="D145" s="791" t="s">
        <v>365</v>
      </c>
      <c r="E145" s="792"/>
      <c r="F145" s="793"/>
    </row>
    <row r="146" spans="1:6" ht="24.75" customHeight="1">
      <c r="A146" s="189" t="s">
        <v>409</v>
      </c>
      <c r="B146" s="218" t="s">
        <v>366</v>
      </c>
      <c r="C146" s="218" t="s">
        <v>256</v>
      </c>
      <c r="D146" s="219" t="s">
        <v>522</v>
      </c>
      <c r="E146" s="220" t="s">
        <v>75</v>
      </c>
      <c r="F146" s="220">
        <v>1.18</v>
      </c>
    </row>
    <row r="147" spans="1:6">
      <c r="A147" s="189"/>
      <c r="B147" s="780" t="s">
        <v>252</v>
      </c>
      <c r="C147" s="780"/>
      <c r="D147" s="791" t="s">
        <v>369</v>
      </c>
      <c r="E147" s="792"/>
      <c r="F147" s="793"/>
    </row>
    <row r="148" spans="1:6" ht="24.75" customHeight="1">
      <c r="A148" s="189" t="s">
        <v>410</v>
      </c>
      <c r="B148" s="218" t="s">
        <v>359</v>
      </c>
      <c r="C148" s="218" t="s">
        <v>256</v>
      </c>
      <c r="D148" s="219" t="s">
        <v>360</v>
      </c>
      <c r="E148" s="220" t="s">
        <v>361</v>
      </c>
      <c r="F148" s="220">
        <v>11.2</v>
      </c>
    </row>
    <row r="149" spans="1:6">
      <c r="A149" s="189"/>
      <c r="B149" s="780" t="s">
        <v>252</v>
      </c>
      <c r="C149" s="780"/>
      <c r="D149" s="791" t="s">
        <v>370</v>
      </c>
      <c r="E149" s="792"/>
      <c r="F149" s="793"/>
    </row>
    <row r="150" spans="1:6" ht="24.75" customHeight="1">
      <c r="A150" s="189" t="s">
        <v>411</v>
      </c>
      <c r="B150" s="218" t="s">
        <v>367</v>
      </c>
      <c r="C150" s="218" t="s">
        <v>256</v>
      </c>
      <c r="D150" s="219" t="s">
        <v>368</v>
      </c>
      <c r="E150" s="194" t="s">
        <v>307</v>
      </c>
      <c r="F150" s="220">
        <v>4</v>
      </c>
    </row>
    <row r="151" spans="1:6">
      <c r="A151" s="189"/>
      <c r="B151" s="780" t="s">
        <v>252</v>
      </c>
      <c r="C151" s="780"/>
      <c r="D151" s="791" t="s">
        <v>365</v>
      </c>
      <c r="E151" s="792"/>
      <c r="F151" s="793"/>
    </row>
    <row r="152" spans="1:6" ht="24.75" customHeight="1">
      <c r="A152" s="189" t="s">
        <v>412</v>
      </c>
      <c r="B152" s="218" t="s">
        <v>372</v>
      </c>
      <c r="C152" s="218" t="s">
        <v>310</v>
      </c>
      <c r="D152" s="219" t="s">
        <v>373</v>
      </c>
      <c r="E152" s="220" t="s">
        <v>75</v>
      </c>
      <c r="F152" s="220">
        <v>70.02</v>
      </c>
    </row>
    <row r="153" spans="1:6" ht="15.75" customHeight="1">
      <c r="A153" s="189"/>
      <c r="B153" s="780" t="s">
        <v>252</v>
      </c>
      <c r="C153" s="780"/>
      <c r="D153" s="791" t="s">
        <v>376</v>
      </c>
      <c r="E153" s="792"/>
      <c r="F153" s="793"/>
    </row>
    <row r="154" spans="1:6" ht="18.75" customHeight="1">
      <c r="A154" s="189" t="s">
        <v>444</v>
      </c>
      <c r="B154" s="218" t="s">
        <v>374</v>
      </c>
      <c r="C154" s="218" t="s">
        <v>310</v>
      </c>
      <c r="D154" s="219" t="s">
        <v>375</v>
      </c>
      <c r="E154" s="220" t="s">
        <v>75</v>
      </c>
      <c r="F154" s="220">
        <v>70.05</v>
      </c>
    </row>
    <row r="155" spans="1:6" ht="15.75" customHeight="1">
      <c r="A155" s="189"/>
      <c r="B155" s="780" t="s">
        <v>252</v>
      </c>
      <c r="C155" s="780"/>
      <c r="D155" s="791" t="s">
        <v>376</v>
      </c>
      <c r="E155" s="792"/>
      <c r="F155" s="793"/>
    </row>
    <row r="156" spans="1:6" ht="24.75" customHeight="1">
      <c r="A156" s="189" t="s">
        <v>445</v>
      </c>
      <c r="B156" s="218" t="s">
        <v>403</v>
      </c>
      <c r="C156" s="218" t="s">
        <v>310</v>
      </c>
      <c r="D156" s="219" t="s">
        <v>402</v>
      </c>
      <c r="E156" s="220" t="s">
        <v>307</v>
      </c>
      <c r="F156" s="220">
        <v>2</v>
      </c>
    </row>
    <row r="157" spans="1:6" ht="21.75" customHeight="1">
      <c r="A157" s="189"/>
      <c r="B157" s="780" t="s">
        <v>252</v>
      </c>
      <c r="C157" s="780"/>
      <c r="D157" s="791" t="s">
        <v>364</v>
      </c>
      <c r="E157" s="792"/>
      <c r="F157" s="793"/>
    </row>
    <row r="158" spans="1:6" ht="21.75" customHeight="1">
      <c r="A158" s="189" t="s">
        <v>446</v>
      </c>
      <c r="B158" s="429" t="s">
        <v>436</v>
      </c>
      <c r="C158" s="429" t="s">
        <v>310</v>
      </c>
      <c r="D158" s="251" t="s">
        <v>437</v>
      </c>
      <c r="E158" s="220" t="s">
        <v>87</v>
      </c>
      <c r="F158" s="220">
        <v>20.6</v>
      </c>
    </row>
    <row r="159" spans="1:6" ht="21.75" customHeight="1">
      <c r="A159" s="189"/>
      <c r="B159" s="780" t="s">
        <v>252</v>
      </c>
      <c r="C159" s="780"/>
      <c r="D159" s="791" t="s">
        <v>440</v>
      </c>
      <c r="E159" s="792"/>
      <c r="F159" s="793"/>
    </row>
    <row r="160" spans="1:6" ht="21.75" customHeight="1">
      <c r="A160" s="189" t="s">
        <v>447</v>
      </c>
      <c r="B160" s="429" t="s">
        <v>438</v>
      </c>
      <c r="C160" s="429" t="s">
        <v>310</v>
      </c>
      <c r="D160" s="430" t="s">
        <v>439</v>
      </c>
      <c r="E160" s="220" t="s">
        <v>307</v>
      </c>
      <c r="F160" s="220">
        <v>3</v>
      </c>
    </row>
    <row r="161" spans="1:6" ht="21.75" customHeight="1">
      <c r="A161" s="189"/>
      <c r="B161" s="780" t="s">
        <v>252</v>
      </c>
      <c r="C161" s="780"/>
      <c r="D161" s="791" t="s">
        <v>441</v>
      </c>
      <c r="E161" s="792"/>
      <c r="F161" s="793"/>
    </row>
    <row r="162" spans="1:6" ht="30">
      <c r="A162" s="189" t="s">
        <v>471</v>
      </c>
      <c r="B162" s="429" t="s">
        <v>443</v>
      </c>
      <c r="C162" s="429" t="s">
        <v>256</v>
      </c>
      <c r="D162" s="430" t="s">
        <v>476</v>
      </c>
      <c r="E162" s="220" t="s">
        <v>307</v>
      </c>
      <c r="F162" s="220">
        <v>2</v>
      </c>
    </row>
    <row r="163" spans="1:6" ht="21.75" customHeight="1">
      <c r="A163" s="189"/>
      <c r="B163" s="780" t="s">
        <v>252</v>
      </c>
      <c r="C163" s="780"/>
      <c r="D163" s="791" t="s">
        <v>442</v>
      </c>
      <c r="E163" s="792"/>
      <c r="F163" s="793"/>
    </row>
    <row r="164" spans="1:6" ht="21.75" customHeight="1">
      <c r="A164" s="189" t="s">
        <v>472</v>
      </c>
      <c r="B164" s="429" t="s">
        <v>526</v>
      </c>
      <c r="C164" s="429" t="s">
        <v>256</v>
      </c>
      <c r="D164" s="430" t="s">
        <v>527</v>
      </c>
      <c r="E164" s="220" t="s">
        <v>307</v>
      </c>
      <c r="F164" s="220">
        <v>4</v>
      </c>
    </row>
    <row r="165" spans="1:6" ht="21.75" customHeight="1">
      <c r="A165" s="189"/>
      <c r="B165" s="780" t="s">
        <v>252</v>
      </c>
      <c r="C165" s="780"/>
      <c r="D165" s="266" t="s">
        <v>365</v>
      </c>
      <c r="E165" s="267"/>
      <c r="F165" s="268"/>
    </row>
    <row r="166" spans="1:6" ht="21.75" customHeight="1">
      <c r="A166" s="189" t="s">
        <v>473</v>
      </c>
      <c r="B166" s="429" t="s">
        <v>468</v>
      </c>
      <c r="C166" s="429" t="s">
        <v>256</v>
      </c>
      <c r="D166" s="430" t="s">
        <v>469</v>
      </c>
      <c r="E166" s="220" t="s">
        <v>307</v>
      </c>
      <c r="F166" s="220">
        <v>1</v>
      </c>
    </row>
    <row r="167" spans="1:6" ht="21.75" customHeight="1">
      <c r="B167" s="780" t="s">
        <v>252</v>
      </c>
      <c r="C167" s="780"/>
      <c r="D167" s="791" t="s">
        <v>470</v>
      </c>
      <c r="E167" s="792"/>
      <c r="F167" s="793"/>
    </row>
    <row r="168" spans="1:6" ht="21.75" customHeight="1">
      <c r="A168" s="189" t="s">
        <v>531</v>
      </c>
      <c r="B168" s="429" t="s">
        <v>474</v>
      </c>
      <c r="C168" s="429" t="s">
        <v>310</v>
      </c>
      <c r="D168" s="430" t="s">
        <v>475</v>
      </c>
      <c r="E168" s="220" t="s">
        <v>307</v>
      </c>
      <c r="F168" s="220">
        <v>5</v>
      </c>
    </row>
    <row r="169" spans="1:6" ht="21.75" customHeight="1">
      <c r="A169" s="189"/>
      <c r="B169" s="780" t="s">
        <v>252</v>
      </c>
      <c r="C169" s="780"/>
      <c r="D169" s="791" t="s">
        <v>515</v>
      </c>
      <c r="E169" s="792"/>
      <c r="F169" s="793"/>
    </row>
    <row r="170" spans="1:6" ht="21.75" customHeight="1">
      <c r="A170" s="189" t="s">
        <v>532</v>
      </c>
      <c r="B170" s="220" t="s">
        <v>477</v>
      </c>
      <c r="C170" s="429" t="s">
        <v>310</v>
      </c>
      <c r="D170" s="430" t="s">
        <v>478</v>
      </c>
      <c r="E170" s="220" t="s">
        <v>169</v>
      </c>
      <c r="F170" s="220">
        <v>12.37</v>
      </c>
    </row>
    <row r="171" spans="1:6" ht="21.75" customHeight="1">
      <c r="A171" s="189"/>
      <c r="B171" s="780" t="s">
        <v>252</v>
      </c>
      <c r="C171" s="780"/>
      <c r="D171" s="791" t="s">
        <v>517</v>
      </c>
      <c r="E171" s="792"/>
      <c r="F171" s="793"/>
    </row>
    <row r="172" spans="1:6" ht="21.75" customHeight="1">
      <c r="A172" s="189" t="s">
        <v>533</v>
      </c>
      <c r="B172" s="429" t="s">
        <v>479</v>
      </c>
      <c r="C172" s="429" t="s">
        <v>310</v>
      </c>
      <c r="D172" s="430" t="s">
        <v>480</v>
      </c>
      <c r="E172" s="441" t="s">
        <v>169</v>
      </c>
      <c r="F172" s="220">
        <v>4.75</v>
      </c>
    </row>
    <row r="173" spans="1:6" ht="21.75" customHeight="1">
      <c r="A173" s="189"/>
      <c r="B173" s="780" t="s">
        <v>252</v>
      </c>
      <c r="C173" s="780"/>
      <c r="D173" s="791" t="s">
        <v>516</v>
      </c>
      <c r="E173" s="792"/>
      <c r="F173" s="793"/>
    </row>
    <row r="174" spans="1:6" ht="21.75" customHeight="1">
      <c r="A174" s="189" t="s">
        <v>534</v>
      </c>
      <c r="B174" s="429" t="s">
        <v>481</v>
      </c>
      <c r="C174" s="429" t="s">
        <v>310</v>
      </c>
      <c r="D174" s="430" t="s">
        <v>482</v>
      </c>
      <c r="E174" s="220" t="s">
        <v>169</v>
      </c>
      <c r="F174" s="220">
        <v>16.43</v>
      </c>
    </row>
    <row r="175" spans="1:6" ht="21.75" customHeight="1">
      <c r="A175" s="189"/>
      <c r="B175" s="780" t="s">
        <v>252</v>
      </c>
      <c r="C175" s="780"/>
      <c r="D175" s="791" t="s">
        <v>518</v>
      </c>
      <c r="E175" s="792"/>
      <c r="F175" s="793"/>
    </row>
    <row r="176" spans="1:6" ht="21.75" customHeight="1">
      <c r="A176" s="189" t="s">
        <v>535</v>
      </c>
      <c r="B176" s="429" t="s">
        <v>528</v>
      </c>
      <c r="C176" s="429" t="s">
        <v>256</v>
      </c>
      <c r="D176" s="430" t="s">
        <v>529</v>
      </c>
      <c r="E176" s="220" t="s">
        <v>530</v>
      </c>
      <c r="F176" s="220">
        <v>1</v>
      </c>
    </row>
    <row r="177" spans="1:6" ht="21.75" customHeight="1">
      <c r="A177" s="189"/>
      <c r="B177" s="780" t="s">
        <v>252</v>
      </c>
      <c r="C177" s="780"/>
      <c r="D177" s="266" t="s">
        <v>365</v>
      </c>
      <c r="E177" s="267"/>
      <c r="F177" s="268"/>
    </row>
    <row r="178" spans="1:6" ht="21.75" customHeight="1">
      <c r="A178" s="189" t="s">
        <v>536</v>
      </c>
      <c r="B178" s="429" t="s">
        <v>523</v>
      </c>
      <c r="C178" s="429" t="s">
        <v>256</v>
      </c>
      <c r="D178" s="430" t="s">
        <v>524</v>
      </c>
      <c r="E178" s="220" t="s">
        <v>75</v>
      </c>
      <c r="F178" s="220">
        <v>3.6</v>
      </c>
    </row>
    <row r="179" spans="1:6" ht="21.75" customHeight="1">
      <c r="A179" s="189"/>
      <c r="B179" s="780" t="s">
        <v>252</v>
      </c>
      <c r="C179" s="780"/>
      <c r="D179" s="791" t="s">
        <v>525</v>
      </c>
      <c r="E179" s="792"/>
      <c r="F179" s="793"/>
    </row>
    <row r="180" spans="1:6" ht="21.75" customHeight="1">
      <c r="A180" s="173" t="s">
        <v>64</v>
      </c>
      <c r="B180" s="777" t="s">
        <v>537</v>
      </c>
      <c r="C180" s="778"/>
      <c r="D180" s="778"/>
      <c r="E180" s="778"/>
      <c r="F180" s="779"/>
    </row>
    <row r="181" spans="1:6" ht="21.75" customHeight="1">
      <c r="B181" s="442" t="s">
        <v>538</v>
      </c>
      <c r="C181" s="215" t="s">
        <v>310</v>
      </c>
      <c r="D181" s="258" t="s">
        <v>539</v>
      </c>
      <c r="E181" s="215" t="s">
        <v>6</v>
      </c>
      <c r="F181" s="220">
        <v>1</v>
      </c>
    </row>
    <row r="182" spans="1:6" ht="21.75" customHeight="1">
      <c r="B182" s="780" t="s">
        <v>252</v>
      </c>
      <c r="C182" s="780"/>
      <c r="D182" s="773" t="s">
        <v>540</v>
      </c>
      <c r="E182" s="774"/>
      <c r="F182" s="775"/>
    </row>
    <row r="183" spans="1:6" ht="21.75" customHeight="1">
      <c r="B183" s="442" t="s">
        <v>541</v>
      </c>
      <c r="C183" s="215" t="s">
        <v>27</v>
      </c>
      <c r="D183" s="258" t="s">
        <v>545</v>
      </c>
      <c r="E183" s="215" t="s">
        <v>6</v>
      </c>
      <c r="F183" s="220">
        <v>1</v>
      </c>
    </row>
    <row r="184" spans="1:6" ht="21.75" customHeight="1">
      <c r="B184" s="780" t="s">
        <v>252</v>
      </c>
      <c r="C184" s="780"/>
      <c r="D184" s="773" t="s">
        <v>543</v>
      </c>
      <c r="E184" s="774"/>
      <c r="F184" s="775"/>
    </row>
    <row r="185" spans="1:6" ht="28.5">
      <c r="B185" s="442" t="s">
        <v>542</v>
      </c>
      <c r="C185" s="215" t="s">
        <v>27</v>
      </c>
      <c r="D185" s="258" t="s">
        <v>546</v>
      </c>
      <c r="E185" s="215" t="s">
        <v>6</v>
      </c>
      <c r="F185" s="220">
        <v>2</v>
      </c>
    </row>
    <row r="186" spans="1:6" ht="21.75" customHeight="1">
      <c r="B186" s="780" t="s">
        <v>252</v>
      </c>
      <c r="C186" s="780"/>
      <c r="D186" s="773" t="s">
        <v>544</v>
      </c>
      <c r="E186" s="774"/>
      <c r="F186" s="775"/>
    </row>
    <row r="187" spans="1:6" ht="28.5">
      <c r="B187" s="442" t="s">
        <v>548</v>
      </c>
      <c r="C187" s="215" t="s">
        <v>27</v>
      </c>
      <c r="D187" s="258" t="s">
        <v>547</v>
      </c>
      <c r="E187" s="215" t="s">
        <v>6</v>
      </c>
      <c r="F187" s="220">
        <v>2</v>
      </c>
    </row>
    <row r="188" spans="1:6" ht="21.75" customHeight="1">
      <c r="B188" s="780" t="s">
        <v>252</v>
      </c>
      <c r="C188" s="780"/>
      <c r="D188" s="773" t="s">
        <v>549</v>
      </c>
      <c r="E188" s="774"/>
      <c r="F188" s="775"/>
    </row>
    <row r="189" spans="1:6" ht="28.5">
      <c r="B189" s="442" t="s">
        <v>550</v>
      </c>
      <c r="C189" s="215" t="s">
        <v>27</v>
      </c>
      <c r="D189" s="258" t="s">
        <v>551</v>
      </c>
      <c r="E189" s="215" t="s">
        <v>87</v>
      </c>
      <c r="F189" s="220">
        <v>24.6</v>
      </c>
    </row>
    <row r="190" spans="1:6" ht="21.75" customHeight="1">
      <c r="B190" s="780" t="s">
        <v>252</v>
      </c>
      <c r="C190" s="780"/>
      <c r="D190" s="773" t="s">
        <v>556</v>
      </c>
      <c r="E190" s="774"/>
      <c r="F190" s="775"/>
    </row>
    <row r="191" spans="1:6" ht="28.5">
      <c r="B191" s="442" t="s">
        <v>552</v>
      </c>
      <c r="C191" s="215" t="s">
        <v>27</v>
      </c>
      <c r="D191" s="258" t="s">
        <v>553</v>
      </c>
      <c r="E191" s="215" t="s">
        <v>87</v>
      </c>
      <c r="F191" s="220">
        <v>45.6</v>
      </c>
    </row>
    <row r="192" spans="1:6" ht="21.75" customHeight="1">
      <c r="B192" s="780" t="s">
        <v>252</v>
      </c>
      <c r="C192" s="780"/>
      <c r="D192" s="773" t="s">
        <v>557</v>
      </c>
      <c r="E192" s="774"/>
      <c r="F192" s="775"/>
    </row>
    <row r="193" spans="1:6" ht="28.5">
      <c r="B193" s="442" t="s">
        <v>554</v>
      </c>
      <c r="C193" s="215" t="s">
        <v>27</v>
      </c>
      <c r="D193" s="258" t="s">
        <v>555</v>
      </c>
      <c r="E193" s="215" t="s">
        <v>87</v>
      </c>
      <c r="F193" s="220">
        <v>42</v>
      </c>
    </row>
    <row r="194" spans="1:6" ht="21.75" customHeight="1">
      <c r="B194" s="780" t="s">
        <v>252</v>
      </c>
      <c r="C194" s="780"/>
      <c r="D194" s="773" t="s">
        <v>558</v>
      </c>
      <c r="E194" s="774"/>
      <c r="F194" s="775"/>
    </row>
    <row r="195" spans="1:6">
      <c r="B195" s="442" t="s">
        <v>559</v>
      </c>
      <c r="C195" s="215" t="s">
        <v>560</v>
      </c>
      <c r="D195" s="258" t="s">
        <v>561</v>
      </c>
      <c r="E195" s="215" t="s">
        <v>6</v>
      </c>
      <c r="F195" s="220">
        <v>2</v>
      </c>
    </row>
    <row r="196" spans="1:6" ht="21.75" customHeight="1">
      <c r="B196" s="780" t="s">
        <v>252</v>
      </c>
      <c r="C196" s="780"/>
      <c r="D196" s="773" t="s">
        <v>562</v>
      </c>
      <c r="E196" s="774"/>
      <c r="F196" s="775"/>
    </row>
    <row r="197" spans="1:6" ht="21.75" customHeight="1">
      <c r="B197" s="429" t="s">
        <v>588</v>
      </c>
      <c r="C197" s="215" t="s">
        <v>256</v>
      </c>
      <c r="D197" s="223" t="s">
        <v>589</v>
      </c>
      <c r="E197" s="215" t="s">
        <v>6</v>
      </c>
      <c r="F197" s="220">
        <v>2</v>
      </c>
    </row>
    <row r="198" spans="1:6" ht="21.75" customHeight="1">
      <c r="B198" s="780" t="s">
        <v>252</v>
      </c>
      <c r="C198" s="780"/>
      <c r="D198" s="261" t="s">
        <v>364</v>
      </c>
      <c r="E198" s="261"/>
      <c r="F198" s="262"/>
    </row>
    <row r="199" spans="1:6" ht="21.75" customHeight="1">
      <c r="B199" s="257">
        <v>3788</v>
      </c>
      <c r="C199" s="215" t="s">
        <v>744</v>
      </c>
      <c r="D199" s="258" t="s">
        <v>745</v>
      </c>
      <c r="E199" s="215" t="s">
        <v>6</v>
      </c>
      <c r="F199" s="220">
        <v>2</v>
      </c>
    </row>
    <row r="200" spans="1:6" ht="21.75" customHeight="1">
      <c r="B200" s="780" t="s">
        <v>252</v>
      </c>
      <c r="C200" s="780"/>
      <c r="D200" s="773" t="s">
        <v>562</v>
      </c>
      <c r="E200" s="774"/>
      <c r="F200" s="775"/>
    </row>
    <row r="201" spans="1:6">
      <c r="A201" s="189" t="s">
        <v>46</v>
      </c>
      <c r="B201" s="263" t="s">
        <v>414</v>
      </c>
      <c r="C201" s="264"/>
      <c r="D201" s="264"/>
      <c r="E201" s="264"/>
      <c r="F201" s="265"/>
    </row>
    <row r="202" spans="1:6" ht="21.75" customHeight="1">
      <c r="A202" s="189" t="s">
        <v>415</v>
      </c>
      <c r="B202" s="218" t="s">
        <v>586</v>
      </c>
      <c r="C202" s="218" t="s">
        <v>310</v>
      </c>
      <c r="D202" s="443" t="s">
        <v>587</v>
      </c>
      <c r="E202" s="220" t="s">
        <v>87</v>
      </c>
      <c r="F202" s="220">
        <v>30.88</v>
      </c>
    </row>
    <row r="203" spans="1:6" ht="21.75" customHeight="1">
      <c r="A203" s="189"/>
      <c r="B203" s="780" t="s">
        <v>252</v>
      </c>
      <c r="C203" s="780"/>
      <c r="D203" s="266" t="s">
        <v>416</v>
      </c>
      <c r="E203" s="267"/>
      <c r="F203" s="268"/>
    </row>
    <row r="204" spans="1:6" ht="21.75" customHeight="1">
      <c r="A204" s="189"/>
      <c r="B204" s="218" t="s">
        <v>584</v>
      </c>
      <c r="C204" s="218" t="s">
        <v>310</v>
      </c>
      <c r="D204" s="219" t="s">
        <v>585</v>
      </c>
      <c r="E204" s="220" t="s">
        <v>87</v>
      </c>
      <c r="F204" s="220">
        <v>43.74</v>
      </c>
    </row>
    <row r="205" spans="1:6" ht="21.75" customHeight="1">
      <c r="B205" s="780" t="s">
        <v>252</v>
      </c>
      <c r="C205" s="780"/>
      <c r="D205" s="266" t="s">
        <v>417</v>
      </c>
      <c r="E205" s="267"/>
      <c r="F205" s="268"/>
    </row>
    <row r="206" spans="1:6" ht="21.75" customHeight="1">
      <c r="B206" s="218" t="s">
        <v>419</v>
      </c>
      <c r="C206" s="218" t="s">
        <v>256</v>
      </c>
      <c r="D206" s="443" t="s">
        <v>418</v>
      </c>
      <c r="E206" s="220" t="s">
        <v>75</v>
      </c>
      <c r="F206" s="220">
        <v>337.67</v>
      </c>
    </row>
    <row r="207" spans="1:6" ht="21.75" customHeight="1">
      <c r="B207" s="780" t="s">
        <v>252</v>
      </c>
      <c r="C207" s="780"/>
      <c r="D207" s="266" t="s">
        <v>420</v>
      </c>
      <c r="E207" s="267"/>
      <c r="F207" s="268"/>
    </row>
    <row r="208" spans="1:6">
      <c r="B208" s="218" t="s">
        <v>435</v>
      </c>
      <c r="C208" s="218" t="s">
        <v>310</v>
      </c>
      <c r="D208" s="219" t="s">
        <v>434</v>
      </c>
      <c r="E208" s="215" t="s">
        <v>6</v>
      </c>
      <c r="F208" s="220">
        <v>2</v>
      </c>
    </row>
    <row r="209" spans="2:6" ht="21.75" customHeight="1">
      <c r="B209" s="780" t="s">
        <v>252</v>
      </c>
      <c r="C209" s="780"/>
      <c r="D209" s="266" t="s">
        <v>433</v>
      </c>
      <c r="E209" s="267"/>
      <c r="F209" s="268"/>
    </row>
    <row r="210" spans="2:6" ht="21.75" customHeight="1">
      <c r="B210" s="220" t="s">
        <v>421</v>
      </c>
      <c r="C210" s="220" t="s">
        <v>256</v>
      </c>
      <c r="D210" s="444" t="s">
        <v>422</v>
      </c>
      <c r="E210" s="220" t="s">
        <v>104</v>
      </c>
      <c r="F210" s="220">
        <v>26.63</v>
      </c>
    </row>
    <row r="211" spans="2:6" ht="21.75" customHeight="1">
      <c r="B211" s="780" t="s">
        <v>252</v>
      </c>
      <c r="C211" s="780"/>
      <c r="D211" s="266" t="s">
        <v>423</v>
      </c>
      <c r="E211" s="267"/>
      <c r="F211" s="268"/>
    </row>
    <row r="212" spans="2:6" ht="21.75" customHeight="1">
      <c r="B212" s="220" t="s">
        <v>424</v>
      </c>
      <c r="C212" s="220" t="s">
        <v>310</v>
      </c>
      <c r="D212" s="444" t="s">
        <v>425</v>
      </c>
      <c r="E212" s="220" t="s">
        <v>75</v>
      </c>
      <c r="F212" s="220">
        <v>337.67</v>
      </c>
    </row>
    <row r="213" spans="2:6" ht="21.75" customHeight="1">
      <c r="B213" s="780" t="s">
        <v>252</v>
      </c>
      <c r="C213" s="780"/>
      <c r="D213" s="228" t="s">
        <v>420</v>
      </c>
      <c r="E213" s="228"/>
      <c r="F213" s="228"/>
    </row>
    <row r="214" spans="2:6" ht="21.75" customHeight="1">
      <c r="B214" s="233">
        <v>60500</v>
      </c>
      <c r="C214" s="220" t="s">
        <v>52</v>
      </c>
      <c r="D214" s="444" t="s">
        <v>214</v>
      </c>
      <c r="E214" s="220" t="s">
        <v>426</v>
      </c>
      <c r="F214" s="220">
        <v>16.88</v>
      </c>
    </row>
    <row r="215" spans="2:6" ht="21.75" customHeight="1">
      <c r="B215" s="780" t="s">
        <v>252</v>
      </c>
      <c r="C215" s="780"/>
      <c r="D215" s="228" t="s">
        <v>427</v>
      </c>
      <c r="E215" s="228"/>
      <c r="F215" s="228"/>
    </row>
    <row r="216" spans="2:6" ht="21.75" customHeight="1">
      <c r="B216" s="445">
        <v>96402</v>
      </c>
      <c r="C216" s="445" t="s">
        <v>27</v>
      </c>
      <c r="D216" s="444" t="s">
        <v>28</v>
      </c>
      <c r="E216" s="220" t="s">
        <v>75</v>
      </c>
      <c r="F216" s="195">
        <v>337.67</v>
      </c>
    </row>
    <row r="217" spans="2:6" ht="21.75" customHeight="1">
      <c r="B217" s="780" t="s">
        <v>252</v>
      </c>
      <c r="C217" s="780"/>
      <c r="D217" s="228" t="s">
        <v>420</v>
      </c>
      <c r="E217" s="228"/>
      <c r="F217" s="228"/>
    </row>
    <row r="218" spans="2:6" ht="21.75" customHeight="1">
      <c r="B218" s="445" t="s">
        <v>429</v>
      </c>
      <c r="C218" s="445" t="s">
        <v>256</v>
      </c>
      <c r="D218" s="446" t="s">
        <v>428</v>
      </c>
      <c r="E218" s="220" t="s">
        <v>75</v>
      </c>
      <c r="F218" s="195">
        <v>337.67</v>
      </c>
    </row>
    <row r="219" spans="2:6" ht="24.75" customHeight="1">
      <c r="B219" s="780" t="s">
        <v>252</v>
      </c>
      <c r="C219" s="780"/>
      <c r="D219" s="796" t="s">
        <v>420</v>
      </c>
      <c r="E219" s="796"/>
      <c r="F219" s="796"/>
    </row>
    <row r="220" spans="2:6" ht="24.75" customHeight="1">
      <c r="B220" s="445" t="s">
        <v>432</v>
      </c>
      <c r="C220" s="445" t="s">
        <v>256</v>
      </c>
      <c r="D220" s="446" t="s">
        <v>431</v>
      </c>
      <c r="E220" s="445" t="s">
        <v>169</v>
      </c>
      <c r="F220" s="445">
        <v>86.56</v>
      </c>
    </row>
    <row r="221" spans="2:6" ht="24.75" customHeight="1">
      <c r="B221" s="780" t="s">
        <v>252</v>
      </c>
      <c r="C221" s="780"/>
      <c r="D221" s="796" t="s">
        <v>430</v>
      </c>
      <c r="E221" s="796"/>
      <c r="F221" s="796"/>
    </row>
    <row r="222" spans="2:6" ht="24.75" customHeight="1">
      <c r="B222" s="445" t="s">
        <v>490</v>
      </c>
      <c r="C222" s="445" t="s">
        <v>256</v>
      </c>
      <c r="D222" s="446" t="s">
        <v>491</v>
      </c>
      <c r="E222" s="220" t="s">
        <v>75</v>
      </c>
      <c r="F222" s="445">
        <v>17.309999999999999</v>
      </c>
    </row>
    <row r="223" spans="2:6" ht="24.75" customHeight="1">
      <c r="B223" s="780" t="s">
        <v>252</v>
      </c>
      <c r="C223" s="780"/>
      <c r="D223" s="796" t="s">
        <v>492</v>
      </c>
      <c r="E223" s="796"/>
      <c r="F223" s="796"/>
    </row>
    <row r="224" spans="2:6">
      <c r="B224" s="445" t="s">
        <v>495</v>
      </c>
      <c r="C224" s="445" t="s">
        <v>256</v>
      </c>
      <c r="D224" s="446" t="s">
        <v>494</v>
      </c>
      <c r="E224" s="196" t="s">
        <v>104</v>
      </c>
      <c r="F224" s="445">
        <v>5.19</v>
      </c>
    </row>
    <row r="225" spans="2:6" ht="24.75" customHeight="1">
      <c r="B225" s="780" t="s">
        <v>252</v>
      </c>
      <c r="C225" s="780"/>
      <c r="D225" s="796" t="s">
        <v>493</v>
      </c>
      <c r="E225" s="796"/>
      <c r="F225" s="796"/>
    </row>
    <row r="226" spans="2:6" ht="21.75" customHeight="1">
      <c r="B226" s="445" t="s">
        <v>508</v>
      </c>
      <c r="C226" s="445" t="s">
        <v>310</v>
      </c>
      <c r="D226" s="446" t="s">
        <v>507</v>
      </c>
      <c r="E226" s="196" t="s">
        <v>169</v>
      </c>
      <c r="F226" s="445">
        <v>74.62</v>
      </c>
    </row>
    <row r="227" spans="2:6" ht="24.75" customHeight="1">
      <c r="B227" s="780" t="s">
        <v>252</v>
      </c>
      <c r="C227" s="780"/>
      <c r="D227" s="796" t="s">
        <v>509</v>
      </c>
      <c r="E227" s="796"/>
      <c r="F227" s="796"/>
    </row>
    <row r="228" spans="2:6" ht="24.75" customHeight="1">
      <c r="B228" s="445" t="s">
        <v>511</v>
      </c>
      <c r="C228" s="445" t="s">
        <v>310</v>
      </c>
      <c r="D228" s="446" t="s">
        <v>510</v>
      </c>
      <c r="E228" s="196" t="s">
        <v>169</v>
      </c>
      <c r="F228" s="445">
        <v>74.62</v>
      </c>
    </row>
    <row r="229" spans="2:6" ht="20.25" customHeight="1">
      <c r="B229" s="780" t="s">
        <v>252</v>
      </c>
      <c r="C229" s="780"/>
      <c r="D229" s="796" t="s">
        <v>509</v>
      </c>
      <c r="E229" s="796"/>
      <c r="F229" s="796"/>
    </row>
    <row r="230" spans="2:6" ht="26.25" customHeight="1">
      <c r="B230" s="445" t="s">
        <v>513</v>
      </c>
      <c r="C230" s="445" t="s">
        <v>310</v>
      </c>
      <c r="D230" s="446" t="s">
        <v>512</v>
      </c>
      <c r="E230" s="196" t="s">
        <v>307</v>
      </c>
      <c r="F230" s="445">
        <v>2</v>
      </c>
    </row>
    <row r="231" spans="2:6" ht="21.75" customHeight="1">
      <c r="B231" s="780" t="s">
        <v>252</v>
      </c>
      <c r="C231" s="780"/>
      <c r="D231" s="796" t="s">
        <v>514</v>
      </c>
      <c r="E231" s="796"/>
      <c r="F231" s="796"/>
    </row>
    <row r="232" spans="2:6" ht="23.25" customHeight="1">
      <c r="B232" s="442">
        <v>181204</v>
      </c>
      <c r="C232" s="215" t="s">
        <v>222</v>
      </c>
      <c r="D232" s="447" t="s">
        <v>519</v>
      </c>
      <c r="E232" s="215" t="s">
        <v>87</v>
      </c>
      <c r="F232" s="220">
        <v>3.38</v>
      </c>
    </row>
    <row r="233" spans="2:6" ht="20.25" customHeight="1">
      <c r="B233" s="780" t="s">
        <v>252</v>
      </c>
      <c r="C233" s="780"/>
      <c r="D233" s="776" t="s">
        <v>521</v>
      </c>
      <c r="E233" s="776"/>
      <c r="F233" s="776"/>
    </row>
    <row r="234" spans="2:6" ht="26.25" customHeight="1">
      <c r="B234" s="777" t="s">
        <v>721</v>
      </c>
      <c r="C234" s="778"/>
      <c r="D234" s="778"/>
      <c r="E234" s="778"/>
      <c r="F234" s="779"/>
    </row>
    <row r="235" spans="2:6" ht="23.25" customHeight="1">
      <c r="B235" s="257" t="s">
        <v>722</v>
      </c>
      <c r="C235" s="215" t="s">
        <v>256</v>
      </c>
      <c r="D235" s="258" t="s">
        <v>723</v>
      </c>
      <c r="E235" s="215" t="s">
        <v>6</v>
      </c>
      <c r="F235" s="220">
        <v>1</v>
      </c>
    </row>
    <row r="236" spans="2:6" ht="23.25" customHeight="1">
      <c r="B236" s="780" t="s">
        <v>252</v>
      </c>
      <c r="C236" s="780"/>
      <c r="D236" s="773" t="s">
        <v>724</v>
      </c>
      <c r="E236" s="774"/>
      <c r="F236" s="775"/>
    </row>
    <row r="237" spans="2:6" ht="28.5">
      <c r="B237" s="257" t="s">
        <v>725</v>
      </c>
      <c r="C237" s="215" t="s">
        <v>256</v>
      </c>
      <c r="D237" s="258" t="s">
        <v>726</v>
      </c>
      <c r="E237" s="215" t="s">
        <v>6</v>
      </c>
      <c r="F237" s="220">
        <v>1</v>
      </c>
    </row>
    <row r="238" spans="2:6" ht="23.25" customHeight="1">
      <c r="B238" s="780" t="s">
        <v>252</v>
      </c>
      <c r="C238" s="780"/>
      <c r="D238" s="773" t="s">
        <v>727</v>
      </c>
      <c r="E238" s="774"/>
      <c r="F238" s="775"/>
    </row>
    <row r="239" spans="2:6" ht="23.25" customHeight="1">
      <c r="B239" s="257" t="s">
        <v>728</v>
      </c>
      <c r="C239" s="215" t="s">
        <v>256</v>
      </c>
      <c r="D239" s="258" t="s">
        <v>729</v>
      </c>
      <c r="E239" s="215" t="s">
        <v>6</v>
      </c>
      <c r="F239" s="220">
        <v>3</v>
      </c>
    </row>
    <row r="240" spans="2:6" ht="23.25" customHeight="1">
      <c r="B240" s="780" t="s">
        <v>252</v>
      </c>
      <c r="C240" s="780"/>
      <c r="D240" s="773" t="s">
        <v>730</v>
      </c>
      <c r="E240" s="774"/>
      <c r="F240" s="775"/>
    </row>
    <row r="241" spans="1:6" ht="23.25" customHeight="1">
      <c r="B241" s="257" t="s">
        <v>731</v>
      </c>
      <c r="C241" s="215" t="s">
        <v>256</v>
      </c>
      <c r="D241" s="258" t="s">
        <v>732</v>
      </c>
      <c r="E241" s="215" t="s">
        <v>6</v>
      </c>
      <c r="F241" s="220">
        <v>3</v>
      </c>
    </row>
    <row r="242" spans="1:6" ht="23.25" customHeight="1">
      <c r="B242" s="780" t="s">
        <v>252</v>
      </c>
      <c r="C242" s="780"/>
      <c r="D242" s="773" t="s">
        <v>730</v>
      </c>
      <c r="E242" s="774"/>
      <c r="F242" s="775"/>
    </row>
    <row r="243" spans="1:6" ht="23.25" customHeight="1">
      <c r="B243" s="257" t="s">
        <v>733</v>
      </c>
      <c r="C243" s="215" t="s">
        <v>256</v>
      </c>
      <c r="D243" s="258" t="s">
        <v>734</v>
      </c>
      <c r="E243" s="215" t="s">
        <v>169</v>
      </c>
      <c r="F243" s="220">
        <f>5.22+12.29+16.75</f>
        <v>34.26</v>
      </c>
    </row>
    <row r="244" spans="1:6" ht="23.25" customHeight="1">
      <c r="B244" s="780" t="s">
        <v>252</v>
      </c>
      <c r="C244" s="780"/>
      <c r="D244" s="773" t="s">
        <v>735</v>
      </c>
      <c r="E244" s="774"/>
      <c r="F244" s="775"/>
    </row>
    <row r="245" spans="1:6" ht="23.25" customHeight="1">
      <c r="B245" s="257" t="s">
        <v>736</v>
      </c>
      <c r="C245" s="215" t="s">
        <v>256</v>
      </c>
      <c r="D245" s="258" t="s">
        <v>737</v>
      </c>
      <c r="E245" s="215" t="s">
        <v>169</v>
      </c>
      <c r="F245" s="220">
        <f>5.22+12.29+16.75</f>
        <v>34.26</v>
      </c>
    </row>
    <row r="246" spans="1:6" ht="23.25" customHeight="1">
      <c r="B246" s="780" t="s">
        <v>252</v>
      </c>
      <c r="C246" s="780"/>
      <c r="D246" s="773" t="s">
        <v>735</v>
      </c>
      <c r="E246" s="774"/>
      <c r="F246" s="775"/>
    </row>
    <row r="247" spans="1:6" ht="23.25" customHeight="1">
      <c r="B247" s="257" t="s">
        <v>738</v>
      </c>
      <c r="C247" s="215" t="s">
        <v>310</v>
      </c>
      <c r="D247" s="258" t="s">
        <v>739</v>
      </c>
      <c r="E247" s="215" t="s">
        <v>6</v>
      </c>
      <c r="F247" s="220">
        <v>3</v>
      </c>
    </row>
    <row r="248" spans="1:6" ht="23.25" customHeight="1">
      <c r="B248" s="780" t="s">
        <v>252</v>
      </c>
      <c r="C248" s="780"/>
      <c r="D248" s="773" t="s">
        <v>740</v>
      </c>
      <c r="E248" s="774"/>
      <c r="F248" s="775"/>
    </row>
    <row r="249" spans="1:6" ht="23.25" customHeight="1">
      <c r="B249" s="257">
        <v>91114</v>
      </c>
      <c r="C249" s="215" t="s">
        <v>741</v>
      </c>
      <c r="D249" s="258" t="s">
        <v>742</v>
      </c>
      <c r="E249" s="215" t="s">
        <v>6</v>
      </c>
      <c r="F249" s="220">
        <v>3</v>
      </c>
    </row>
    <row r="250" spans="1:6" ht="23.25" customHeight="1">
      <c r="B250" s="780" t="s">
        <v>252</v>
      </c>
      <c r="C250" s="780"/>
      <c r="D250" s="773" t="s">
        <v>743</v>
      </c>
      <c r="E250" s="774"/>
      <c r="F250" s="775"/>
    </row>
    <row r="251" spans="1:6" ht="23.25" customHeight="1">
      <c r="A251" s="173" t="s">
        <v>47</v>
      </c>
      <c r="B251" s="777" t="s">
        <v>503</v>
      </c>
      <c r="C251" s="778"/>
      <c r="D251" s="778"/>
      <c r="E251" s="778"/>
      <c r="F251" s="779"/>
    </row>
    <row r="252" spans="1:6" ht="23.25" customHeight="1">
      <c r="A252" s="189"/>
      <c r="B252" s="215" t="s">
        <v>305</v>
      </c>
      <c r="C252" s="215" t="s">
        <v>256</v>
      </c>
      <c r="D252" s="219" t="s">
        <v>496</v>
      </c>
      <c r="E252" s="217" t="s">
        <v>75</v>
      </c>
      <c r="F252" s="220">
        <v>300.64</v>
      </c>
    </row>
    <row r="253" spans="1:6" ht="21.75" customHeight="1">
      <c r="A253" s="189"/>
      <c r="B253" s="780" t="s">
        <v>252</v>
      </c>
      <c r="C253" s="780"/>
      <c r="D253" s="776" t="s">
        <v>338</v>
      </c>
      <c r="E253" s="776"/>
      <c r="F253" s="776"/>
    </row>
    <row r="254" spans="1:6">
      <c r="B254" s="215" t="s">
        <v>498</v>
      </c>
      <c r="C254" s="215" t="s">
        <v>256</v>
      </c>
      <c r="D254" s="448" t="s">
        <v>499</v>
      </c>
      <c r="E254" s="217" t="s">
        <v>225</v>
      </c>
      <c r="F254" s="217">
        <v>1</v>
      </c>
    </row>
    <row r="255" spans="1:6" ht="21.75" customHeight="1">
      <c r="B255" s="780" t="s">
        <v>252</v>
      </c>
      <c r="C255" s="780"/>
      <c r="D255" s="776" t="s">
        <v>501</v>
      </c>
      <c r="E255" s="776"/>
      <c r="F255" s="776"/>
    </row>
    <row r="256" spans="1:6" ht="21.75" customHeight="1">
      <c r="B256" s="215" t="s">
        <v>497</v>
      </c>
      <c r="C256" s="215" t="s">
        <v>256</v>
      </c>
      <c r="D256" s="219" t="s">
        <v>500</v>
      </c>
      <c r="E256" s="217" t="s">
        <v>225</v>
      </c>
      <c r="F256" s="220">
        <v>1</v>
      </c>
    </row>
    <row r="257" spans="2:6" ht="21.75" customHeight="1">
      <c r="B257" s="780" t="s">
        <v>252</v>
      </c>
      <c r="C257" s="780"/>
      <c r="D257" s="776" t="s">
        <v>501</v>
      </c>
      <c r="E257" s="776"/>
      <c r="F257" s="776"/>
    </row>
    <row r="258" spans="2:6" ht="21.75" customHeight="1">
      <c r="B258" s="442">
        <v>181445</v>
      </c>
      <c r="C258" s="215" t="s">
        <v>52</v>
      </c>
      <c r="D258" s="219" t="s">
        <v>502</v>
      </c>
      <c r="E258" s="215" t="s">
        <v>307</v>
      </c>
      <c r="F258" s="220">
        <v>1</v>
      </c>
    </row>
    <row r="259" spans="2:6" ht="21.75" customHeight="1">
      <c r="B259" s="780" t="s">
        <v>252</v>
      </c>
      <c r="C259" s="780"/>
      <c r="D259" s="776" t="s">
        <v>501</v>
      </c>
      <c r="E259" s="776"/>
      <c r="F259" s="776"/>
    </row>
    <row r="260" spans="2:6">
      <c r="B260" s="442">
        <v>181513</v>
      </c>
      <c r="C260" s="215" t="s">
        <v>222</v>
      </c>
      <c r="D260" s="258" t="s">
        <v>226</v>
      </c>
      <c r="E260" s="449" t="s">
        <v>6</v>
      </c>
      <c r="F260" s="220">
        <v>1</v>
      </c>
    </row>
    <row r="261" spans="2:6" ht="21.75" customHeight="1">
      <c r="B261" s="780" t="s">
        <v>252</v>
      </c>
      <c r="C261" s="780"/>
      <c r="D261" s="776" t="s">
        <v>501</v>
      </c>
      <c r="E261" s="776"/>
      <c r="F261" s="776"/>
    </row>
    <row r="262" spans="2:6" ht="21.75" customHeight="1">
      <c r="B262" s="442">
        <v>188011</v>
      </c>
      <c r="C262" s="215" t="s">
        <v>222</v>
      </c>
      <c r="D262" s="258" t="s">
        <v>227</v>
      </c>
      <c r="E262" s="449" t="s">
        <v>32</v>
      </c>
      <c r="F262" s="220">
        <v>8.8800000000000008</v>
      </c>
    </row>
    <row r="263" spans="2:6" ht="21.75" customHeight="1">
      <c r="B263" s="780" t="s">
        <v>252</v>
      </c>
      <c r="C263" s="780"/>
      <c r="D263" s="776" t="s">
        <v>505</v>
      </c>
      <c r="E263" s="776"/>
      <c r="F263" s="776"/>
    </row>
    <row r="264" spans="2:6" ht="21.75" customHeight="1">
      <c r="B264" s="442">
        <v>180367</v>
      </c>
      <c r="C264" s="215" t="s">
        <v>222</v>
      </c>
      <c r="D264" s="258" t="s">
        <v>223</v>
      </c>
      <c r="E264" s="449" t="s">
        <v>6</v>
      </c>
      <c r="F264" s="220">
        <v>50</v>
      </c>
    </row>
    <row r="265" spans="2:6" ht="21.75" customHeight="1">
      <c r="B265" s="780" t="s">
        <v>252</v>
      </c>
      <c r="C265" s="780"/>
      <c r="D265" s="776" t="s">
        <v>504</v>
      </c>
      <c r="E265" s="776"/>
      <c r="F265" s="776"/>
    </row>
    <row r="266" spans="2:6" ht="21.75" customHeight="1">
      <c r="B266" s="442">
        <v>181202</v>
      </c>
      <c r="C266" s="215" t="s">
        <v>222</v>
      </c>
      <c r="D266" s="258" t="s">
        <v>224</v>
      </c>
      <c r="E266" s="215" t="s">
        <v>225</v>
      </c>
      <c r="F266" s="220">
        <v>2</v>
      </c>
    </row>
    <row r="267" spans="2:6" ht="21.75" customHeight="1">
      <c r="B267" s="780" t="s">
        <v>252</v>
      </c>
      <c r="C267" s="780"/>
      <c r="D267" s="776" t="s">
        <v>506</v>
      </c>
      <c r="E267" s="776"/>
      <c r="F267" s="776"/>
    </row>
    <row r="268" spans="2:6" ht="21.75" customHeight="1">
      <c r="B268" s="442">
        <v>181204</v>
      </c>
      <c r="C268" s="215" t="s">
        <v>222</v>
      </c>
      <c r="D268" s="258" t="s">
        <v>519</v>
      </c>
      <c r="E268" s="215" t="s">
        <v>87</v>
      </c>
      <c r="F268" s="220">
        <v>6</v>
      </c>
    </row>
    <row r="269" spans="2:6" ht="21.75" customHeight="1">
      <c r="B269" s="780" t="s">
        <v>252</v>
      </c>
      <c r="C269" s="780"/>
      <c r="D269" s="776" t="s">
        <v>520</v>
      </c>
      <c r="E269" s="776"/>
      <c r="F269" s="776"/>
    </row>
    <row r="270" spans="2:6" ht="21.75" customHeight="1">
      <c r="B270" s="183" t="s">
        <v>308</v>
      </c>
      <c r="C270" s="429" t="s">
        <v>52</v>
      </c>
      <c r="D270" s="427" t="s">
        <v>309</v>
      </c>
      <c r="E270" s="433" t="s">
        <v>307</v>
      </c>
      <c r="F270" s="432">
        <v>2</v>
      </c>
    </row>
    <row r="271" spans="2:6" ht="21.75" customHeight="1">
      <c r="B271" s="794" t="s">
        <v>252</v>
      </c>
      <c r="C271" s="795"/>
      <c r="D271" s="776" t="s">
        <v>704</v>
      </c>
      <c r="E271" s="774"/>
      <c r="F271" s="775"/>
    </row>
    <row r="272" spans="2:6" ht="21.75" customHeight="1">
      <c r="B272" s="250">
        <v>103190</v>
      </c>
      <c r="C272" s="250" t="s">
        <v>27</v>
      </c>
      <c r="D272" s="450" t="s">
        <v>716</v>
      </c>
      <c r="E272" s="218" t="s">
        <v>307</v>
      </c>
      <c r="F272" s="224">
        <v>1</v>
      </c>
    </row>
    <row r="273" spans="2:20" ht="21.75" customHeight="1">
      <c r="B273" s="794" t="s">
        <v>252</v>
      </c>
      <c r="C273" s="795"/>
      <c r="D273" s="228" t="s">
        <v>501</v>
      </c>
      <c r="E273" s="214"/>
      <c r="F273" s="214"/>
    </row>
    <row r="274" spans="2:20" ht="42.75">
      <c r="B274" s="250">
        <v>103192</v>
      </c>
      <c r="C274" s="250" t="s">
        <v>27</v>
      </c>
      <c r="D274" s="251" t="s">
        <v>717</v>
      </c>
      <c r="E274" s="218" t="s">
        <v>307</v>
      </c>
      <c r="F274" s="224">
        <v>2</v>
      </c>
    </row>
    <row r="275" spans="2:20" ht="21.75" customHeight="1">
      <c r="B275" s="794" t="s">
        <v>252</v>
      </c>
      <c r="C275" s="795"/>
      <c r="D275" s="252" t="s">
        <v>364</v>
      </c>
      <c r="E275" s="190"/>
      <c r="F275" s="249"/>
    </row>
    <row r="276" spans="2:20" ht="42.75">
      <c r="B276" s="250">
        <v>103185</v>
      </c>
      <c r="C276" s="250" t="s">
        <v>27</v>
      </c>
      <c r="D276" s="251" t="s">
        <v>718</v>
      </c>
      <c r="E276" s="218" t="s">
        <v>307</v>
      </c>
      <c r="F276" s="224">
        <v>2</v>
      </c>
    </row>
    <row r="277" spans="2:20" ht="21.75" customHeight="1">
      <c r="B277" s="794" t="s">
        <v>252</v>
      </c>
      <c r="C277" s="795"/>
      <c r="D277" s="252" t="s">
        <v>364</v>
      </c>
      <c r="E277" s="190"/>
      <c r="F277" s="249"/>
    </row>
    <row r="278" spans="2:20" ht="57">
      <c r="B278" s="250">
        <v>103187</v>
      </c>
      <c r="C278" s="250" t="s">
        <v>27</v>
      </c>
      <c r="D278" s="251" t="s">
        <v>719</v>
      </c>
      <c r="E278" s="218" t="s">
        <v>307</v>
      </c>
      <c r="F278" s="224">
        <v>1</v>
      </c>
    </row>
    <row r="279" spans="2:20" ht="21.75" customHeight="1">
      <c r="B279" s="794" t="s">
        <v>252</v>
      </c>
      <c r="C279" s="795"/>
      <c r="D279" s="252" t="s">
        <v>501</v>
      </c>
      <c r="E279" s="190"/>
      <c r="F279" s="249"/>
    </row>
    <row r="280" spans="2:20" ht="57">
      <c r="B280" s="250">
        <v>103194</v>
      </c>
      <c r="C280" s="250" t="s">
        <v>27</v>
      </c>
      <c r="D280" s="251" t="s">
        <v>720</v>
      </c>
      <c r="E280" s="218" t="s">
        <v>307</v>
      </c>
      <c r="F280" s="224">
        <v>2</v>
      </c>
    </row>
    <row r="281" spans="2:20" ht="21.75" customHeight="1">
      <c r="B281" s="794" t="s">
        <v>252</v>
      </c>
      <c r="C281" s="795"/>
      <c r="D281" s="214" t="s">
        <v>364</v>
      </c>
      <c r="E281" s="261"/>
      <c r="F281" s="262"/>
    </row>
    <row r="282" spans="2:20">
      <c r="B282" s="777" t="s">
        <v>635</v>
      </c>
      <c r="C282" s="778"/>
      <c r="D282" s="778"/>
      <c r="E282" s="778"/>
      <c r="F282" s="779"/>
    </row>
    <row r="283" spans="2:20" ht="21.75" customHeight="1">
      <c r="B283" s="233">
        <v>40400</v>
      </c>
      <c r="C283" s="234" t="s">
        <v>200</v>
      </c>
      <c r="D283" s="219" t="s">
        <v>210</v>
      </c>
      <c r="E283" s="221" t="s">
        <v>426</v>
      </c>
      <c r="F283" s="429">
        <v>988.12</v>
      </c>
    </row>
    <row r="284" spans="2:20" ht="21.75" customHeight="1">
      <c r="B284" s="780" t="s">
        <v>252</v>
      </c>
      <c r="C284" s="780"/>
      <c r="D284" s="451"/>
      <c r="E284" s="451"/>
      <c r="F284" s="452"/>
      <c r="N284" s="781" t="s">
        <v>641</v>
      </c>
    </row>
    <row r="285" spans="2:20">
      <c r="B285" s="453" t="s">
        <v>590</v>
      </c>
      <c r="C285" s="453" t="s">
        <v>591</v>
      </c>
      <c r="D285" s="453" t="s">
        <v>592</v>
      </c>
      <c r="E285" s="454" t="s">
        <v>662</v>
      </c>
      <c r="F285" s="454" t="s">
        <v>153</v>
      </c>
      <c r="G285"/>
      <c r="H285" s="202" t="s">
        <v>630</v>
      </c>
      <c r="I285" s="202" t="s">
        <v>631</v>
      </c>
      <c r="J285" t="s">
        <v>632</v>
      </c>
      <c r="K285" s="186"/>
      <c r="L285" s="200"/>
      <c r="M285" s="200" t="s">
        <v>640</v>
      </c>
      <c r="N285" s="781"/>
      <c r="O285" s="186" t="s">
        <v>642</v>
      </c>
      <c r="P285" s="186"/>
      <c r="R285" s="204"/>
      <c r="S285" s="205"/>
      <c r="T285" s="205"/>
    </row>
    <row r="286" spans="2:20" ht="21.75" customHeight="1">
      <c r="B286" s="453" t="s">
        <v>593</v>
      </c>
      <c r="C286" s="453">
        <v>0.6</v>
      </c>
      <c r="D286" s="453" t="s">
        <v>594</v>
      </c>
      <c r="E286" s="453" t="s">
        <v>647</v>
      </c>
      <c r="F286" s="453">
        <f>I286*M286*1.4</f>
        <v>47.039999999999992</v>
      </c>
      <c r="H286" s="173">
        <v>0.28000000000000003</v>
      </c>
      <c r="I286">
        <v>24</v>
      </c>
      <c r="J286" s="198">
        <f>I286*H286</f>
        <v>6.7200000000000006</v>
      </c>
      <c r="K286" s="199"/>
      <c r="L286" s="186"/>
      <c r="M286" s="201">
        <v>1.4</v>
      </c>
      <c r="N286" s="186">
        <f>M286*I286</f>
        <v>33.599999999999994</v>
      </c>
      <c r="O286" s="186">
        <f>N286*2</f>
        <v>67.199999999999989</v>
      </c>
      <c r="P286" s="186"/>
      <c r="R286" s="203"/>
      <c r="S286" s="206"/>
      <c r="T286" s="206"/>
    </row>
    <row r="287" spans="2:20" ht="21.75" customHeight="1">
      <c r="B287" s="453" t="s">
        <v>595</v>
      </c>
      <c r="C287" s="453">
        <v>0.6</v>
      </c>
      <c r="D287" s="453" t="s">
        <v>596</v>
      </c>
      <c r="E287" s="453" t="s">
        <v>648</v>
      </c>
      <c r="F287" s="453">
        <f t="shared" ref="F287:F301" si="0">I287*M287*1.4</f>
        <v>75.599999999999994</v>
      </c>
      <c r="H287" s="173">
        <v>0.28000000000000003</v>
      </c>
      <c r="I287">
        <v>36</v>
      </c>
      <c r="J287" s="198">
        <f t="shared" ref="J287:J302" si="1">I287*H287</f>
        <v>10.080000000000002</v>
      </c>
      <c r="K287" s="199"/>
      <c r="L287" s="186"/>
      <c r="M287" s="201">
        <v>1.5</v>
      </c>
      <c r="N287" s="186">
        <f t="shared" ref="N287:N301" si="2">M287*I287</f>
        <v>54</v>
      </c>
      <c r="O287" s="186">
        <f t="shared" ref="O287:O301" si="3">N287*2</f>
        <v>108</v>
      </c>
      <c r="P287" s="186"/>
      <c r="R287" s="203"/>
      <c r="S287" s="206"/>
      <c r="T287" s="206"/>
    </row>
    <row r="288" spans="2:20" ht="21.75" customHeight="1">
      <c r="B288" s="453" t="s">
        <v>597</v>
      </c>
      <c r="C288" s="453">
        <v>0.6</v>
      </c>
      <c r="D288" s="453" t="s">
        <v>598</v>
      </c>
      <c r="E288" s="453" t="s">
        <v>649</v>
      </c>
      <c r="F288" s="453">
        <f t="shared" si="0"/>
        <v>52.415999999999997</v>
      </c>
      <c r="H288" s="173">
        <v>0.28000000000000003</v>
      </c>
      <c r="I288">
        <v>24</v>
      </c>
      <c r="J288" s="198">
        <f t="shared" si="1"/>
        <v>6.7200000000000006</v>
      </c>
      <c r="K288" s="199"/>
      <c r="L288" s="186"/>
      <c r="M288" s="201">
        <v>1.56</v>
      </c>
      <c r="N288" s="186">
        <f t="shared" si="2"/>
        <v>37.44</v>
      </c>
      <c r="O288" s="186">
        <f t="shared" si="3"/>
        <v>74.88</v>
      </c>
      <c r="P288" s="186"/>
      <c r="R288" s="203"/>
      <c r="S288" s="206"/>
      <c r="T288" s="206"/>
    </row>
    <row r="289" spans="2:20" ht="21.75" customHeight="1">
      <c r="B289" s="453" t="s">
        <v>599</v>
      </c>
      <c r="C289" s="453">
        <v>0.6</v>
      </c>
      <c r="D289" s="453" t="s">
        <v>600</v>
      </c>
      <c r="E289" s="453" t="s">
        <v>650</v>
      </c>
      <c r="F289" s="453">
        <f t="shared" si="0"/>
        <v>63.839999999999996</v>
      </c>
      <c r="H289" s="173">
        <v>0.28000000000000003</v>
      </c>
      <c r="I289">
        <v>30</v>
      </c>
      <c r="J289" s="198">
        <f t="shared" si="1"/>
        <v>8.4</v>
      </c>
      <c r="K289" s="199"/>
      <c r="L289" s="186"/>
      <c r="M289" s="201">
        <v>1.52</v>
      </c>
      <c r="N289" s="186">
        <f t="shared" si="2"/>
        <v>45.6</v>
      </c>
      <c r="O289" s="186">
        <f t="shared" si="3"/>
        <v>91.2</v>
      </c>
      <c r="P289" s="186"/>
      <c r="R289" s="203"/>
      <c r="S289" s="206"/>
      <c r="T289" s="206"/>
    </row>
    <row r="290" spans="2:20" ht="21.75" customHeight="1">
      <c r="B290" s="453" t="s">
        <v>601</v>
      </c>
      <c r="C290" s="453">
        <v>0.6</v>
      </c>
      <c r="D290" s="453" t="s">
        <v>602</v>
      </c>
      <c r="E290" s="453" t="s">
        <v>651</v>
      </c>
      <c r="F290" s="453">
        <f t="shared" si="0"/>
        <v>19.151999999999997</v>
      </c>
      <c r="H290" s="173">
        <v>0.28000000000000003</v>
      </c>
      <c r="I290">
        <v>9</v>
      </c>
      <c r="J290" s="198">
        <f t="shared" si="1"/>
        <v>2.5200000000000005</v>
      </c>
      <c r="K290" s="199"/>
      <c r="L290" s="186"/>
      <c r="M290" s="201">
        <v>1.52</v>
      </c>
      <c r="N290" s="186">
        <f t="shared" si="2"/>
        <v>13.68</v>
      </c>
      <c r="O290" s="186">
        <f t="shared" si="3"/>
        <v>27.36</v>
      </c>
      <c r="P290" s="186"/>
      <c r="R290" s="203"/>
      <c r="S290" s="206"/>
      <c r="T290" s="206"/>
    </row>
    <row r="291" spans="2:20" ht="21.75" customHeight="1">
      <c r="B291" s="453" t="s">
        <v>603</v>
      </c>
      <c r="C291" s="453">
        <v>0.6</v>
      </c>
      <c r="D291" s="453" t="s">
        <v>604</v>
      </c>
      <c r="E291" s="453" t="s">
        <v>652</v>
      </c>
      <c r="F291" s="453">
        <f t="shared" si="0"/>
        <v>44.981999999999999</v>
      </c>
      <c r="H291" s="173">
        <v>0.28000000000000003</v>
      </c>
      <c r="I291">
        <v>21</v>
      </c>
      <c r="J291" s="198">
        <f t="shared" si="1"/>
        <v>5.8800000000000008</v>
      </c>
      <c r="K291" s="199"/>
      <c r="L291" s="186"/>
      <c r="M291" s="201">
        <v>1.53</v>
      </c>
      <c r="N291" s="186">
        <f t="shared" si="2"/>
        <v>32.130000000000003</v>
      </c>
      <c r="O291" s="186">
        <f t="shared" si="3"/>
        <v>64.260000000000005</v>
      </c>
      <c r="P291" s="186"/>
      <c r="R291" s="203"/>
      <c r="S291" s="206"/>
      <c r="T291" s="206"/>
    </row>
    <row r="292" spans="2:20" ht="21.75" customHeight="1">
      <c r="B292" s="453" t="s">
        <v>605</v>
      </c>
      <c r="C292" s="453">
        <v>0.6</v>
      </c>
      <c r="D292" s="453" t="s">
        <v>606</v>
      </c>
      <c r="E292" s="453" t="s">
        <v>653</v>
      </c>
      <c r="F292" s="453">
        <f t="shared" si="0"/>
        <v>6.6779999999999999</v>
      </c>
      <c r="H292" s="173">
        <v>0.28000000000000003</v>
      </c>
      <c r="I292">
        <v>3</v>
      </c>
      <c r="J292" s="198">
        <f t="shared" si="1"/>
        <v>0.84000000000000008</v>
      </c>
      <c r="K292" s="199"/>
      <c r="L292" s="186"/>
      <c r="M292" s="201">
        <v>1.59</v>
      </c>
      <c r="N292" s="186">
        <f t="shared" si="2"/>
        <v>4.7700000000000005</v>
      </c>
      <c r="O292" s="186">
        <f t="shared" si="3"/>
        <v>9.5400000000000009</v>
      </c>
      <c r="P292" s="186"/>
      <c r="R292" s="203"/>
      <c r="S292" s="206"/>
      <c r="T292" s="206"/>
    </row>
    <row r="293" spans="2:20" ht="21.75" customHeight="1">
      <c r="B293" s="453" t="s">
        <v>607</v>
      </c>
      <c r="C293" s="453">
        <v>0.6</v>
      </c>
      <c r="D293" s="453" t="s">
        <v>608</v>
      </c>
      <c r="E293" s="453" t="s">
        <v>654</v>
      </c>
      <c r="F293" s="453">
        <f t="shared" si="0"/>
        <v>14.895999999999999</v>
      </c>
      <c r="H293" s="173">
        <v>0.28000000000000003</v>
      </c>
      <c r="I293">
        <v>7</v>
      </c>
      <c r="J293" s="198">
        <f t="shared" si="1"/>
        <v>1.9600000000000002</v>
      </c>
      <c r="K293" s="199"/>
      <c r="L293" s="186"/>
      <c r="M293" s="201">
        <v>1.52</v>
      </c>
      <c r="N293" s="186">
        <f t="shared" si="2"/>
        <v>10.64</v>
      </c>
      <c r="O293" s="186">
        <f t="shared" si="3"/>
        <v>21.28</v>
      </c>
      <c r="P293" s="186"/>
      <c r="R293" s="203"/>
      <c r="S293" s="206"/>
      <c r="T293" s="206"/>
    </row>
    <row r="294" spans="2:20" ht="21.75" customHeight="1">
      <c r="B294" s="453" t="s">
        <v>609</v>
      </c>
      <c r="C294" s="453">
        <v>0.6</v>
      </c>
      <c r="D294" s="453" t="s">
        <v>610</v>
      </c>
      <c r="E294" s="453" t="s">
        <v>655</v>
      </c>
      <c r="F294" s="453">
        <f t="shared" si="0"/>
        <v>16.695</v>
      </c>
      <c r="H294" s="173">
        <v>0.28000000000000003</v>
      </c>
      <c r="I294">
        <v>7.5</v>
      </c>
      <c r="J294" s="198">
        <f t="shared" si="1"/>
        <v>2.1</v>
      </c>
      <c r="K294" s="199"/>
      <c r="L294" s="186"/>
      <c r="M294" s="201">
        <v>1.59</v>
      </c>
      <c r="N294" s="186">
        <f t="shared" si="2"/>
        <v>11.925000000000001</v>
      </c>
      <c r="O294" s="186">
        <f t="shared" si="3"/>
        <v>23.85</v>
      </c>
      <c r="P294" s="186"/>
      <c r="R294" s="203"/>
      <c r="S294" s="206"/>
      <c r="T294" s="206"/>
    </row>
    <row r="295" spans="2:20" ht="21.75" customHeight="1">
      <c r="B295" s="453" t="s">
        <v>611</v>
      </c>
      <c r="C295" s="453">
        <v>0.6</v>
      </c>
      <c r="D295" s="453" t="s">
        <v>612</v>
      </c>
      <c r="E295" s="453" t="s">
        <v>656</v>
      </c>
      <c r="F295" s="453">
        <f t="shared" si="0"/>
        <v>141.11999999999998</v>
      </c>
      <c r="H295" s="173">
        <v>0.28000000000000003</v>
      </c>
      <c r="I295">
        <v>30</v>
      </c>
      <c r="J295" s="198">
        <f t="shared" si="1"/>
        <v>8.4</v>
      </c>
      <c r="K295" s="199"/>
      <c r="L295" s="208" t="s">
        <v>644</v>
      </c>
      <c r="M295" s="201">
        <v>3.36</v>
      </c>
      <c r="N295" s="186">
        <f t="shared" si="2"/>
        <v>100.8</v>
      </c>
      <c r="O295" s="186">
        <f t="shared" si="3"/>
        <v>201.6</v>
      </c>
      <c r="P295" s="186"/>
      <c r="R295" s="203"/>
      <c r="S295" s="206"/>
      <c r="T295" s="206"/>
    </row>
    <row r="296" spans="2:20" ht="21.75" customHeight="1">
      <c r="B296" s="453" t="s">
        <v>613</v>
      </c>
      <c r="C296" s="453">
        <v>0.6</v>
      </c>
      <c r="D296" s="453" t="s">
        <v>614</v>
      </c>
      <c r="E296" s="453" t="s">
        <v>657</v>
      </c>
      <c r="F296" s="453">
        <f t="shared" si="0"/>
        <v>88.199999999999989</v>
      </c>
      <c r="H296" s="173">
        <v>0.28000000000000003</v>
      </c>
      <c r="I296">
        <v>30</v>
      </c>
      <c r="J296" s="198">
        <f t="shared" si="1"/>
        <v>8.4</v>
      </c>
      <c r="K296" s="199"/>
      <c r="L296" s="186"/>
      <c r="M296" s="201">
        <v>2.1</v>
      </c>
      <c r="N296" s="186">
        <f t="shared" si="2"/>
        <v>63</v>
      </c>
      <c r="O296" s="186">
        <f t="shared" si="3"/>
        <v>126</v>
      </c>
      <c r="P296" s="186"/>
      <c r="R296" s="203"/>
      <c r="S296" s="206"/>
      <c r="T296" s="206"/>
    </row>
    <row r="297" spans="2:20" ht="21.75" customHeight="1">
      <c r="B297" s="453" t="s">
        <v>615</v>
      </c>
      <c r="C297" s="453">
        <v>0.6</v>
      </c>
      <c r="D297" s="453" t="s">
        <v>616</v>
      </c>
      <c r="E297" s="453" t="s">
        <v>658</v>
      </c>
      <c r="F297" s="453">
        <f t="shared" si="0"/>
        <v>68.88</v>
      </c>
      <c r="H297" s="173">
        <v>0.28000000000000003</v>
      </c>
      <c r="I297">
        <v>30</v>
      </c>
      <c r="J297" s="198">
        <f t="shared" si="1"/>
        <v>8.4</v>
      </c>
      <c r="K297" s="199"/>
      <c r="L297" s="186"/>
      <c r="M297" s="201">
        <v>1.64</v>
      </c>
      <c r="N297" s="186">
        <f t="shared" si="2"/>
        <v>49.199999999999996</v>
      </c>
      <c r="O297" s="186">
        <f t="shared" si="3"/>
        <v>98.399999999999991</v>
      </c>
      <c r="P297" s="186"/>
      <c r="R297" s="203"/>
      <c r="S297" s="206"/>
      <c r="T297" s="206"/>
    </row>
    <row r="298" spans="2:20" ht="21.75" customHeight="1">
      <c r="B298" s="453" t="s">
        <v>617</v>
      </c>
      <c r="C298" s="453">
        <v>0.6</v>
      </c>
      <c r="D298" s="453" t="s">
        <v>618</v>
      </c>
      <c r="E298" s="453" t="s">
        <v>659</v>
      </c>
      <c r="F298" s="453">
        <f t="shared" si="0"/>
        <v>48.51</v>
      </c>
      <c r="H298" s="173">
        <v>0.28000000000000003</v>
      </c>
      <c r="I298">
        <v>21</v>
      </c>
      <c r="J298" s="198">
        <f t="shared" si="1"/>
        <v>5.8800000000000008</v>
      </c>
      <c r="K298" s="199"/>
      <c r="L298" s="186"/>
      <c r="M298" s="201">
        <v>1.65</v>
      </c>
      <c r="N298" s="186">
        <f t="shared" si="2"/>
        <v>34.65</v>
      </c>
      <c r="O298" s="186">
        <f t="shared" si="3"/>
        <v>69.3</v>
      </c>
      <c r="P298" s="186"/>
      <c r="R298" s="203"/>
      <c r="S298" s="206"/>
      <c r="T298" s="206"/>
    </row>
    <row r="299" spans="2:20" ht="21.75" customHeight="1">
      <c r="B299" s="453" t="s">
        <v>619</v>
      </c>
      <c r="C299" s="453">
        <v>0.6</v>
      </c>
      <c r="D299" s="453" t="s">
        <v>620</v>
      </c>
      <c r="E299" s="453" t="s">
        <v>660</v>
      </c>
      <c r="F299" s="453">
        <f t="shared" si="0"/>
        <v>8.6239999999999988</v>
      </c>
      <c r="H299" s="173">
        <v>0.28000000000000003</v>
      </c>
      <c r="I299">
        <v>4</v>
      </c>
      <c r="J299" s="198">
        <f t="shared" si="1"/>
        <v>1.1200000000000001</v>
      </c>
      <c r="K299" s="199"/>
      <c r="L299" s="186"/>
      <c r="M299" s="201">
        <v>1.54</v>
      </c>
      <c r="N299" s="186">
        <f t="shared" si="2"/>
        <v>6.16</v>
      </c>
      <c r="O299" s="186">
        <f t="shared" si="3"/>
        <v>12.32</v>
      </c>
      <c r="P299" s="186"/>
      <c r="R299" s="203"/>
      <c r="S299" s="206"/>
      <c r="T299" s="206"/>
    </row>
    <row r="300" spans="2:20" ht="21.75" customHeight="1">
      <c r="B300" s="453" t="s">
        <v>621</v>
      </c>
      <c r="C300" s="453">
        <v>0.6</v>
      </c>
      <c r="D300" s="453" t="s">
        <v>622</v>
      </c>
      <c r="E300" s="453" t="s">
        <v>661</v>
      </c>
      <c r="F300" s="453">
        <f t="shared" si="0"/>
        <v>13.985999999999999</v>
      </c>
      <c r="H300" s="173">
        <v>0.28000000000000003</v>
      </c>
      <c r="I300">
        <v>4.5</v>
      </c>
      <c r="J300" s="198">
        <f t="shared" si="1"/>
        <v>1.2600000000000002</v>
      </c>
      <c r="K300" s="199"/>
      <c r="L300" s="186"/>
      <c r="M300" s="201">
        <v>2.2200000000000002</v>
      </c>
      <c r="N300" s="186">
        <f t="shared" si="2"/>
        <v>9.99</v>
      </c>
      <c r="O300" s="186">
        <f t="shared" si="3"/>
        <v>19.98</v>
      </c>
      <c r="P300" s="186"/>
      <c r="R300" s="203"/>
      <c r="S300" s="206"/>
      <c r="T300" s="206"/>
    </row>
    <row r="301" spans="2:20" ht="21.75" customHeight="1">
      <c r="B301" s="453" t="s">
        <v>623</v>
      </c>
      <c r="C301" s="453">
        <v>0.6</v>
      </c>
      <c r="D301" s="453" t="s">
        <v>624</v>
      </c>
      <c r="E301" s="453" t="s">
        <v>663</v>
      </c>
      <c r="F301" s="453">
        <f t="shared" si="0"/>
        <v>18.759999999999998</v>
      </c>
      <c r="H301" s="173">
        <v>0.28000000000000003</v>
      </c>
      <c r="I301">
        <v>10</v>
      </c>
      <c r="J301" s="198">
        <f t="shared" si="1"/>
        <v>2.8000000000000003</v>
      </c>
      <c r="K301" s="199"/>
      <c r="L301" s="186"/>
      <c r="M301" s="201">
        <v>1.34</v>
      </c>
      <c r="N301" s="186">
        <f t="shared" si="2"/>
        <v>13.4</v>
      </c>
      <c r="O301" s="186">
        <f t="shared" si="3"/>
        <v>26.8</v>
      </c>
      <c r="P301" s="186"/>
    </row>
    <row r="302" spans="2:20" ht="21.75" customHeight="1">
      <c r="B302" s="453" t="s">
        <v>625</v>
      </c>
      <c r="C302" s="453">
        <v>0.5</v>
      </c>
      <c r="D302" s="453" t="s">
        <v>626</v>
      </c>
      <c r="E302" s="453" t="s">
        <v>627</v>
      </c>
      <c r="F302" s="453">
        <f>I302*1.72*1.3</f>
        <v>166.58199999999999</v>
      </c>
      <c r="H302" s="173">
        <v>0.19</v>
      </c>
      <c r="I302">
        <v>74.5</v>
      </c>
      <c r="J302" s="198">
        <f t="shared" si="1"/>
        <v>14.154999999999999</v>
      </c>
      <c r="K302" s="199"/>
      <c r="L302" s="186"/>
      <c r="M302" s="201"/>
      <c r="N302" s="186"/>
      <c r="O302" s="186"/>
      <c r="P302" s="186"/>
    </row>
    <row r="303" spans="2:20" ht="21.75" customHeight="1">
      <c r="B303" s="454"/>
      <c r="C303" s="455"/>
      <c r="D303" s="455"/>
      <c r="E303" s="453" t="s">
        <v>628</v>
      </c>
      <c r="F303" s="453">
        <f>SUM(F286:F302)</f>
        <v>895.9609999999999</v>
      </c>
      <c r="G303" t="s">
        <v>673</v>
      </c>
      <c r="I303" s="230">
        <f>SUM(I286:I302)</f>
        <v>365.5</v>
      </c>
      <c r="J303"/>
      <c r="K303" s="200"/>
      <c r="L303" s="200"/>
      <c r="M303" s="201"/>
      <c r="N303" s="186"/>
      <c r="P303" s="186"/>
    </row>
    <row r="304" spans="2:20" ht="30.75">
      <c r="B304" s="233">
        <v>40900</v>
      </c>
      <c r="C304" s="234" t="s">
        <v>200</v>
      </c>
      <c r="D304" s="456" t="s">
        <v>629</v>
      </c>
      <c r="E304" s="234" t="s">
        <v>104</v>
      </c>
      <c r="F304" s="234">
        <v>895.96</v>
      </c>
      <c r="G304"/>
      <c r="H304" s="180" t="s">
        <v>633</v>
      </c>
      <c r="J304" s="198">
        <f>SUM(J286:J302)</f>
        <v>95.635000000000019</v>
      </c>
      <c r="K304" s="200"/>
      <c r="L304" s="200"/>
      <c r="M304" s="201"/>
      <c r="N304" s="186"/>
      <c r="O304" s="186">
        <f>SUM(O286:O302)</f>
        <v>1041.97</v>
      </c>
      <c r="P304" s="186"/>
    </row>
    <row r="305" spans="2:16" ht="21.75" customHeight="1">
      <c r="B305" s="780" t="s">
        <v>252</v>
      </c>
      <c r="C305" s="780"/>
      <c r="D305" s="782" t="s">
        <v>634</v>
      </c>
      <c r="E305" s="783"/>
      <c r="F305" s="784"/>
      <c r="G305"/>
      <c r="H305"/>
      <c r="I305"/>
      <c r="J305"/>
      <c r="K305" s="200"/>
      <c r="L305" s="200"/>
      <c r="M305" s="209"/>
      <c r="N305" s="210"/>
      <c r="O305" s="211">
        <f>O304-O295</f>
        <v>840.37</v>
      </c>
      <c r="P305" s="186"/>
    </row>
    <row r="306" spans="2:16">
      <c r="B306" s="233">
        <v>41500</v>
      </c>
      <c r="C306" s="234" t="s">
        <v>200</v>
      </c>
      <c r="D306" s="456" t="s">
        <v>211</v>
      </c>
      <c r="E306" s="234" t="s">
        <v>104</v>
      </c>
      <c r="F306" s="234">
        <v>95.63</v>
      </c>
      <c r="G306"/>
      <c r="H306"/>
      <c r="I306">
        <f>I303-I302</f>
        <v>291</v>
      </c>
      <c r="J306"/>
      <c r="K306" s="200"/>
      <c r="L306" s="200"/>
      <c r="M306" s="200"/>
      <c r="N306" s="200"/>
      <c r="O306" s="186"/>
      <c r="P306" s="186"/>
    </row>
    <row r="307" spans="2:16" ht="21.75" customHeight="1">
      <c r="B307" s="780" t="s">
        <v>252</v>
      </c>
      <c r="C307" s="780"/>
      <c r="D307" s="773" t="s">
        <v>636</v>
      </c>
      <c r="E307" s="774"/>
      <c r="F307" s="775"/>
      <c r="K307" s="186"/>
      <c r="L307" s="186"/>
      <c r="M307" s="186"/>
      <c r="N307" s="208" t="s">
        <v>644</v>
      </c>
      <c r="O307" s="207" t="s">
        <v>643</v>
      </c>
      <c r="P307" s="186"/>
    </row>
    <row r="308" spans="2:16" ht="19.5" customHeight="1">
      <c r="B308" s="233">
        <v>46000</v>
      </c>
      <c r="C308" s="234" t="s">
        <v>200</v>
      </c>
      <c r="D308" s="456" t="s">
        <v>202</v>
      </c>
      <c r="E308" s="234" t="s">
        <v>638</v>
      </c>
      <c r="F308" s="234">
        <v>669.41</v>
      </c>
    </row>
    <row r="309" spans="2:16" ht="21.75" customHeight="1">
      <c r="B309" s="780" t="s">
        <v>252</v>
      </c>
      <c r="C309" s="780"/>
      <c r="D309" s="773" t="s">
        <v>637</v>
      </c>
      <c r="E309" s="774"/>
      <c r="F309" s="775"/>
    </row>
    <row r="310" spans="2:16" ht="21.75" customHeight="1">
      <c r="B310" s="233">
        <v>60100</v>
      </c>
      <c r="C310" s="234" t="s">
        <v>200</v>
      </c>
      <c r="D310" s="456" t="s">
        <v>212</v>
      </c>
      <c r="E310" s="234" t="s">
        <v>87</v>
      </c>
      <c r="F310" s="234">
        <v>54</v>
      </c>
    </row>
    <row r="311" spans="2:16" ht="21.75" customHeight="1">
      <c r="B311" s="780" t="s">
        <v>252</v>
      </c>
      <c r="C311" s="780"/>
      <c r="D311" s="773" t="s">
        <v>639</v>
      </c>
      <c r="E311" s="774"/>
      <c r="F311" s="775"/>
    </row>
    <row r="312" spans="2:16" ht="30.75">
      <c r="B312" s="233">
        <v>60300</v>
      </c>
      <c r="C312" s="234" t="s">
        <v>200</v>
      </c>
      <c r="D312" s="456" t="s">
        <v>213</v>
      </c>
      <c r="E312" s="234" t="s">
        <v>75</v>
      </c>
      <c r="F312" s="234">
        <v>840.37</v>
      </c>
    </row>
    <row r="313" spans="2:16" ht="21.75" customHeight="1">
      <c r="B313" s="780" t="s">
        <v>252</v>
      </c>
      <c r="C313" s="780"/>
      <c r="D313" s="791" t="s">
        <v>664</v>
      </c>
      <c r="E313" s="792"/>
      <c r="F313" s="793"/>
    </row>
    <row r="314" spans="2:16">
      <c r="B314" s="233">
        <v>60400</v>
      </c>
      <c r="C314" s="234" t="s">
        <v>200</v>
      </c>
      <c r="D314" s="457" t="s">
        <v>646</v>
      </c>
      <c r="E314" s="234" t="s">
        <v>75</v>
      </c>
      <c r="F314" s="234">
        <v>201.6</v>
      </c>
    </row>
    <row r="315" spans="2:16" ht="21.75" customHeight="1">
      <c r="B315" s="780" t="s">
        <v>252</v>
      </c>
      <c r="C315" s="780"/>
      <c r="D315" s="791" t="s">
        <v>665</v>
      </c>
      <c r="E315" s="792"/>
      <c r="F315" s="793"/>
    </row>
    <row r="316" spans="2:16" ht="21.75" customHeight="1">
      <c r="B316" s="233" t="s">
        <v>311</v>
      </c>
      <c r="C316" s="234" t="s">
        <v>256</v>
      </c>
      <c r="D316" s="456" t="s">
        <v>645</v>
      </c>
      <c r="E316" s="234" t="s">
        <v>104</v>
      </c>
      <c r="F316" s="234">
        <v>41.15</v>
      </c>
      <c r="H316" s="173" t="s">
        <v>672</v>
      </c>
    </row>
    <row r="317" spans="2:16">
      <c r="B317" s="780" t="s">
        <v>252</v>
      </c>
      <c r="C317" s="780"/>
      <c r="D317" s="791" t="s">
        <v>671</v>
      </c>
      <c r="E317" s="792"/>
      <c r="F317" s="793"/>
      <c r="H317" s="173">
        <v>0.15</v>
      </c>
      <c r="I317" s="173">
        <v>0.75</v>
      </c>
      <c r="J317" s="173">
        <v>365.5</v>
      </c>
      <c r="K317" s="237">
        <f>H317*I317*J317</f>
        <v>41.118749999999999</v>
      </c>
    </row>
    <row r="318" spans="2:16" ht="28.5">
      <c r="B318" s="233">
        <v>60900</v>
      </c>
      <c r="C318" s="234" t="s">
        <v>200</v>
      </c>
      <c r="D318" s="231" t="s">
        <v>215</v>
      </c>
      <c r="E318" s="234" t="s">
        <v>87</v>
      </c>
      <c r="F318" s="234">
        <v>74.5</v>
      </c>
    </row>
    <row r="319" spans="2:16" ht="18.75" customHeight="1">
      <c r="B319" s="780" t="s">
        <v>252</v>
      </c>
      <c r="C319" s="780"/>
      <c r="D319" s="791" t="s">
        <v>674</v>
      </c>
      <c r="E319" s="792"/>
      <c r="F319" s="793"/>
    </row>
    <row r="320" spans="2:16" ht="29.25">
      <c r="B320" s="233">
        <v>61001</v>
      </c>
      <c r="C320" s="234" t="s">
        <v>200</v>
      </c>
      <c r="D320" s="232" t="s">
        <v>216</v>
      </c>
      <c r="E320" s="235" t="s">
        <v>87</v>
      </c>
      <c r="F320" s="234">
        <v>291</v>
      </c>
    </row>
    <row r="321" spans="1:29">
      <c r="B321" s="780" t="s">
        <v>252</v>
      </c>
      <c r="C321" s="780"/>
      <c r="D321" s="791" t="s">
        <v>675</v>
      </c>
      <c r="E321" s="792"/>
      <c r="F321" s="793"/>
    </row>
    <row r="322" spans="1:29">
      <c r="B322" s="233">
        <v>61801</v>
      </c>
      <c r="C322" s="234" t="s">
        <v>200</v>
      </c>
      <c r="D322" s="236" t="s">
        <v>217</v>
      </c>
      <c r="E322" s="234" t="s">
        <v>6</v>
      </c>
      <c r="F322" s="234">
        <v>22</v>
      </c>
    </row>
    <row r="323" spans="1:29">
      <c r="B323" s="780" t="s">
        <v>252</v>
      </c>
      <c r="C323" s="780"/>
      <c r="D323" s="791" t="s">
        <v>676</v>
      </c>
      <c r="E323" s="792"/>
      <c r="F323" s="793"/>
    </row>
    <row r="324" spans="1:29">
      <c r="B324" s="233" t="s">
        <v>680</v>
      </c>
      <c r="C324" s="234" t="s">
        <v>101</v>
      </c>
      <c r="D324" s="236" t="s">
        <v>681</v>
      </c>
      <c r="E324" s="240" t="s">
        <v>6</v>
      </c>
      <c r="F324" s="234">
        <v>17</v>
      </c>
    </row>
    <row r="325" spans="1:29">
      <c r="B325" s="780" t="s">
        <v>252</v>
      </c>
      <c r="C325" s="780"/>
      <c r="D325" s="791" t="s">
        <v>683</v>
      </c>
      <c r="E325" s="792"/>
      <c r="F325" s="793"/>
    </row>
    <row r="326" spans="1:29" ht="28.5">
      <c r="A326" s="241"/>
      <c r="B326" s="233">
        <v>62023</v>
      </c>
      <c r="C326" s="234" t="s">
        <v>200</v>
      </c>
      <c r="D326" s="239" t="s">
        <v>677</v>
      </c>
      <c r="E326" s="242" t="s">
        <v>6</v>
      </c>
      <c r="F326" s="234">
        <v>5</v>
      </c>
      <c r="G326" s="241"/>
      <c r="H326" s="203"/>
      <c r="I326" s="206"/>
      <c r="J326" s="201"/>
      <c r="K326" s="241"/>
      <c r="L326" s="241"/>
      <c r="M326" s="241"/>
      <c r="N326" s="241"/>
      <c r="O326" s="241"/>
      <c r="P326" s="241"/>
      <c r="Q326" s="241"/>
      <c r="R326" s="241"/>
      <c r="S326" s="241"/>
      <c r="T326" s="241"/>
      <c r="U326" s="241"/>
      <c r="V326" s="241"/>
      <c r="W326" s="241"/>
      <c r="X326" s="241"/>
      <c r="Y326" s="241"/>
      <c r="Z326" s="241"/>
      <c r="AA326" s="241"/>
      <c r="AB326" s="241"/>
      <c r="AC326" s="241"/>
    </row>
    <row r="327" spans="1:29">
      <c r="B327" s="780" t="s">
        <v>252</v>
      </c>
      <c r="C327" s="780"/>
      <c r="D327" s="791" t="s">
        <v>682</v>
      </c>
      <c r="E327" s="792"/>
      <c r="F327" s="793"/>
      <c r="H327" s="203"/>
      <c r="I327" s="206"/>
      <c r="J327" s="201"/>
    </row>
    <row r="328" spans="1:29" s="241" customFormat="1">
      <c r="A328" s="173"/>
      <c r="B328" s="233">
        <v>62204</v>
      </c>
      <c r="C328" s="234" t="s">
        <v>200</v>
      </c>
      <c r="D328" s="239" t="s">
        <v>678</v>
      </c>
      <c r="E328" s="240" t="s">
        <v>6</v>
      </c>
      <c r="F328" s="234">
        <v>11</v>
      </c>
      <c r="G328" s="173"/>
      <c r="H328" s="203"/>
      <c r="I328" s="206"/>
      <c r="J328" s="201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  <c r="Z328" s="173"/>
      <c r="AA328" s="173"/>
      <c r="AB328" s="173"/>
      <c r="AC328" s="173"/>
    </row>
    <row r="329" spans="1:29">
      <c r="B329" s="780" t="s">
        <v>252</v>
      </c>
      <c r="C329" s="780"/>
      <c r="D329" s="791" t="s">
        <v>684</v>
      </c>
      <c r="E329" s="792"/>
      <c r="F329" s="793"/>
      <c r="H329" s="203"/>
      <c r="I329" s="206"/>
      <c r="J329" s="201"/>
    </row>
    <row r="330" spans="1:29">
      <c r="B330" s="233">
        <v>62205</v>
      </c>
      <c r="C330" s="234" t="s">
        <v>200</v>
      </c>
      <c r="D330" s="239" t="s">
        <v>679</v>
      </c>
      <c r="E330" s="240" t="s">
        <v>6</v>
      </c>
      <c r="F330" s="234">
        <v>5</v>
      </c>
      <c r="H330" s="203"/>
      <c r="I330" s="206"/>
      <c r="J330" s="201"/>
    </row>
    <row r="331" spans="1:29">
      <c r="B331" s="780" t="s">
        <v>252</v>
      </c>
      <c r="C331" s="780"/>
      <c r="D331" s="791" t="s">
        <v>682</v>
      </c>
      <c r="E331" s="792"/>
      <c r="F331" s="793"/>
      <c r="H331" s="203"/>
      <c r="I331" s="206"/>
      <c r="J331" s="201"/>
    </row>
    <row r="332" spans="1:29">
      <c r="B332" s="233">
        <v>62302</v>
      </c>
      <c r="C332" s="234" t="s">
        <v>200</v>
      </c>
      <c r="D332" s="239" t="s">
        <v>128</v>
      </c>
      <c r="E332" s="240" t="s">
        <v>6</v>
      </c>
      <c r="F332" s="234">
        <v>3</v>
      </c>
      <c r="H332" s="203"/>
      <c r="I332" s="206"/>
      <c r="J332" s="201"/>
    </row>
    <row r="333" spans="1:29">
      <c r="B333" s="780" t="s">
        <v>252</v>
      </c>
      <c r="C333" s="780"/>
      <c r="D333" s="791" t="s">
        <v>441</v>
      </c>
      <c r="E333" s="792"/>
      <c r="F333" s="793"/>
      <c r="H333" s="203"/>
      <c r="I333" s="206"/>
      <c r="J333" s="201"/>
    </row>
    <row r="334" spans="1:29">
      <c r="B334" s="233" t="s">
        <v>687</v>
      </c>
      <c r="C334" s="234" t="s">
        <v>256</v>
      </c>
      <c r="D334" s="239" t="s">
        <v>686</v>
      </c>
      <c r="E334" s="242" t="s">
        <v>6</v>
      </c>
      <c r="F334" s="234">
        <v>6</v>
      </c>
      <c r="H334" s="203"/>
      <c r="I334" s="206"/>
      <c r="J334" s="201"/>
    </row>
    <row r="335" spans="1:29">
      <c r="B335" s="780" t="s">
        <v>252</v>
      </c>
      <c r="C335" s="780"/>
      <c r="D335" s="791" t="s">
        <v>685</v>
      </c>
      <c r="E335" s="792"/>
      <c r="F335" s="793"/>
      <c r="H335" s="203"/>
      <c r="I335" s="206"/>
      <c r="J335" s="201"/>
    </row>
    <row r="336" spans="1:29">
      <c r="B336" s="233">
        <v>61900</v>
      </c>
      <c r="C336" s="234" t="s">
        <v>200</v>
      </c>
      <c r="D336" s="236" t="s">
        <v>218</v>
      </c>
      <c r="E336" s="234" t="s">
        <v>169</v>
      </c>
      <c r="F336" s="234">
        <v>9.4700000000000006</v>
      </c>
      <c r="H336" s="203"/>
      <c r="I336" s="206"/>
      <c r="J336" s="201"/>
    </row>
    <row r="337" spans="2:10">
      <c r="B337" s="785" t="s">
        <v>252</v>
      </c>
      <c r="C337" s="786"/>
      <c r="D337" s="243" t="s">
        <v>703</v>
      </c>
      <c r="E337" s="245" t="s">
        <v>169</v>
      </c>
      <c r="F337" s="228"/>
      <c r="H337" s="203"/>
      <c r="I337" s="206"/>
      <c r="J337" s="201"/>
    </row>
    <row r="338" spans="2:10">
      <c r="B338" s="787"/>
      <c r="C338" s="788"/>
      <c r="D338" s="243" t="s">
        <v>688</v>
      </c>
      <c r="E338" s="245">
        <v>0.21</v>
      </c>
      <c r="F338" s="228"/>
      <c r="H338" s="203"/>
      <c r="I338" s="206"/>
      <c r="J338" s="201"/>
    </row>
    <row r="339" spans="2:10">
      <c r="B339" s="787"/>
      <c r="C339" s="788"/>
      <c r="D339" s="243" t="s">
        <v>689</v>
      </c>
      <c r="E339" s="245">
        <v>0.12</v>
      </c>
      <c r="F339" s="228"/>
      <c r="H339" s="203"/>
      <c r="I339" s="206"/>
      <c r="J339" s="201"/>
    </row>
    <row r="340" spans="2:10">
      <c r="B340" s="787"/>
      <c r="C340" s="788"/>
      <c r="D340" s="243" t="s">
        <v>690</v>
      </c>
      <c r="E340" s="245">
        <v>0.12</v>
      </c>
      <c r="F340" s="228"/>
      <c r="G340" s="203"/>
      <c r="H340" s="203"/>
      <c r="I340" s="206"/>
      <c r="J340" s="201"/>
    </row>
    <row r="341" spans="2:10">
      <c r="B341" s="787"/>
      <c r="C341" s="788"/>
      <c r="D341" s="243" t="s">
        <v>691</v>
      </c>
      <c r="E341" s="245">
        <v>0.11</v>
      </c>
      <c r="F341" s="228"/>
      <c r="H341" s="203"/>
      <c r="I341" s="206"/>
      <c r="J341" s="201"/>
    </row>
    <row r="342" spans="2:10">
      <c r="B342" s="787"/>
      <c r="C342" s="788"/>
      <c r="D342" s="243" t="s">
        <v>692</v>
      </c>
      <c r="E342" s="245">
        <v>0.15</v>
      </c>
      <c r="F342" s="228"/>
      <c r="H342" s="203"/>
      <c r="I342" s="206"/>
      <c r="J342" s="201"/>
    </row>
    <row r="343" spans="2:10">
      <c r="B343" s="787"/>
      <c r="C343" s="788"/>
      <c r="D343" s="243" t="s">
        <v>693</v>
      </c>
      <c r="E343" s="245">
        <v>0.1</v>
      </c>
      <c r="F343" s="228"/>
      <c r="H343" s="203"/>
      <c r="I343" s="206"/>
      <c r="J343" s="201"/>
    </row>
    <row r="344" spans="2:10">
      <c r="B344" s="787"/>
      <c r="C344" s="788"/>
      <c r="D344" s="243" t="s">
        <v>694</v>
      </c>
      <c r="E344" s="245">
        <v>0.15</v>
      </c>
      <c r="F344" s="228"/>
      <c r="H344" s="203"/>
      <c r="I344" s="206"/>
      <c r="J344" s="201"/>
    </row>
    <row r="345" spans="2:10">
      <c r="B345" s="787"/>
      <c r="C345" s="788"/>
      <c r="D345" s="243" t="s">
        <v>695</v>
      </c>
      <c r="E345" s="245">
        <v>2.6</v>
      </c>
      <c r="F345" s="228"/>
      <c r="H345" s="203"/>
      <c r="I345" s="206"/>
      <c r="J345" s="201"/>
    </row>
    <row r="346" spans="2:10">
      <c r="B346" s="787"/>
      <c r="C346" s="788"/>
      <c r="D346" s="243" t="s">
        <v>696</v>
      </c>
      <c r="E346" s="245">
        <v>1.32</v>
      </c>
      <c r="F346" s="228"/>
      <c r="H346" s="203"/>
      <c r="I346" s="206"/>
      <c r="J346" s="201"/>
    </row>
    <row r="347" spans="2:10">
      <c r="B347" s="787"/>
      <c r="C347" s="788"/>
      <c r="D347" s="243" t="s">
        <v>697</v>
      </c>
      <c r="E347" s="245">
        <v>0.1</v>
      </c>
      <c r="F347" s="228"/>
      <c r="H347" s="203"/>
      <c r="I347" s="206"/>
      <c r="J347" s="201"/>
    </row>
    <row r="348" spans="2:10">
      <c r="B348" s="787"/>
      <c r="C348" s="788"/>
      <c r="D348" s="243" t="s">
        <v>698</v>
      </c>
      <c r="E348" s="245">
        <v>0.4</v>
      </c>
      <c r="F348" s="228"/>
      <c r="H348" s="203"/>
      <c r="I348" s="206"/>
      <c r="J348" s="201"/>
    </row>
    <row r="349" spans="2:10">
      <c r="B349" s="787"/>
      <c r="C349" s="788"/>
      <c r="D349" s="243" t="s">
        <v>699</v>
      </c>
      <c r="E349" s="245">
        <v>0.14000000000000001</v>
      </c>
      <c r="F349" s="228"/>
      <c r="H349" s="203"/>
      <c r="I349" s="206"/>
      <c r="J349" s="201"/>
    </row>
    <row r="350" spans="2:10">
      <c r="B350" s="787"/>
      <c r="C350" s="788"/>
      <c r="D350" s="243" t="s">
        <v>700</v>
      </c>
      <c r="E350" s="245">
        <v>1.6</v>
      </c>
      <c r="F350" s="228"/>
      <c r="H350" s="203"/>
      <c r="I350" s="206"/>
      <c r="J350" s="201"/>
    </row>
    <row r="351" spans="2:10">
      <c r="B351" s="787"/>
      <c r="C351" s="788"/>
      <c r="D351" s="243" t="s">
        <v>701</v>
      </c>
      <c r="E351" s="245">
        <v>1.85</v>
      </c>
      <c r="F351" s="228"/>
      <c r="J351" s="201"/>
    </row>
    <row r="352" spans="2:10">
      <c r="B352" s="787"/>
      <c r="C352" s="788"/>
      <c r="D352" s="243" t="s">
        <v>702</v>
      </c>
      <c r="E352" s="245">
        <v>0.5</v>
      </c>
      <c r="F352" s="228"/>
    </row>
    <row r="353" spans="2:8">
      <c r="B353" s="789"/>
      <c r="C353" s="790"/>
      <c r="D353" s="244" t="s">
        <v>628</v>
      </c>
      <c r="E353" s="246">
        <f>SUM(E338:E352)</f>
        <v>9.4699999999999989</v>
      </c>
      <c r="F353" s="238"/>
    </row>
    <row r="354" spans="2:8">
      <c r="B354" s="777" t="s">
        <v>988</v>
      </c>
      <c r="C354" s="778"/>
      <c r="D354" s="778"/>
      <c r="E354" s="778"/>
      <c r="F354" s="779"/>
    </row>
    <row r="355" spans="2:8">
      <c r="B355" s="575">
        <v>70700</v>
      </c>
      <c r="C355" s="215" t="s">
        <v>200</v>
      </c>
      <c r="D355" s="216" t="s">
        <v>219</v>
      </c>
      <c r="E355" s="240" t="s">
        <v>16</v>
      </c>
      <c r="F355" s="571">
        <v>7.2</v>
      </c>
    </row>
    <row r="356" spans="2:8">
      <c r="B356" s="780" t="s">
        <v>252</v>
      </c>
      <c r="C356" s="780"/>
      <c r="D356" s="770" t="s">
        <v>989</v>
      </c>
      <c r="E356" s="771"/>
      <c r="F356" s="772"/>
      <c r="G356" s="572"/>
      <c r="H356" s="186"/>
    </row>
    <row r="357" spans="2:8">
      <c r="B357" s="575">
        <v>70900</v>
      </c>
      <c r="C357" s="215" t="s">
        <v>200</v>
      </c>
      <c r="D357" s="216" t="s">
        <v>220</v>
      </c>
      <c r="E357" s="240" t="s">
        <v>204</v>
      </c>
      <c r="F357" s="571">
        <v>127.6</v>
      </c>
      <c r="G357" s="572"/>
      <c r="H357" s="186"/>
    </row>
    <row r="358" spans="2:8">
      <c r="B358" s="780" t="s">
        <v>252</v>
      </c>
      <c r="C358" s="780"/>
      <c r="D358" s="770" t="s">
        <v>990</v>
      </c>
      <c r="E358" s="771"/>
      <c r="F358" s="772"/>
      <c r="G358" s="573"/>
      <c r="H358" s="186"/>
    </row>
    <row r="359" spans="2:8">
      <c r="B359" s="575">
        <v>71500</v>
      </c>
      <c r="C359" s="215" t="s">
        <v>200</v>
      </c>
      <c r="D359" s="216" t="s">
        <v>221</v>
      </c>
      <c r="E359" s="240" t="s">
        <v>32</v>
      </c>
      <c r="F359" s="571">
        <v>1.7</v>
      </c>
      <c r="G359" s="572"/>
      <c r="H359" s="186"/>
    </row>
    <row r="360" spans="2:8">
      <c r="B360" s="780" t="s">
        <v>252</v>
      </c>
      <c r="C360" s="780"/>
      <c r="D360" s="770" t="s">
        <v>991</v>
      </c>
      <c r="E360" s="771"/>
      <c r="F360" s="772"/>
      <c r="G360" s="572"/>
      <c r="H360" s="186"/>
    </row>
    <row r="361" spans="2:8">
      <c r="B361" s="777" t="s">
        <v>563</v>
      </c>
      <c r="C361" s="778"/>
      <c r="D361" s="778"/>
      <c r="E361" s="778"/>
      <c r="F361" s="779"/>
    </row>
    <row r="362" spans="2:8">
      <c r="B362" s="574" t="s">
        <v>567</v>
      </c>
      <c r="C362" s="215" t="s">
        <v>256</v>
      </c>
      <c r="D362" s="213" t="s">
        <v>568</v>
      </c>
      <c r="E362" s="212" t="s">
        <v>32</v>
      </c>
      <c r="F362" s="212">
        <v>6.44</v>
      </c>
    </row>
    <row r="363" spans="2:8">
      <c r="B363" s="780" t="s">
        <v>252</v>
      </c>
      <c r="C363" s="780"/>
      <c r="D363" s="214" t="s">
        <v>569</v>
      </c>
      <c r="E363" s="212"/>
      <c r="F363" s="212"/>
    </row>
    <row r="364" spans="2:8">
      <c r="B364" s="215" t="s">
        <v>579</v>
      </c>
      <c r="C364" s="215" t="s">
        <v>310</v>
      </c>
      <c r="D364" s="216" t="s">
        <v>580</v>
      </c>
      <c r="E364" s="217" t="s">
        <v>75</v>
      </c>
      <c r="F364" s="212">
        <v>16.36</v>
      </c>
    </row>
    <row r="365" spans="2:8">
      <c r="B365" s="780" t="s">
        <v>252</v>
      </c>
      <c r="C365" s="780"/>
      <c r="D365" s="770" t="s">
        <v>666</v>
      </c>
      <c r="E365" s="771"/>
      <c r="F365" s="772"/>
    </row>
    <row r="366" spans="2:8">
      <c r="B366" s="259"/>
      <c r="C366" s="259"/>
      <c r="D366" s="770" t="s">
        <v>667</v>
      </c>
      <c r="E366" s="771"/>
      <c r="F366" s="772"/>
    </row>
    <row r="367" spans="2:8">
      <c r="B367" s="218" t="s">
        <v>668</v>
      </c>
      <c r="C367" s="218" t="s">
        <v>256</v>
      </c>
      <c r="D367" s="219" t="s">
        <v>669</v>
      </c>
      <c r="E367" s="220" t="s">
        <v>87</v>
      </c>
      <c r="F367" s="221">
        <v>1.6</v>
      </c>
    </row>
    <row r="368" spans="2:8">
      <c r="B368" s="780" t="s">
        <v>252</v>
      </c>
      <c r="C368" s="780"/>
      <c r="D368" s="770" t="s">
        <v>670</v>
      </c>
      <c r="E368" s="771"/>
      <c r="F368" s="772"/>
    </row>
    <row r="369" spans="2:6" ht="29.25" customHeight="1">
      <c r="B369" s="218" t="s">
        <v>461</v>
      </c>
      <c r="C369" s="218" t="s">
        <v>256</v>
      </c>
      <c r="D369" s="219" t="s">
        <v>570</v>
      </c>
      <c r="E369" s="220" t="s">
        <v>79</v>
      </c>
      <c r="F369" s="221">
        <v>344.25</v>
      </c>
    </row>
    <row r="370" spans="2:6">
      <c r="B370" s="780" t="s">
        <v>252</v>
      </c>
      <c r="C370" s="780"/>
      <c r="D370" s="770" t="s">
        <v>572</v>
      </c>
      <c r="E370" s="771"/>
      <c r="F370" s="772"/>
    </row>
    <row r="371" spans="2:6" ht="29.25" customHeight="1">
      <c r="B371" s="222" t="s">
        <v>564</v>
      </c>
      <c r="C371" s="215" t="s">
        <v>256</v>
      </c>
      <c r="D371" s="223" t="s">
        <v>565</v>
      </c>
      <c r="E371" s="221" t="s">
        <v>566</v>
      </c>
      <c r="F371" s="221">
        <v>4.05</v>
      </c>
    </row>
    <row r="372" spans="2:6">
      <c r="B372" s="780" t="s">
        <v>252</v>
      </c>
      <c r="C372" s="780"/>
      <c r="D372" s="770" t="s">
        <v>571</v>
      </c>
      <c r="E372" s="771"/>
      <c r="F372" s="772"/>
    </row>
    <row r="373" spans="2:6" ht="29.25" customHeight="1">
      <c r="B373" s="212" t="s">
        <v>573</v>
      </c>
      <c r="C373" s="215" t="s">
        <v>310</v>
      </c>
      <c r="D373" s="219" t="s">
        <v>574</v>
      </c>
      <c r="E373" s="224" t="s">
        <v>32</v>
      </c>
      <c r="F373" s="224">
        <v>9.6</v>
      </c>
    </row>
    <row r="374" spans="2:6" ht="29.25" customHeight="1">
      <c r="B374" s="780" t="s">
        <v>252</v>
      </c>
      <c r="C374" s="780"/>
      <c r="D374" s="770" t="s">
        <v>577</v>
      </c>
      <c r="E374" s="771"/>
      <c r="F374" s="772"/>
    </row>
    <row r="375" spans="2:6" ht="29.25" customHeight="1">
      <c r="B375" s="212" t="s">
        <v>575</v>
      </c>
      <c r="C375" s="215" t="s">
        <v>310</v>
      </c>
      <c r="D375" s="219" t="s">
        <v>576</v>
      </c>
      <c r="E375" s="218" t="s">
        <v>87</v>
      </c>
      <c r="F375" s="224">
        <v>4.8</v>
      </c>
    </row>
    <row r="376" spans="2:6" ht="29.25" customHeight="1">
      <c r="B376" s="780" t="s">
        <v>252</v>
      </c>
      <c r="C376" s="780"/>
      <c r="D376" s="770" t="s">
        <v>578</v>
      </c>
      <c r="E376" s="771"/>
      <c r="F376" s="772"/>
    </row>
    <row r="377" spans="2:6" ht="29.25" customHeight="1">
      <c r="B377" s="825" t="s">
        <v>705</v>
      </c>
      <c r="C377" s="826"/>
      <c r="D377" s="826"/>
      <c r="E377" s="826"/>
      <c r="F377" s="827"/>
    </row>
    <row r="378" spans="2:6" ht="29.25" customHeight="1">
      <c r="B378" s="225">
        <v>81401</v>
      </c>
      <c r="C378" s="215" t="s">
        <v>200</v>
      </c>
      <c r="D378" s="226" t="s">
        <v>203</v>
      </c>
      <c r="E378" s="227" t="s">
        <v>32</v>
      </c>
      <c r="F378" s="227">
        <f>61.92+11.2+2.32+1.4+27.48+0.2</f>
        <v>104.52000000000001</v>
      </c>
    </row>
    <row r="379" spans="2:6" ht="106.5" customHeight="1">
      <c r="B379" s="769" t="s">
        <v>252</v>
      </c>
      <c r="C379" s="769"/>
      <c r="D379" s="770" t="s">
        <v>935</v>
      </c>
      <c r="E379" s="771"/>
      <c r="F379" s="772"/>
    </row>
    <row r="380" spans="2:6" ht="29.25" customHeight="1">
      <c r="B380" s="253" t="s">
        <v>461</v>
      </c>
      <c r="C380" s="215" t="s">
        <v>256</v>
      </c>
      <c r="D380" s="254" t="s">
        <v>570</v>
      </c>
      <c r="E380" s="220" t="s">
        <v>79</v>
      </c>
      <c r="F380" s="229">
        <v>853.4</v>
      </c>
    </row>
    <row r="381" spans="2:6" ht="39.75" customHeight="1">
      <c r="B381" s="769" t="s">
        <v>252</v>
      </c>
      <c r="C381" s="769"/>
      <c r="D381" s="770" t="s">
        <v>936</v>
      </c>
      <c r="E381" s="771"/>
      <c r="F381" s="772"/>
    </row>
    <row r="382" spans="2:6" ht="21.75" customHeight="1">
      <c r="B382" s="255" t="s">
        <v>564</v>
      </c>
      <c r="C382" s="215" t="s">
        <v>256</v>
      </c>
      <c r="D382" s="251" t="s">
        <v>565</v>
      </c>
      <c r="E382" s="229" t="s">
        <v>566</v>
      </c>
      <c r="F382" s="229">
        <f>7.32+2.72</f>
        <v>10.040000000000001</v>
      </c>
    </row>
    <row r="383" spans="2:6" ht="39" customHeight="1">
      <c r="B383" s="769" t="s">
        <v>252</v>
      </c>
      <c r="C383" s="769"/>
      <c r="D383" s="770" t="s">
        <v>937</v>
      </c>
      <c r="E383" s="771"/>
      <c r="F383" s="772"/>
    </row>
    <row r="384" spans="2:6" ht="21.75" customHeight="1">
      <c r="B384" s="797" t="s">
        <v>706</v>
      </c>
      <c r="C384" s="798"/>
      <c r="D384" s="798"/>
      <c r="E384" s="798"/>
      <c r="F384" s="799"/>
    </row>
    <row r="385" spans="2:6" ht="28.5">
      <c r="B385" s="250">
        <v>96530</v>
      </c>
      <c r="C385" s="215" t="s">
        <v>27</v>
      </c>
      <c r="D385" s="226" t="s">
        <v>707</v>
      </c>
      <c r="E385" s="227" t="s">
        <v>16</v>
      </c>
      <c r="F385" s="227">
        <f>22+0.16</f>
        <v>22.16</v>
      </c>
    </row>
    <row r="386" spans="2:6" ht="37.5" customHeight="1">
      <c r="B386" s="767" t="s">
        <v>252</v>
      </c>
      <c r="C386" s="768"/>
      <c r="D386" s="770" t="s">
        <v>708</v>
      </c>
      <c r="E386" s="771"/>
      <c r="F386" s="772"/>
    </row>
    <row r="387" spans="2:6" ht="28.5">
      <c r="B387" s="250">
        <v>96621</v>
      </c>
      <c r="C387" s="215" t="s">
        <v>27</v>
      </c>
      <c r="D387" s="226" t="s">
        <v>709</v>
      </c>
      <c r="E387" s="227" t="s">
        <v>32</v>
      </c>
      <c r="F387" s="256">
        <v>0.28000000000000003</v>
      </c>
    </row>
    <row r="388" spans="2:6" ht="15.75" customHeight="1">
      <c r="B388" s="767" t="s">
        <v>252</v>
      </c>
      <c r="C388" s="768"/>
      <c r="D388" s="770" t="s">
        <v>710</v>
      </c>
      <c r="E388" s="771"/>
      <c r="F388" s="772"/>
    </row>
    <row r="389" spans="2:6" ht="42.75">
      <c r="B389" s="250">
        <v>96555</v>
      </c>
      <c r="C389" s="215" t="s">
        <v>27</v>
      </c>
      <c r="D389" s="226" t="s">
        <v>711</v>
      </c>
      <c r="E389" s="227" t="s">
        <v>32</v>
      </c>
      <c r="F389" s="229">
        <v>2.2000000000000002</v>
      </c>
    </row>
    <row r="390" spans="2:6" ht="21.75" customHeight="1">
      <c r="B390" s="767" t="s">
        <v>252</v>
      </c>
      <c r="C390" s="768"/>
      <c r="D390" s="770" t="s">
        <v>712</v>
      </c>
      <c r="E390" s="771"/>
      <c r="F390" s="772"/>
    </row>
    <row r="391" spans="2:6" ht="28.5">
      <c r="B391" s="255">
        <v>96545</v>
      </c>
      <c r="C391" s="215" t="s">
        <v>27</v>
      </c>
      <c r="D391" s="251" t="s">
        <v>713</v>
      </c>
      <c r="E391" s="229" t="s">
        <v>204</v>
      </c>
      <c r="F391" s="229">
        <v>187</v>
      </c>
    </row>
    <row r="392" spans="2:6" ht="21.75" customHeight="1">
      <c r="B392" s="767" t="s">
        <v>252</v>
      </c>
      <c r="C392" s="768"/>
      <c r="D392" s="770" t="s">
        <v>714</v>
      </c>
      <c r="E392" s="771"/>
      <c r="F392" s="772"/>
    </row>
    <row r="393" spans="2:6">
      <c r="B393" s="253" t="s">
        <v>668</v>
      </c>
      <c r="C393" s="215" t="s">
        <v>256</v>
      </c>
      <c r="D393" s="254" t="s">
        <v>669</v>
      </c>
      <c r="E393" s="220" t="s">
        <v>87</v>
      </c>
      <c r="F393" s="229">
        <v>15</v>
      </c>
    </row>
    <row r="394" spans="2:6" ht="21.75" customHeight="1">
      <c r="B394" s="769" t="s">
        <v>252</v>
      </c>
      <c r="C394" s="769"/>
      <c r="D394" s="770" t="s">
        <v>715</v>
      </c>
      <c r="E394" s="771"/>
      <c r="F394" s="772"/>
    </row>
    <row r="395" spans="2:6" ht="21.75" customHeight="1">
      <c r="B395" s="797" t="s">
        <v>996</v>
      </c>
      <c r="C395" s="798"/>
      <c r="D395" s="798"/>
      <c r="E395" s="798"/>
      <c r="F395" s="799"/>
    </row>
    <row r="396" spans="2:6" ht="21.75" customHeight="1">
      <c r="B396" s="233">
        <v>20605</v>
      </c>
      <c r="C396" s="215" t="s">
        <v>52</v>
      </c>
      <c r="D396" s="254" t="s">
        <v>995</v>
      </c>
      <c r="E396" s="220" t="s">
        <v>823</v>
      </c>
      <c r="F396" s="220">
        <v>3</v>
      </c>
    </row>
    <row r="397" spans="2:6">
      <c r="B397" s="769" t="s">
        <v>252</v>
      </c>
      <c r="C397" s="769"/>
      <c r="D397" s="828" t="s">
        <v>441</v>
      </c>
      <c r="E397" s="828"/>
      <c r="F397" s="828"/>
    </row>
    <row r="398" spans="2:6" ht="21.75" customHeight="1">
      <c r="B398" s="233">
        <v>20608</v>
      </c>
      <c r="C398" s="233" t="s">
        <v>52</v>
      </c>
      <c r="D398" s="580" t="s">
        <v>997</v>
      </c>
      <c r="E398" s="220" t="s">
        <v>823</v>
      </c>
      <c r="F398" s="220">
        <v>3</v>
      </c>
    </row>
    <row r="399" spans="2:6">
      <c r="B399" s="769" t="s">
        <v>252</v>
      </c>
      <c r="C399" s="769"/>
      <c r="D399" s="770" t="s">
        <v>441</v>
      </c>
      <c r="E399" s="771"/>
      <c r="F399" s="772"/>
    </row>
  </sheetData>
  <mergeCells count="333">
    <mergeCell ref="D360:F360"/>
    <mergeCell ref="B395:F395"/>
    <mergeCell ref="B397:C397"/>
    <mergeCell ref="D397:F397"/>
    <mergeCell ref="B399:C399"/>
    <mergeCell ref="D399:F399"/>
    <mergeCell ref="B263:C263"/>
    <mergeCell ref="D263:F263"/>
    <mergeCell ref="B265:C265"/>
    <mergeCell ref="D265:F265"/>
    <mergeCell ref="B267:C267"/>
    <mergeCell ref="D267:F267"/>
    <mergeCell ref="D269:F269"/>
    <mergeCell ref="B269:C269"/>
    <mergeCell ref="B275:C275"/>
    <mergeCell ref="B315:C315"/>
    <mergeCell ref="B307:C307"/>
    <mergeCell ref="D307:F307"/>
    <mergeCell ref="B309:C309"/>
    <mergeCell ref="D309:F309"/>
    <mergeCell ref="B311:C311"/>
    <mergeCell ref="D311:F311"/>
    <mergeCell ref="B376:C376"/>
    <mergeCell ref="B317:C317"/>
    <mergeCell ref="D257:F257"/>
    <mergeCell ref="D259:F259"/>
    <mergeCell ref="D188:F188"/>
    <mergeCell ref="B190:C190"/>
    <mergeCell ref="D190:F190"/>
    <mergeCell ref="B192:C192"/>
    <mergeCell ref="B221:C221"/>
    <mergeCell ref="B211:C211"/>
    <mergeCell ref="B213:C213"/>
    <mergeCell ref="B215:C215"/>
    <mergeCell ref="B219:C219"/>
    <mergeCell ref="B217:C217"/>
    <mergeCell ref="D223:F223"/>
    <mergeCell ref="B251:F251"/>
    <mergeCell ref="B253:C253"/>
    <mergeCell ref="D240:F240"/>
    <mergeCell ref="B242:C242"/>
    <mergeCell ref="D242:F242"/>
    <mergeCell ref="B244:C244"/>
    <mergeCell ref="D244:F244"/>
    <mergeCell ref="B246:C246"/>
    <mergeCell ref="D246:F246"/>
    <mergeCell ref="B248:C248"/>
    <mergeCell ref="D368:F368"/>
    <mergeCell ref="B370:C370"/>
    <mergeCell ref="B372:C372"/>
    <mergeCell ref="B374:C374"/>
    <mergeCell ref="D365:F365"/>
    <mergeCell ref="D366:F366"/>
    <mergeCell ref="B368:C368"/>
    <mergeCell ref="B377:F377"/>
    <mergeCell ref="B10:C10"/>
    <mergeCell ref="D10:F10"/>
    <mergeCell ref="D225:F225"/>
    <mergeCell ref="B225:C225"/>
    <mergeCell ref="B167:C167"/>
    <mergeCell ref="B169:C169"/>
    <mergeCell ref="B171:C171"/>
    <mergeCell ref="B179:C179"/>
    <mergeCell ref="B173:C173"/>
    <mergeCell ref="B175:C175"/>
    <mergeCell ref="D167:F167"/>
    <mergeCell ref="D169:F169"/>
    <mergeCell ref="D171:F171"/>
    <mergeCell ref="D173:F173"/>
    <mergeCell ref="D175:F175"/>
    <mergeCell ref="B194:C194"/>
    <mergeCell ref="B76:C76"/>
    <mergeCell ref="D76:F76"/>
    <mergeCell ref="B78:C78"/>
    <mergeCell ref="D78:F78"/>
    <mergeCell ref="B80:C80"/>
    <mergeCell ref="D80:F80"/>
    <mergeCell ref="D90:F90"/>
    <mergeCell ref="B92:C92"/>
    <mergeCell ref="D92:F92"/>
    <mergeCell ref="B82:C82"/>
    <mergeCell ref="D82:F82"/>
    <mergeCell ref="B84:C84"/>
    <mergeCell ref="D84:F84"/>
    <mergeCell ref="A86:F86"/>
    <mergeCell ref="D66:F66"/>
    <mergeCell ref="B68:C68"/>
    <mergeCell ref="D68:F68"/>
    <mergeCell ref="B70:C74"/>
    <mergeCell ref="D70:F70"/>
    <mergeCell ref="E71:F71"/>
    <mergeCell ref="E72:F72"/>
    <mergeCell ref="E73:F73"/>
    <mergeCell ref="E74:F74"/>
    <mergeCell ref="B66:C66"/>
    <mergeCell ref="B30:C30"/>
    <mergeCell ref="B46:C46"/>
    <mergeCell ref="D46:F46"/>
    <mergeCell ref="B48:C48"/>
    <mergeCell ref="D48:F48"/>
    <mergeCell ref="B60:C64"/>
    <mergeCell ref="D60:F60"/>
    <mergeCell ref="E61:F61"/>
    <mergeCell ref="E62:F62"/>
    <mergeCell ref="E63:F63"/>
    <mergeCell ref="E64:F64"/>
    <mergeCell ref="B52:C52"/>
    <mergeCell ref="D52:F52"/>
    <mergeCell ref="B54:C54"/>
    <mergeCell ref="D54:F54"/>
    <mergeCell ref="A56:F56"/>
    <mergeCell ref="B58:C58"/>
    <mergeCell ref="D58:F58"/>
    <mergeCell ref="D40:F40"/>
    <mergeCell ref="B42:C42"/>
    <mergeCell ref="D42:F42"/>
    <mergeCell ref="B44:C44"/>
    <mergeCell ref="D44:F44"/>
    <mergeCell ref="D141:F141"/>
    <mergeCell ref="D139:F139"/>
    <mergeCell ref="B14:C14"/>
    <mergeCell ref="D14:F14"/>
    <mergeCell ref="B16:C16"/>
    <mergeCell ref="D16:F16"/>
    <mergeCell ref="B34:C34"/>
    <mergeCell ref="D34:F34"/>
    <mergeCell ref="B36:C36"/>
    <mergeCell ref="D36:F36"/>
    <mergeCell ref="B38:C38"/>
    <mergeCell ref="D38:F38"/>
    <mergeCell ref="B26:C26"/>
    <mergeCell ref="D26:F26"/>
    <mergeCell ref="B28:C28"/>
    <mergeCell ref="D28:F28"/>
    <mergeCell ref="D30:F30"/>
    <mergeCell ref="B32:C32"/>
    <mergeCell ref="D32:F32"/>
    <mergeCell ref="B157:C157"/>
    <mergeCell ref="B143:C143"/>
    <mergeCell ref="B119:C119"/>
    <mergeCell ref="D147:F147"/>
    <mergeCell ref="B135:C135"/>
    <mergeCell ref="B1:F1"/>
    <mergeCell ref="B2:F2"/>
    <mergeCell ref="B3:F3"/>
    <mergeCell ref="B4:F4"/>
    <mergeCell ref="A6:F6"/>
    <mergeCell ref="D89:F89"/>
    <mergeCell ref="B89:C90"/>
    <mergeCell ref="A18:F18"/>
    <mergeCell ref="B20:C20"/>
    <mergeCell ref="D20:F20"/>
    <mergeCell ref="B22:C22"/>
    <mergeCell ref="D22:F22"/>
    <mergeCell ref="B24:C24"/>
    <mergeCell ref="D24:F24"/>
    <mergeCell ref="B12:C12"/>
    <mergeCell ref="D12:F12"/>
    <mergeCell ref="B50:C50"/>
    <mergeCell ref="D50:F50"/>
    <mergeCell ref="B40:C40"/>
    <mergeCell ref="D123:F123"/>
    <mergeCell ref="B153:C153"/>
    <mergeCell ref="D153:F153"/>
    <mergeCell ref="B155:C155"/>
    <mergeCell ref="D155:F155"/>
    <mergeCell ref="D129:F129"/>
    <mergeCell ref="B129:C129"/>
    <mergeCell ref="D131:F131"/>
    <mergeCell ref="B133:C133"/>
    <mergeCell ref="B123:C123"/>
    <mergeCell ref="B125:C125"/>
    <mergeCell ref="B127:C127"/>
    <mergeCell ref="B137:C137"/>
    <mergeCell ref="B139:C139"/>
    <mergeCell ref="B141:C141"/>
    <mergeCell ref="B87:F87"/>
    <mergeCell ref="B117:C117"/>
    <mergeCell ref="D110:F110"/>
    <mergeCell ref="B115:C115"/>
    <mergeCell ref="B110:C110"/>
    <mergeCell ref="B108:C108"/>
    <mergeCell ref="D115:F115"/>
    <mergeCell ref="D117:F117"/>
    <mergeCell ref="D108:F108"/>
    <mergeCell ref="E100:F100"/>
    <mergeCell ref="E101:F101"/>
    <mergeCell ref="E102:F102"/>
    <mergeCell ref="E103:F103"/>
    <mergeCell ref="B100:C103"/>
    <mergeCell ref="B104:F104"/>
    <mergeCell ref="D106:F106"/>
    <mergeCell ref="B112:C113"/>
    <mergeCell ref="D94:F94"/>
    <mergeCell ref="B94:C94"/>
    <mergeCell ref="B96:C96"/>
    <mergeCell ref="D96:F96"/>
    <mergeCell ref="B98:C98"/>
    <mergeCell ref="D98:F98"/>
    <mergeCell ref="D163:F163"/>
    <mergeCell ref="D151:F151"/>
    <mergeCell ref="D149:F149"/>
    <mergeCell ref="D157:F157"/>
    <mergeCell ref="B131:C131"/>
    <mergeCell ref="B147:C147"/>
    <mergeCell ref="B149:C149"/>
    <mergeCell ref="B151:C151"/>
    <mergeCell ref="B145:C145"/>
    <mergeCell ref="D145:F145"/>
    <mergeCell ref="D143:F143"/>
    <mergeCell ref="B159:C159"/>
    <mergeCell ref="B121:C121"/>
    <mergeCell ref="D135:F135"/>
    <mergeCell ref="D133:F133"/>
    <mergeCell ref="D127:F127"/>
    <mergeCell ref="D125:F125"/>
    <mergeCell ref="D159:F159"/>
    <mergeCell ref="D161:F161"/>
    <mergeCell ref="B250:C250"/>
    <mergeCell ref="D250:F250"/>
    <mergeCell ref="B163:C163"/>
    <mergeCell ref="B223:C223"/>
    <mergeCell ref="B229:C229"/>
    <mergeCell ref="D255:F255"/>
    <mergeCell ref="D221:F221"/>
    <mergeCell ref="D196:F196"/>
    <mergeCell ref="B200:C200"/>
    <mergeCell ref="B238:C238"/>
    <mergeCell ref="D238:F238"/>
    <mergeCell ref="B240:C240"/>
    <mergeCell ref="B165:C165"/>
    <mergeCell ref="B177:C177"/>
    <mergeCell ref="B196:C196"/>
    <mergeCell ref="B198:C198"/>
    <mergeCell ref="D192:F192"/>
    <mergeCell ref="D194:F194"/>
    <mergeCell ref="B255:C255"/>
    <mergeCell ref="B384:F384"/>
    <mergeCell ref="B386:C386"/>
    <mergeCell ref="D386:F386"/>
    <mergeCell ref="D179:F179"/>
    <mergeCell ref="B161:C161"/>
    <mergeCell ref="B327:C327"/>
    <mergeCell ref="B329:C329"/>
    <mergeCell ref="B331:C331"/>
    <mergeCell ref="D327:F327"/>
    <mergeCell ref="D329:F329"/>
    <mergeCell ref="D331:F331"/>
    <mergeCell ref="D271:F271"/>
    <mergeCell ref="B271:C271"/>
    <mergeCell ref="B381:C381"/>
    <mergeCell ref="B383:C383"/>
    <mergeCell ref="B313:C313"/>
    <mergeCell ref="D313:F313"/>
    <mergeCell ref="B354:F354"/>
    <mergeCell ref="B356:C356"/>
    <mergeCell ref="B358:C358"/>
    <mergeCell ref="B360:C360"/>
    <mergeCell ref="D356:F356"/>
    <mergeCell ref="D358:F358"/>
    <mergeCell ref="B365:C365"/>
    <mergeCell ref="B184:C184"/>
    <mergeCell ref="D184:F184"/>
    <mergeCell ref="B186:C186"/>
    <mergeCell ref="B188:C188"/>
    <mergeCell ref="B388:C388"/>
    <mergeCell ref="B390:C390"/>
    <mergeCell ref="B277:C277"/>
    <mergeCell ref="B279:C279"/>
    <mergeCell ref="B281:C281"/>
    <mergeCell ref="D370:F370"/>
    <mergeCell ref="D372:F372"/>
    <mergeCell ref="D374:F374"/>
    <mergeCell ref="D376:F376"/>
    <mergeCell ref="D381:F381"/>
    <mergeCell ref="D383:F383"/>
    <mergeCell ref="D388:F388"/>
    <mergeCell ref="D390:F390"/>
    <mergeCell ref="B319:C319"/>
    <mergeCell ref="D315:F315"/>
    <mergeCell ref="D319:F319"/>
    <mergeCell ref="D317:F317"/>
    <mergeCell ref="B363:C363"/>
    <mergeCell ref="B379:C379"/>
    <mergeCell ref="D379:F379"/>
    <mergeCell ref="B335:C335"/>
    <mergeCell ref="D335:F335"/>
    <mergeCell ref="B261:C261"/>
    <mergeCell ref="D261:F261"/>
    <mergeCell ref="D248:F248"/>
    <mergeCell ref="B180:F180"/>
    <mergeCell ref="B182:C182"/>
    <mergeCell ref="D182:F182"/>
    <mergeCell ref="D200:F200"/>
    <mergeCell ref="B203:C203"/>
    <mergeCell ref="D219:F219"/>
    <mergeCell ref="B234:F234"/>
    <mergeCell ref="B236:C236"/>
    <mergeCell ref="D236:F236"/>
    <mergeCell ref="B227:C227"/>
    <mergeCell ref="D227:F227"/>
    <mergeCell ref="B205:C205"/>
    <mergeCell ref="B207:C207"/>
    <mergeCell ref="B209:C209"/>
    <mergeCell ref="D229:F229"/>
    <mergeCell ref="B231:C231"/>
    <mergeCell ref="D231:F231"/>
    <mergeCell ref="B233:C233"/>
    <mergeCell ref="D233:F233"/>
    <mergeCell ref="B392:C392"/>
    <mergeCell ref="B394:C394"/>
    <mergeCell ref="D392:F392"/>
    <mergeCell ref="D394:F394"/>
    <mergeCell ref="D186:F186"/>
    <mergeCell ref="D253:F253"/>
    <mergeCell ref="B282:F282"/>
    <mergeCell ref="B284:C284"/>
    <mergeCell ref="N284:N285"/>
    <mergeCell ref="B305:C305"/>
    <mergeCell ref="D305:F305"/>
    <mergeCell ref="B337:C353"/>
    <mergeCell ref="B361:F361"/>
    <mergeCell ref="B257:C257"/>
    <mergeCell ref="B259:C259"/>
    <mergeCell ref="B321:C321"/>
    <mergeCell ref="D321:F321"/>
    <mergeCell ref="B323:C323"/>
    <mergeCell ref="D323:F323"/>
    <mergeCell ref="B325:C325"/>
    <mergeCell ref="D333:F333"/>
    <mergeCell ref="D325:F325"/>
    <mergeCell ref="B273:C273"/>
    <mergeCell ref="B333:C333"/>
  </mergeCells>
  <conditionalFormatting sqref="B384">
    <cfRule type="expression" dxfId="41" priority="62" stopIfTrue="1">
      <formula>$A384="EDIF"</formula>
    </cfRule>
    <cfRule type="expression" dxfId="40" priority="63" stopIfTrue="1">
      <formula>$A384="SIURB"</formula>
    </cfRule>
  </conditionalFormatting>
  <conditionalFormatting sqref="B378">
    <cfRule type="expression" dxfId="39" priority="60" stopIfTrue="1">
      <formula>$A378="EDIF"</formula>
    </cfRule>
    <cfRule type="expression" dxfId="38" priority="61" stopIfTrue="1">
      <formula>$A378="SIURB"</formula>
    </cfRule>
  </conditionalFormatting>
  <conditionalFormatting sqref="B380">
    <cfRule type="expression" dxfId="37" priority="58" stopIfTrue="1">
      <formula>$A380="EDIF"</formula>
    </cfRule>
    <cfRule type="expression" dxfId="36" priority="59" stopIfTrue="1">
      <formula>$A380="SIURB"</formula>
    </cfRule>
  </conditionalFormatting>
  <conditionalFormatting sqref="B382">
    <cfRule type="expression" dxfId="35" priority="56" stopIfTrue="1">
      <formula>$A382="EDIF"</formula>
    </cfRule>
    <cfRule type="expression" dxfId="34" priority="57" stopIfTrue="1">
      <formula>$A382="SIURB"</formula>
    </cfRule>
  </conditionalFormatting>
  <conditionalFormatting sqref="B378">
    <cfRule type="expression" dxfId="33" priority="54" stopIfTrue="1">
      <formula>$A378="EDIF"</formula>
    </cfRule>
    <cfRule type="expression" dxfId="32" priority="55" stopIfTrue="1">
      <formula>$A378="SIURB"</formula>
    </cfRule>
  </conditionalFormatting>
  <conditionalFormatting sqref="B389">
    <cfRule type="expression" dxfId="31" priority="48" stopIfTrue="1">
      <formula>$A380="EDIF"</formula>
    </cfRule>
    <cfRule type="expression" dxfId="30" priority="49" stopIfTrue="1">
      <formula>$A380="SIURB"</formula>
    </cfRule>
  </conditionalFormatting>
  <conditionalFormatting sqref="B385">
    <cfRule type="expression" dxfId="29" priority="46" stopIfTrue="1">
      <formula>$A377="EDIF"</formula>
    </cfRule>
    <cfRule type="expression" dxfId="28" priority="47" stopIfTrue="1">
      <formula>$A377="SIURB"</formula>
    </cfRule>
  </conditionalFormatting>
  <conditionalFormatting sqref="B387">
    <cfRule type="expression" dxfId="27" priority="44" stopIfTrue="1">
      <formula>$A379="EDIF"</formula>
    </cfRule>
    <cfRule type="expression" dxfId="26" priority="45" stopIfTrue="1">
      <formula>$A379="SIURB"</formula>
    </cfRule>
  </conditionalFormatting>
  <conditionalFormatting sqref="B280:C280">
    <cfRule type="expression" dxfId="25" priority="22" stopIfTrue="1">
      <formula>#REF!="EDIF"</formula>
    </cfRule>
    <cfRule type="expression" dxfId="24" priority="23" stopIfTrue="1">
      <formula>#REF!="SIURB"</formula>
    </cfRule>
  </conditionalFormatting>
  <conditionalFormatting sqref="B272:C272 B274:C274">
    <cfRule type="expression" dxfId="23" priority="64" stopIfTrue="1">
      <formula>#REF!="EDIF"</formula>
    </cfRule>
    <cfRule type="expression" dxfId="22" priority="65" stopIfTrue="1">
      <formula>#REF!="SIURB"</formula>
    </cfRule>
  </conditionalFormatting>
  <conditionalFormatting sqref="B278:C278 B276:C276">
    <cfRule type="expression" dxfId="21" priority="68" stopIfTrue="1">
      <formula>#REF!="EDIF"</formula>
    </cfRule>
    <cfRule type="expression" dxfId="20" priority="69" stopIfTrue="1">
      <formula>#REF!="SIURB"</formula>
    </cfRule>
  </conditionalFormatting>
  <conditionalFormatting sqref="B357 B359 B355">
    <cfRule type="expression" dxfId="19" priority="21" stopIfTrue="1">
      <formula>#REF!="SIURB"</formula>
    </cfRule>
  </conditionalFormatting>
  <conditionalFormatting sqref="B395">
    <cfRule type="expression" dxfId="18" priority="19" stopIfTrue="1">
      <formula>$A395="EDIF"</formula>
    </cfRule>
    <cfRule type="expression" dxfId="17" priority="20" stopIfTrue="1">
      <formula>$A395="SIURB"</formula>
    </cfRule>
  </conditionalFormatting>
  <conditionalFormatting sqref="B21">
    <cfRule type="expression" dxfId="16" priority="17" stopIfTrue="1">
      <formula>$A21="EDIF"</formula>
    </cfRule>
    <cfRule type="expression" dxfId="15" priority="18" stopIfTrue="1">
      <formula>$A21="SIURB"</formula>
    </cfRule>
  </conditionalFormatting>
  <conditionalFormatting sqref="B31">
    <cfRule type="expression" dxfId="14" priority="15" stopIfTrue="1">
      <formula>$A31="EDIF"</formula>
    </cfRule>
    <cfRule type="expression" dxfId="13" priority="16" stopIfTrue="1">
      <formula>$A31="SIURB"</formula>
    </cfRule>
  </conditionalFormatting>
  <conditionalFormatting sqref="B31">
    <cfRule type="expression" dxfId="12" priority="13" stopIfTrue="1">
      <formula>$A31="EDIF"</formula>
    </cfRule>
    <cfRule type="expression" dxfId="11" priority="14" stopIfTrue="1">
      <formula>$A31="SIURB"</formula>
    </cfRule>
  </conditionalFormatting>
  <conditionalFormatting sqref="B33">
    <cfRule type="expression" dxfId="10" priority="11" stopIfTrue="1">
      <formula>$A33="EDIF"</formula>
    </cfRule>
    <cfRule type="expression" dxfId="9" priority="12" stopIfTrue="1">
      <formula>$A33="SIURB"</formula>
    </cfRule>
  </conditionalFormatting>
  <conditionalFormatting sqref="B33">
    <cfRule type="expression" dxfId="8" priority="9" stopIfTrue="1">
      <formula>$A33="EDIF"</formula>
    </cfRule>
    <cfRule type="expression" dxfId="7" priority="10" stopIfTrue="1">
      <formula>$A33="SIURB"</formula>
    </cfRule>
  </conditionalFormatting>
  <conditionalFormatting sqref="B33">
    <cfRule type="expression" dxfId="6" priority="7" stopIfTrue="1">
      <formula>$A33="EDIF"</formula>
    </cfRule>
    <cfRule type="expression" dxfId="5" priority="8" stopIfTrue="1">
      <formula>$A33="SIURB"</formula>
    </cfRule>
  </conditionalFormatting>
  <pageMargins left="0.511811024" right="0.511811024" top="0.78740157499999996" bottom="0.78740157499999996" header="0.31496062000000002" footer="0.31496062000000002"/>
  <pageSetup orientation="portrait" horizont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0000"/>
  </sheetPr>
  <dimension ref="B1:I239"/>
  <sheetViews>
    <sheetView topLeftCell="A217" zoomScale="90" zoomScaleNormal="90" workbookViewId="0">
      <selection activeCell="B235" sqref="B235:G235"/>
    </sheetView>
  </sheetViews>
  <sheetFormatPr defaultRowHeight="15"/>
  <cols>
    <col min="2" max="2" width="15.5703125" customWidth="1"/>
    <col min="3" max="3" width="16" customWidth="1"/>
    <col min="4" max="4" width="15.7109375" customWidth="1"/>
    <col min="5" max="5" width="100.7109375" customWidth="1"/>
    <col min="6" max="6" width="13.5703125" customWidth="1"/>
    <col min="7" max="7" width="19.42578125" customWidth="1"/>
    <col min="8" max="8" width="23" customWidth="1"/>
    <col min="9" max="9" width="22.28515625" customWidth="1"/>
  </cols>
  <sheetData>
    <row r="1" spans="2:9">
      <c r="B1" s="271"/>
      <c r="C1" s="168"/>
      <c r="D1" s="272"/>
      <c r="E1" s="166"/>
      <c r="F1" s="273"/>
      <c r="G1" s="274"/>
      <c r="H1" s="275"/>
      <c r="I1" s="276"/>
    </row>
    <row r="2" spans="2:9">
      <c r="B2" s="271"/>
      <c r="C2" s="168"/>
      <c r="D2" s="277"/>
      <c r="E2" s="166"/>
      <c r="F2" s="273"/>
      <c r="G2" s="274"/>
      <c r="H2" s="275"/>
      <c r="I2" s="276"/>
    </row>
    <row r="3" spans="2:9">
      <c r="B3" s="271"/>
      <c r="C3" s="168"/>
      <c r="D3" s="277"/>
      <c r="E3" s="166"/>
      <c r="F3" s="273"/>
      <c r="G3" s="274"/>
      <c r="H3" s="275"/>
      <c r="I3" s="276"/>
    </row>
    <row r="4" spans="2:9">
      <c r="B4" s="271"/>
      <c r="C4" s="168"/>
      <c r="D4" s="277"/>
      <c r="E4" s="166"/>
      <c r="F4" s="273"/>
      <c r="G4" s="274"/>
      <c r="H4" s="275"/>
      <c r="I4" s="276"/>
    </row>
    <row r="5" spans="2:9">
      <c r="B5" s="271"/>
      <c r="C5" s="168"/>
      <c r="D5" s="277"/>
      <c r="E5" s="166"/>
      <c r="F5" s="273"/>
      <c r="G5" s="274"/>
      <c r="H5" s="275"/>
      <c r="I5" s="276"/>
    </row>
    <row r="6" spans="2:9">
      <c r="B6" s="271"/>
      <c r="C6" s="168"/>
      <c r="D6" s="278" t="s">
        <v>184</v>
      </c>
      <c r="E6" s="279" t="s">
        <v>749</v>
      </c>
      <c r="F6" s="248"/>
      <c r="G6" s="248"/>
      <c r="H6" s="280"/>
      <c r="I6" s="281"/>
    </row>
    <row r="7" spans="2:9" ht="44.25" thickBot="1">
      <c r="B7" s="282"/>
      <c r="C7" s="283"/>
      <c r="D7" s="284" t="s">
        <v>185</v>
      </c>
      <c r="E7" s="285" t="s">
        <v>1023</v>
      </c>
      <c r="F7" s="286"/>
      <c r="G7" s="287"/>
      <c r="H7" s="288"/>
      <c r="I7" s="289"/>
    </row>
    <row r="8" spans="2:9">
      <c r="B8" s="842" t="s">
        <v>2</v>
      </c>
      <c r="C8" s="835" t="s">
        <v>3</v>
      </c>
      <c r="D8" s="835" t="s">
        <v>145</v>
      </c>
      <c r="E8" s="835" t="s">
        <v>188</v>
      </c>
      <c r="F8" s="835" t="s">
        <v>6</v>
      </c>
      <c r="G8" s="835" t="s">
        <v>189</v>
      </c>
      <c r="H8" s="835" t="s">
        <v>190</v>
      </c>
      <c r="I8" s="837" t="s">
        <v>191</v>
      </c>
    </row>
    <row r="9" spans="2:9" ht="15.75" thickBot="1">
      <c r="B9" s="843"/>
      <c r="C9" s="836"/>
      <c r="D9" s="836"/>
      <c r="E9" s="836"/>
      <c r="F9" s="836"/>
      <c r="G9" s="836"/>
      <c r="H9" s="836"/>
      <c r="I9" s="838"/>
    </row>
    <row r="10" spans="2:9" ht="15.75" thickBot="1">
      <c r="B10" s="685"/>
      <c r="C10" s="168"/>
      <c r="D10" s="168"/>
      <c r="E10" s="166"/>
      <c r="F10" s="291"/>
      <c r="G10" s="292"/>
      <c r="H10" s="293"/>
      <c r="I10" s="294"/>
    </row>
    <row r="11" spans="2:9" ht="15.75" thickBot="1">
      <c r="B11" s="839" t="s">
        <v>998</v>
      </c>
      <c r="C11" s="840"/>
      <c r="D11" s="840"/>
      <c r="E11" s="840"/>
      <c r="F11" s="840"/>
      <c r="G11" s="840"/>
      <c r="H11" s="840"/>
      <c r="I11" s="841"/>
    </row>
    <row r="12" spans="2:9">
      <c r="B12" s="686">
        <v>1</v>
      </c>
      <c r="C12" s="581"/>
      <c r="D12" s="582"/>
      <c r="E12" s="583" t="s">
        <v>11</v>
      </c>
      <c r="F12" s="584"/>
      <c r="G12" s="585"/>
      <c r="H12" s="586"/>
      <c r="I12" s="687"/>
    </row>
    <row r="13" spans="2:9">
      <c r="B13" s="688" t="s">
        <v>12</v>
      </c>
      <c r="C13" s="592"/>
      <c r="D13" s="593"/>
      <c r="E13" s="594" t="s">
        <v>193</v>
      </c>
      <c r="F13" s="595"/>
      <c r="G13" s="596"/>
      <c r="H13" s="597"/>
      <c r="I13" s="689"/>
    </row>
    <row r="14" spans="2:9" ht="29.25" customHeight="1">
      <c r="B14" s="690" t="s">
        <v>751</v>
      </c>
      <c r="C14" s="598" t="s">
        <v>256</v>
      </c>
      <c r="D14" s="599" t="s">
        <v>485</v>
      </c>
      <c r="E14" s="600" t="s">
        <v>752</v>
      </c>
      <c r="F14" s="595" t="s">
        <v>753</v>
      </c>
      <c r="G14" s="661">
        <f>ORÇAMENTO!F14</f>
        <v>12</v>
      </c>
      <c r="H14" s="674">
        <v>999.09</v>
      </c>
      <c r="I14" s="691">
        <f>TRUNC(G14*H14,2)</f>
        <v>11989.08</v>
      </c>
    </row>
    <row r="15" spans="2:9">
      <c r="B15" s="692" t="s">
        <v>486</v>
      </c>
      <c r="C15" s="598" t="s">
        <v>256</v>
      </c>
      <c r="D15" s="599" t="s">
        <v>195</v>
      </c>
      <c r="E15" s="601" t="s">
        <v>754</v>
      </c>
      <c r="F15" s="595" t="s">
        <v>361</v>
      </c>
      <c r="G15" s="661">
        <f>ORÇAMENTO!F15</f>
        <v>200</v>
      </c>
      <c r="H15" s="672">
        <v>94.56</v>
      </c>
      <c r="I15" s="691">
        <f>TRUNC(G15*H15,2)</f>
        <v>18912</v>
      </c>
    </row>
    <row r="16" spans="2:9">
      <c r="B16" s="692" t="s">
        <v>755</v>
      </c>
      <c r="C16" s="602" t="s">
        <v>222</v>
      </c>
      <c r="D16" s="602" t="s">
        <v>254</v>
      </c>
      <c r="E16" s="605" t="s">
        <v>196</v>
      </c>
      <c r="F16" s="595" t="s">
        <v>361</v>
      </c>
      <c r="G16" s="661">
        <f>ORÇAMENTO!F16</f>
        <v>24</v>
      </c>
      <c r="H16" s="676">
        <v>344.66</v>
      </c>
      <c r="I16" s="691">
        <f>TRUNC(G16*H16,2)</f>
        <v>8271.84</v>
      </c>
    </row>
    <row r="17" spans="2:9">
      <c r="B17" s="692" t="s">
        <v>756</v>
      </c>
      <c r="C17" s="602" t="s">
        <v>256</v>
      </c>
      <c r="D17" s="602" t="str">
        <f>'[34]memoria de cálculo'!B15</f>
        <v>02.10.060</v>
      </c>
      <c r="E17" s="601" t="s">
        <v>757</v>
      </c>
      <c r="F17" s="595" t="s">
        <v>361</v>
      </c>
      <c r="G17" s="661">
        <f>ORÇAMENTO!F17</f>
        <v>1342.97</v>
      </c>
      <c r="H17" s="672">
        <v>1.55</v>
      </c>
      <c r="I17" s="691">
        <f>TRUNC(G17*H17,2)</f>
        <v>2081.6</v>
      </c>
    </row>
    <row r="18" spans="2:9">
      <c r="B18" s="829"/>
      <c r="C18" s="830"/>
      <c r="D18" s="830"/>
      <c r="E18" s="830"/>
      <c r="F18" s="830"/>
      <c r="G18" s="830"/>
      <c r="H18" s="655" t="s">
        <v>17</v>
      </c>
      <c r="I18" s="693">
        <f>SUM(I10:I17)</f>
        <v>41254.519999999997</v>
      </c>
    </row>
    <row r="19" spans="2:9">
      <c r="B19" s="686">
        <v>2</v>
      </c>
      <c r="C19" s="606"/>
      <c r="D19" s="606"/>
      <c r="E19" s="607" t="s">
        <v>199</v>
      </c>
      <c r="F19" s="608"/>
      <c r="G19" s="609"/>
      <c r="H19" s="610"/>
      <c r="I19" s="694"/>
    </row>
    <row r="20" spans="2:9">
      <c r="B20" s="690"/>
      <c r="C20" s="611"/>
      <c r="D20" s="612"/>
      <c r="E20" s="613"/>
      <c r="F20" s="614"/>
      <c r="G20" s="590"/>
      <c r="H20" s="591"/>
      <c r="I20" s="689"/>
    </row>
    <row r="21" spans="2:9">
      <c r="B21" s="688" t="s">
        <v>20</v>
      </c>
      <c r="C21" s="602" t="s">
        <v>256</v>
      </c>
      <c r="D21" s="615" t="s">
        <v>758</v>
      </c>
      <c r="E21" s="601" t="s">
        <v>759</v>
      </c>
      <c r="F21" s="595" t="s">
        <v>426</v>
      </c>
      <c r="G21" s="661">
        <f>ORÇAMENTO!F22</f>
        <v>160</v>
      </c>
      <c r="H21" s="672">
        <v>4.62</v>
      </c>
      <c r="I21" s="691">
        <f>TRUNC(G21*H21,2)</f>
        <v>739.2</v>
      </c>
    </row>
    <row r="22" spans="2:9">
      <c r="B22" s="695" t="s">
        <v>760</v>
      </c>
      <c r="C22" s="616" t="s">
        <v>200</v>
      </c>
      <c r="D22" s="617">
        <v>43200</v>
      </c>
      <c r="E22" s="623" t="str">
        <f>'[34]memoria de cálculo'!D21</f>
        <v>COMPACTAÇÃO DE TERRA, MEDIDA NO ATERRO</v>
      </c>
      <c r="F22" s="618" t="s">
        <v>426</v>
      </c>
      <c r="G22" s="661">
        <f>ORÇAMENTO!F23</f>
        <v>84.48</v>
      </c>
      <c r="H22" s="673">
        <v>6.16</v>
      </c>
      <c r="I22" s="696">
        <f>TRUNC(G22*H22,2)</f>
        <v>520.39</v>
      </c>
    </row>
    <row r="23" spans="2:9">
      <c r="B23" s="688" t="s">
        <v>761</v>
      </c>
      <c r="C23" s="587" t="s">
        <v>200</v>
      </c>
      <c r="D23" s="617">
        <v>46000</v>
      </c>
      <c r="E23" s="594" t="str">
        <f>'[34]memoria de cálculo'!D23</f>
        <v>REMOÇÃO DE TERRA ALÉM DO PRIMEIRO KM</v>
      </c>
      <c r="F23" s="595" t="str">
        <f>'[34]memoria de cálculo'!E23</f>
        <v>M3XKM</v>
      </c>
      <c r="G23" s="661">
        <f>ORÇAMENTO!F24</f>
        <v>75.52</v>
      </c>
      <c r="H23" s="672">
        <v>2.12</v>
      </c>
      <c r="I23" s="691">
        <f>TRUNC(G23*H23,2)</f>
        <v>160.1</v>
      </c>
    </row>
    <row r="24" spans="2:9">
      <c r="B24" s="692" t="s">
        <v>262</v>
      </c>
      <c r="C24" s="587" t="s">
        <v>200</v>
      </c>
      <c r="D24" s="616">
        <v>51100</v>
      </c>
      <c r="E24" s="594" t="str">
        <f>'[34]memoria de cálculo'!D25</f>
        <v>ABERTURA DE CAIXA ATÉ 25CM, INCLUI ESCAVAÇÃO, COMPACTAÇÃO, TRANSPORTE E PREPARO DO SUB-LEITO</v>
      </c>
      <c r="F24" s="595" t="s">
        <v>361</v>
      </c>
      <c r="G24" s="661">
        <f>ORÇAMENTO!F25</f>
        <v>3026.19</v>
      </c>
      <c r="H24" s="674">
        <v>16.18</v>
      </c>
      <c r="I24" s="691">
        <f t="shared" ref="I24:I37" si="0">TRUNC(G24*H24,2)</f>
        <v>48963.75</v>
      </c>
    </row>
    <row r="25" spans="2:9">
      <c r="B25" s="692" t="s">
        <v>264</v>
      </c>
      <c r="C25" s="587" t="s">
        <v>200</v>
      </c>
      <c r="D25" s="617">
        <v>51300</v>
      </c>
      <c r="E25" s="594" t="s">
        <v>762</v>
      </c>
      <c r="F25" s="595" t="s">
        <v>426</v>
      </c>
      <c r="G25" s="661">
        <f>ORÇAMENTO!F26</f>
        <v>61.271100000000004</v>
      </c>
      <c r="H25" s="672">
        <v>405.03</v>
      </c>
      <c r="I25" s="691">
        <f t="shared" si="0"/>
        <v>24816.63</v>
      </c>
    </row>
    <row r="26" spans="2:9" ht="30">
      <c r="B26" s="692" t="s">
        <v>266</v>
      </c>
      <c r="C26" s="587" t="s">
        <v>200</v>
      </c>
      <c r="D26" s="620" t="s">
        <v>763</v>
      </c>
      <c r="E26" s="594" t="s">
        <v>764</v>
      </c>
      <c r="F26" s="595" t="s">
        <v>87</v>
      </c>
      <c r="G26" s="661">
        <f>ORÇAMENTO!F27</f>
        <v>1361.58</v>
      </c>
      <c r="H26" s="674">
        <v>45.21</v>
      </c>
      <c r="I26" s="691">
        <f t="shared" si="0"/>
        <v>61557.03</v>
      </c>
    </row>
    <row r="27" spans="2:9">
      <c r="B27" s="688" t="s">
        <v>268</v>
      </c>
      <c r="C27" s="602" t="s">
        <v>200</v>
      </c>
      <c r="D27" s="617">
        <v>51901</v>
      </c>
      <c r="E27" s="594" t="s">
        <v>765</v>
      </c>
      <c r="F27" s="595" t="s">
        <v>426</v>
      </c>
      <c r="G27" s="661">
        <f>ORÇAMENTO!F28</f>
        <v>61.271099999999997</v>
      </c>
      <c r="H27" s="672">
        <v>490.77</v>
      </c>
      <c r="I27" s="691">
        <f t="shared" si="0"/>
        <v>30070.01</v>
      </c>
    </row>
    <row r="28" spans="2:9">
      <c r="B28" s="688" t="s">
        <v>270</v>
      </c>
      <c r="C28" s="602" t="s">
        <v>200</v>
      </c>
      <c r="D28" s="602" t="str">
        <f>'[34]memoria de cálculo'!B33</f>
        <v>05-25-01</v>
      </c>
      <c r="E28" s="594" t="s">
        <v>766</v>
      </c>
      <c r="F28" s="595" t="s">
        <v>426</v>
      </c>
      <c r="G28" s="661">
        <f>ORÇAMENTO!F29</f>
        <v>151.30950000000001</v>
      </c>
      <c r="H28" s="672">
        <v>855.15</v>
      </c>
      <c r="I28" s="691">
        <f t="shared" si="0"/>
        <v>129392.31</v>
      </c>
    </row>
    <row r="29" spans="2:9">
      <c r="B29" s="688" t="s">
        <v>272</v>
      </c>
      <c r="C29" s="602" t="str">
        <f>'[34]memoria de cálculo'!C35</f>
        <v>CDHU</v>
      </c>
      <c r="D29" s="602" t="str">
        <f>'[34]memoria de cálculo'!B35</f>
        <v>54.03.230</v>
      </c>
      <c r="E29" s="594" t="s">
        <v>767</v>
      </c>
      <c r="F29" s="595" t="s">
        <v>361</v>
      </c>
      <c r="G29" s="661">
        <f>ORÇAMENTO!F30</f>
        <v>6052.38</v>
      </c>
      <c r="H29" s="672">
        <v>6.88</v>
      </c>
      <c r="I29" s="691">
        <f t="shared" si="0"/>
        <v>41640.370000000003</v>
      </c>
    </row>
    <row r="30" spans="2:9">
      <c r="B30" s="688" t="s">
        <v>274</v>
      </c>
      <c r="C30" s="602" t="str">
        <f>'[34]memoria de cálculo'!C37</f>
        <v>CDHU</v>
      </c>
      <c r="D30" s="602" t="str">
        <f>'[34]memoria de cálculo'!B37</f>
        <v>54.03.240</v>
      </c>
      <c r="E30" s="594" t="s">
        <v>768</v>
      </c>
      <c r="F30" s="595" t="s">
        <v>361</v>
      </c>
      <c r="G30" s="661">
        <f>ORÇAMENTO!F31</f>
        <v>3026.19</v>
      </c>
      <c r="H30" s="672">
        <v>14.14</v>
      </c>
      <c r="I30" s="691">
        <f t="shared" si="0"/>
        <v>42790.32</v>
      </c>
    </row>
    <row r="31" spans="2:9">
      <c r="B31" s="688" t="s">
        <v>275</v>
      </c>
      <c r="C31" s="587" t="s">
        <v>200</v>
      </c>
      <c r="D31" s="617">
        <v>52800</v>
      </c>
      <c r="E31" s="594" t="s">
        <v>769</v>
      </c>
      <c r="F31" s="595" t="s">
        <v>361</v>
      </c>
      <c r="G31" s="661">
        <f>ORÇAMENTO!F32</f>
        <v>151.30950000000001</v>
      </c>
      <c r="H31" s="675">
        <v>1267.28</v>
      </c>
      <c r="I31" s="691">
        <f t="shared" si="0"/>
        <v>191751.5</v>
      </c>
    </row>
    <row r="32" spans="2:9">
      <c r="B32" s="688" t="s">
        <v>276</v>
      </c>
      <c r="C32" s="587" t="s">
        <v>200</v>
      </c>
      <c r="D32" s="621">
        <v>54200</v>
      </c>
      <c r="E32" s="594" t="s">
        <v>770</v>
      </c>
      <c r="F32" s="595" t="s">
        <v>426</v>
      </c>
      <c r="G32" s="661">
        <f>ORÇAMENTO!F33</f>
        <v>1075.69</v>
      </c>
      <c r="H32" s="675">
        <v>611.76</v>
      </c>
      <c r="I32" s="691">
        <f t="shared" si="0"/>
        <v>658064.11</v>
      </c>
    </row>
    <row r="33" spans="2:9">
      <c r="B33" s="688" t="s">
        <v>278</v>
      </c>
      <c r="C33" s="587" t="str">
        <f>'[34]memoria de cálculo'!C43</f>
        <v>CDHU</v>
      </c>
      <c r="D33" s="622" t="s">
        <v>771</v>
      </c>
      <c r="E33" s="594" t="s">
        <v>772</v>
      </c>
      <c r="F33" s="595" t="s">
        <v>426</v>
      </c>
      <c r="G33" s="661">
        <f>ORÇAMENTO!F34</f>
        <v>605.23800000000006</v>
      </c>
      <c r="H33" s="672">
        <v>179.19</v>
      </c>
      <c r="I33" s="691">
        <f t="shared" si="0"/>
        <v>108452.59</v>
      </c>
    </row>
    <row r="34" spans="2:9">
      <c r="B34" s="688" t="s">
        <v>280</v>
      </c>
      <c r="C34" s="587" t="s">
        <v>200</v>
      </c>
      <c r="D34" s="617">
        <v>56400</v>
      </c>
      <c r="E34" s="594" t="s">
        <v>773</v>
      </c>
      <c r="F34" s="595" t="s">
        <v>426</v>
      </c>
      <c r="G34" s="661">
        <f>ORÇAMENTO!F35</f>
        <v>1210.4760000000001</v>
      </c>
      <c r="H34" s="672">
        <v>62.45</v>
      </c>
      <c r="I34" s="691">
        <f t="shared" si="0"/>
        <v>75594.22</v>
      </c>
    </row>
    <row r="35" spans="2:9">
      <c r="B35" s="692" t="s">
        <v>282</v>
      </c>
      <c r="C35" s="587" t="s">
        <v>200</v>
      </c>
      <c r="D35" s="616">
        <v>57801</v>
      </c>
      <c r="E35" s="594" t="s">
        <v>774</v>
      </c>
      <c r="F35" s="595" t="s">
        <v>426</v>
      </c>
      <c r="G35" s="661">
        <f>ORÇAMENTO!F36</f>
        <v>151.30950000000001</v>
      </c>
      <c r="H35" s="676">
        <v>14.84</v>
      </c>
      <c r="I35" s="691">
        <f t="shared" si="0"/>
        <v>2245.4299999999998</v>
      </c>
    </row>
    <row r="36" spans="2:9">
      <c r="B36" s="688" t="s">
        <v>283</v>
      </c>
      <c r="C36" s="587" t="s">
        <v>200</v>
      </c>
      <c r="D36" s="622" t="s">
        <v>775</v>
      </c>
      <c r="E36" s="594" t="s">
        <v>776</v>
      </c>
      <c r="F36" s="595" t="str">
        <f>'[34]memoria de cálculo'!E49</f>
        <v>M3XKM</v>
      </c>
      <c r="G36" s="661">
        <f>ORÇAMENTO!F37</f>
        <v>2118.3330000000001</v>
      </c>
      <c r="H36" s="672">
        <v>2.62</v>
      </c>
      <c r="I36" s="691">
        <f t="shared" si="0"/>
        <v>5550.03</v>
      </c>
    </row>
    <row r="37" spans="2:9">
      <c r="B37" s="697" t="s">
        <v>285</v>
      </c>
      <c r="C37" s="587" t="s">
        <v>200</v>
      </c>
      <c r="D37" s="616">
        <v>57901</v>
      </c>
      <c r="E37" s="623" t="s">
        <v>777</v>
      </c>
      <c r="F37" s="624" t="s">
        <v>426</v>
      </c>
      <c r="G37" s="661">
        <f>ORÇAMENTO!F38</f>
        <v>151.30950000000001</v>
      </c>
      <c r="H37" s="676">
        <v>14.84</v>
      </c>
      <c r="I37" s="696">
        <f t="shared" si="0"/>
        <v>2245.4299999999998</v>
      </c>
    </row>
    <row r="38" spans="2:9">
      <c r="B38" s="695" t="s">
        <v>286</v>
      </c>
      <c r="C38" s="625" t="s">
        <v>200</v>
      </c>
      <c r="D38" s="617">
        <v>57907</v>
      </c>
      <c r="E38" s="623" t="s">
        <v>778</v>
      </c>
      <c r="F38" s="624" t="str">
        <f>'[34]memoria de cálculo'!E53</f>
        <v>M3XKM</v>
      </c>
      <c r="G38" s="661">
        <f>ORÇAMENTO!F39</f>
        <v>2118.3330000000001</v>
      </c>
      <c r="H38" s="673">
        <v>2.62</v>
      </c>
      <c r="I38" s="696">
        <f>TRUNC(G38*H38,2)</f>
        <v>5550.03</v>
      </c>
    </row>
    <row r="39" spans="2:9">
      <c r="B39" s="829"/>
      <c r="C39" s="830"/>
      <c r="D39" s="830"/>
      <c r="E39" s="830"/>
      <c r="F39" s="830"/>
      <c r="G39" s="830"/>
      <c r="H39" s="655" t="s">
        <v>17</v>
      </c>
      <c r="I39" s="677">
        <f>SUM(I20:I38)</f>
        <v>1430103.4500000002</v>
      </c>
    </row>
    <row r="40" spans="2:9">
      <c r="B40" s="698">
        <v>3</v>
      </c>
      <c r="C40" s="606"/>
      <c r="D40" s="606"/>
      <c r="E40" s="607" t="s">
        <v>206</v>
      </c>
      <c r="F40" s="626"/>
      <c r="G40" s="609"/>
      <c r="H40" s="610"/>
      <c r="I40" s="694"/>
    </row>
    <row r="41" spans="2:9">
      <c r="B41" s="699" t="s">
        <v>26</v>
      </c>
      <c r="C41" s="587" t="s">
        <v>200</v>
      </c>
      <c r="D41" s="616">
        <v>51100</v>
      </c>
      <c r="E41" s="619" t="str">
        <f>'[34]memoria de cálculo'!D57</f>
        <v>ABERTURA DE CAIXA ATÉ 25CM, INCLUI ESCAVAÇÃO, COMPACTAÇÃO, TRANSPORTE E PREPARO DO SUB-LEITO</v>
      </c>
      <c r="F41" s="589" t="s">
        <v>361</v>
      </c>
      <c r="G41" s="661">
        <f>ORÇAMENTO!F44</f>
        <v>630.15</v>
      </c>
      <c r="H41" s="663">
        <v>16.18</v>
      </c>
      <c r="I41" s="700">
        <f>TRUNC(G41*H41,2)</f>
        <v>10195.82</v>
      </c>
    </row>
    <row r="42" spans="2:9" ht="45">
      <c r="B42" s="699" t="s">
        <v>30</v>
      </c>
      <c r="C42" s="587" t="s">
        <v>27</v>
      </c>
      <c r="D42" s="628">
        <v>102302</v>
      </c>
      <c r="E42" s="594" t="str">
        <f>'[34]memoria de cálculo'!D59</f>
        <v>ESCAVAÇÃO MECANIZADA DE VALA COM PROF. ATÉ 1,5 M (MÉDIA ENTRE MONTANTE E JUSANTE/UMA COMPOSIÇÃO POR TRECHO) COM RETROESCAVADEIRA (0,26 M3 /88 HP), LARG. MENOR QUE 0,8 M, EM SOLO MOLE, LOCAIS COM BAIXO NÍVEL DE NTERFERÊNCIA. AF_02/2021</v>
      </c>
      <c r="F42" s="595" t="s">
        <v>426</v>
      </c>
      <c r="G42" s="661">
        <f>ORÇAMENTO!F45</f>
        <v>27.72</v>
      </c>
      <c r="H42" s="669">
        <v>8.75</v>
      </c>
      <c r="I42" s="700">
        <f>TRUNC(G42*H42,2)</f>
        <v>242.55</v>
      </c>
    </row>
    <row r="43" spans="2:9">
      <c r="B43" s="699" t="s">
        <v>33</v>
      </c>
      <c r="C43" s="587" t="s">
        <v>256</v>
      </c>
      <c r="D43" s="622" t="s">
        <v>779</v>
      </c>
      <c r="E43" s="601" t="s">
        <v>780</v>
      </c>
      <c r="F43" s="595" t="s">
        <v>426</v>
      </c>
      <c r="G43" s="661">
        <f>ORÇAMENTO!F46</f>
        <v>27.72</v>
      </c>
      <c r="H43" s="669">
        <v>11.91</v>
      </c>
      <c r="I43" s="700">
        <f t="shared" ref="I43:I50" si="1">TRUNC(G43*H43,2)</f>
        <v>330.14</v>
      </c>
    </row>
    <row r="44" spans="2:9" ht="30">
      <c r="B44" s="699" t="s">
        <v>36</v>
      </c>
      <c r="C44" s="587" t="s">
        <v>27</v>
      </c>
      <c r="D44" s="620">
        <v>95877</v>
      </c>
      <c r="E44" s="594" t="str">
        <f>'[34]memoria de cálculo'!D67</f>
        <v>TRANSPORTE COM CAMINHÃO BASCULANTE DE 18 M³, EM VIA URBANA PAVIMENTADA, DMT ATÉ 30 KM (UNIDADE: M3XKM). AF_07/2020</v>
      </c>
      <c r="F44" s="595" t="s">
        <v>35</v>
      </c>
      <c r="G44" s="661">
        <f>ORÇAMENTO!F47</f>
        <v>80.387999999999991</v>
      </c>
      <c r="H44" s="669">
        <v>1.53</v>
      </c>
      <c r="I44" s="700">
        <f t="shared" si="1"/>
        <v>122.99</v>
      </c>
    </row>
    <row r="45" spans="2:9" ht="30">
      <c r="B45" s="699" t="s">
        <v>38</v>
      </c>
      <c r="C45" s="587" t="str">
        <f>'[34]memoria de cálculo'!C67</f>
        <v>SINAPI</v>
      </c>
      <c r="D45" s="620" t="s">
        <v>781</v>
      </c>
      <c r="E45" s="619" t="str">
        <f>'[34]memoria de cálculo'!D69</f>
        <v>PREPARO DE FUNDO DE VALA COM LARGURA MENOR QUE 1,5 M, COM CAMADA DE BRITA, LANÇAMENTO MANUAL. AF_08/2020</v>
      </c>
      <c r="F45" s="595" t="s">
        <v>426</v>
      </c>
      <c r="G45" s="661">
        <f>ORÇAMENTO!F48</f>
        <v>27.720000000000002</v>
      </c>
      <c r="H45" s="669">
        <v>247.5</v>
      </c>
      <c r="I45" s="700">
        <f t="shared" si="1"/>
        <v>6860.7</v>
      </c>
    </row>
    <row r="46" spans="2:9" ht="45">
      <c r="B46" s="699" t="s">
        <v>40</v>
      </c>
      <c r="C46" s="587" t="str">
        <f>'[34]memoria de cálculo'!C69</f>
        <v>SINAPI</v>
      </c>
      <c r="D46" s="620">
        <v>94273</v>
      </c>
      <c r="E46" s="594" t="str">
        <f>'[34]memoria de cálculo'!D75</f>
        <v>ASSENTAMENTO DE GUIA (MEIO-FIO) EM TRECHO RETO, CONFECCIONADA EM CONCRETO PRÉ-FABRICADO, DIMENSÕES 100X15X13X30 CM (COMPRIMENTO X BASE INFERIOR X BASE SUPERIOR X ALTURA), PARA VIAS URBANAS (USO VIÁRIO). AF_06/2016</v>
      </c>
      <c r="F46" s="595" t="s">
        <v>87</v>
      </c>
      <c r="G46" s="661">
        <f>ORÇAMENTO!F49</f>
        <v>336</v>
      </c>
      <c r="H46" s="669">
        <v>47.22</v>
      </c>
      <c r="I46" s="700">
        <f t="shared" si="1"/>
        <v>15865.92</v>
      </c>
    </row>
    <row r="47" spans="2:9">
      <c r="B47" s="699" t="s">
        <v>301</v>
      </c>
      <c r="C47" s="587" t="str">
        <f>'[34]memoria de cálculo'!C75</f>
        <v>SINAPI</v>
      </c>
      <c r="D47" s="620" t="s">
        <v>782</v>
      </c>
      <c r="E47" s="594" t="str">
        <f>'[34]memoria de cálculo'!D77</f>
        <v>EXECUÇÃO DE ESCORAS DE CONCRETO PARA CONTENÇÃO DE GUIAS PRÉ-FABRICADAS. AF_06/2016</v>
      </c>
      <c r="F47" s="595" t="s">
        <v>87</v>
      </c>
      <c r="G47" s="661">
        <f>ORÇAMENTO!F50</f>
        <v>336</v>
      </c>
      <c r="H47" s="669">
        <v>7.65</v>
      </c>
      <c r="I47" s="700">
        <f t="shared" si="1"/>
        <v>2570.4</v>
      </c>
    </row>
    <row r="48" spans="2:9" ht="30">
      <c r="B48" s="699" t="s">
        <v>302</v>
      </c>
      <c r="C48" s="587" t="str">
        <f>'[34]memoria de cálculo'!C77</f>
        <v>SINAPI</v>
      </c>
      <c r="D48" s="620" t="s">
        <v>783</v>
      </c>
      <c r="E48" s="594" t="str">
        <f>'[34]memoria de cálculo'!D79</f>
        <v>EXECUÇÃO DE SARJETA DE CONCRETO USINADO, MOLDADA  IN LOCO  EM TRECHO RETO, 45 CM BASE X 15 CM ALTURA. AF_06/2016</v>
      </c>
      <c r="F48" s="595" t="s">
        <v>87</v>
      </c>
      <c r="G48" s="661">
        <f>ORÇAMENTO!F51</f>
        <v>336</v>
      </c>
      <c r="H48" s="669">
        <v>60.16</v>
      </c>
      <c r="I48" s="700">
        <f t="shared" si="1"/>
        <v>20213.759999999998</v>
      </c>
    </row>
    <row r="49" spans="2:9" ht="30">
      <c r="B49" s="699" t="s">
        <v>304</v>
      </c>
      <c r="C49" s="587" t="s">
        <v>27</v>
      </c>
      <c r="D49" s="620" t="s">
        <v>784</v>
      </c>
      <c r="E49" s="594" t="s">
        <v>785</v>
      </c>
      <c r="F49" s="595" t="s">
        <v>426</v>
      </c>
      <c r="G49" s="661">
        <f>ORÇAMENTO!F52</f>
        <v>94.52</v>
      </c>
      <c r="H49" s="669">
        <v>187.42</v>
      </c>
      <c r="I49" s="700">
        <f t="shared" si="1"/>
        <v>17714.93</v>
      </c>
    </row>
    <row r="50" spans="2:9" ht="45">
      <c r="B50" s="699" t="s">
        <v>583</v>
      </c>
      <c r="C50" s="587" t="s">
        <v>256</v>
      </c>
      <c r="D50" s="620" t="s">
        <v>305</v>
      </c>
      <c r="E50" s="594" t="s">
        <v>786</v>
      </c>
      <c r="F50" s="595" t="s">
        <v>87</v>
      </c>
      <c r="G50" s="661">
        <f>ORÇAMENTO!F53</f>
        <v>630.15</v>
      </c>
      <c r="H50" s="669">
        <v>76.89</v>
      </c>
      <c r="I50" s="700">
        <f t="shared" si="1"/>
        <v>48452.23</v>
      </c>
    </row>
    <row r="51" spans="2:9">
      <c r="B51" s="829"/>
      <c r="C51" s="830"/>
      <c r="D51" s="830"/>
      <c r="E51" s="830"/>
      <c r="F51" s="830"/>
      <c r="G51" s="830"/>
      <c r="H51" s="655" t="s">
        <v>17</v>
      </c>
      <c r="I51" s="677">
        <f>SUM(I41:I50)</f>
        <v>122569.44</v>
      </c>
    </row>
    <row r="52" spans="2:9">
      <c r="B52" s="701" t="s">
        <v>208</v>
      </c>
      <c r="C52" s="629"/>
      <c r="D52" s="629"/>
      <c r="E52" s="607" t="s">
        <v>787</v>
      </c>
      <c r="F52" s="626"/>
      <c r="G52" s="609"/>
      <c r="H52" s="610"/>
      <c r="I52" s="694"/>
    </row>
    <row r="53" spans="2:9">
      <c r="B53" s="688" t="s">
        <v>209</v>
      </c>
      <c r="C53" s="587"/>
      <c r="D53" s="627"/>
      <c r="E53" s="630" t="s">
        <v>318</v>
      </c>
      <c r="F53" s="595"/>
      <c r="G53" s="590"/>
      <c r="H53" s="597"/>
      <c r="I53" s="689"/>
    </row>
    <row r="54" spans="2:9" ht="33.75" customHeight="1">
      <c r="B54" s="692" t="s">
        <v>319</v>
      </c>
      <c r="C54" s="587" t="str">
        <f>'[34]memoria de cálculo'!C86</f>
        <v>CDHU</v>
      </c>
      <c r="D54" s="628" t="str">
        <f>'[34]memoria de cálculo'!B86</f>
        <v>03.02.040</v>
      </c>
      <c r="E54" s="619" t="s">
        <v>788</v>
      </c>
      <c r="F54" s="595" t="s">
        <v>426</v>
      </c>
      <c r="G54" s="661">
        <f>ORÇAMENTO!F59</f>
        <v>23.4</v>
      </c>
      <c r="H54" s="669">
        <v>67</v>
      </c>
      <c r="I54" s="700">
        <f t="shared" ref="I54:I59" si="2">TRUNC(G54*H54,2)</f>
        <v>1567.8</v>
      </c>
    </row>
    <row r="55" spans="2:9">
      <c r="B55" s="688" t="s">
        <v>322</v>
      </c>
      <c r="C55" s="587" t="str">
        <f>'[34]memoria de cálculo'!C89</f>
        <v>CDHU</v>
      </c>
      <c r="D55" s="621" t="s">
        <v>273</v>
      </c>
      <c r="E55" s="619" t="s">
        <v>789</v>
      </c>
      <c r="F55" s="595" t="s">
        <v>426</v>
      </c>
      <c r="G55" s="661">
        <f>ORÇAMENTO!F60</f>
        <v>227.04</v>
      </c>
      <c r="H55" s="662">
        <v>3.53</v>
      </c>
      <c r="I55" s="700">
        <f t="shared" si="2"/>
        <v>801.45</v>
      </c>
    </row>
    <row r="56" spans="2:9" ht="30">
      <c r="B56" s="692" t="s">
        <v>329</v>
      </c>
      <c r="C56" s="587" t="str">
        <f>'[34]memoria de cálculo'!C91</f>
        <v>CDHU</v>
      </c>
      <c r="D56" s="628" t="str">
        <f>'[34]memoria de cálculo'!B91</f>
        <v>03.01.230</v>
      </c>
      <c r="E56" s="619" t="s">
        <v>790</v>
      </c>
      <c r="F56" s="595" t="s">
        <v>426</v>
      </c>
      <c r="G56" s="661">
        <f>ORÇAMENTO!F61</f>
        <v>21.69</v>
      </c>
      <c r="H56" s="669">
        <v>253.75</v>
      </c>
      <c r="I56" s="700">
        <f t="shared" si="2"/>
        <v>5503.83</v>
      </c>
    </row>
    <row r="57" spans="2:9">
      <c r="B57" s="688" t="s">
        <v>332</v>
      </c>
      <c r="C57" s="587" t="str">
        <f>'[34]memoria de cálculo'!C93</f>
        <v>CDHU</v>
      </c>
      <c r="D57" s="621" t="str">
        <f>'[34]memoria de cálculo'!B93</f>
        <v>06.01.020</v>
      </c>
      <c r="E57" s="601" t="s">
        <v>791</v>
      </c>
      <c r="F57" s="595" t="s">
        <v>426</v>
      </c>
      <c r="G57" s="661">
        <f>ORÇAMENTO!F62</f>
        <v>12.6</v>
      </c>
      <c r="H57" s="662">
        <v>41.88</v>
      </c>
      <c r="I57" s="700">
        <f t="shared" si="2"/>
        <v>527.67999999999995</v>
      </c>
    </row>
    <row r="58" spans="2:9" ht="30">
      <c r="B58" s="692" t="s">
        <v>333</v>
      </c>
      <c r="C58" s="587" t="str">
        <f>'[34]memoria de cálculo'!C95</f>
        <v>CDHU</v>
      </c>
      <c r="D58" s="628" t="str">
        <f>'[34]memoria de cálculo'!B95</f>
        <v>02.09.040</v>
      </c>
      <c r="E58" s="619" t="s">
        <v>792</v>
      </c>
      <c r="F58" s="595" t="s">
        <v>361</v>
      </c>
      <c r="G58" s="661">
        <f>ORÇAMENTO!F63</f>
        <v>733.19</v>
      </c>
      <c r="H58" s="669">
        <v>3.36</v>
      </c>
      <c r="I58" s="700">
        <f t="shared" si="2"/>
        <v>2463.5100000000002</v>
      </c>
    </row>
    <row r="59" spans="2:9">
      <c r="B59" s="692" t="s">
        <v>793</v>
      </c>
      <c r="C59" s="587" t="s">
        <v>310</v>
      </c>
      <c r="D59" s="628" t="s">
        <v>453</v>
      </c>
      <c r="E59" s="594" t="s">
        <v>454</v>
      </c>
      <c r="F59" s="595" t="s">
        <v>35</v>
      </c>
      <c r="G59" s="661">
        <f>ORÇAMENTO!F64</f>
        <v>1542.05</v>
      </c>
      <c r="H59" s="669">
        <v>1.4</v>
      </c>
      <c r="I59" s="700">
        <f t="shared" si="2"/>
        <v>2158.87</v>
      </c>
    </row>
    <row r="60" spans="2:9">
      <c r="B60" s="829"/>
      <c r="C60" s="830"/>
      <c r="D60" s="830"/>
      <c r="E60" s="830"/>
      <c r="F60" s="830"/>
      <c r="G60" s="830"/>
      <c r="H60" s="655" t="s">
        <v>17</v>
      </c>
      <c r="I60" s="702">
        <f>SUM(I54:I59)</f>
        <v>13023.14</v>
      </c>
    </row>
    <row r="61" spans="2:9">
      <c r="B61" s="703" t="s">
        <v>44</v>
      </c>
      <c r="C61" s="656"/>
      <c r="D61" s="656"/>
      <c r="E61" s="657" t="s">
        <v>795</v>
      </c>
      <c r="F61" s="658"/>
      <c r="G61" s="659"/>
      <c r="H61" s="660"/>
      <c r="I61" s="704"/>
    </row>
    <row r="62" spans="2:9">
      <c r="B62" s="705" t="s">
        <v>382</v>
      </c>
      <c r="C62" s="587" t="s">
        <v>256</v>
      </c>
      <c r="D62" s="628" t="s">
        <v>312</v>
      </c>
      <c r="E62" s="601" t="s">
        <v>796</v>
      </c>
      <c r="F62" s="595" t="s">
        <v>426</v>
      </c>
      <c r="G62" s="661">
        <f>ORÇAMENTO!F68</f>
        <v>7.7</v>
      </c>
      <c r="H62" s="669">
        <v>50.25</v>
      </c>
      <c r="I62" s="700">
        <f t="shared" ref="I62:I123" si="3">TRUNC(G62*H62,2)</f>
        <v>386.92</v>
      </c>
    </row>
    <row r="63" spans="2:9">
      <c r="B63" s="705" t="s">
        <v>383</v>
      </c>
      <c r="C63" s="587" t="s">
        <v>256</v>
      </c>
      <c r="D63" s="628" t="s">
        <v>397</v>
      </c>
      <c r="E63" s="601" t="s">
        <v>797</v>
      </c>
      <c r="F63" s="595" t="s">
        <v>426</v>
      </c>
      <c r="G63" s="661">
        <f>ORÇAMENTO!F69</f>
        <v>3.8</v>
      </c>
      <c r="H63" s="669">
        <v>366.24</v>
      </c>
      <c r="I63" s="700">
        <f t="shared" si="3"/>
        <v>1391.71</v>
      </c>
    </row>
    <row r="64" spans="2:9">
      <c r="B64" s="705" t="s">
        <v>384</v>
      </c>
      <c r="C64" s="587" t="s">
        <v>256</v>
      </c>
      <c r="D64" s="628" t="s">
        <v>313</v>
      </c>
      <c r="E64" s="601" t="s">
        <v>798</v>
      </c>
      <c r="F64" s="595" t="s">
        <v>426</v>
      </c>
      <c r="G64" s="661">
        <f>ORÇAMENTO!F70</f>
        <v>3.8</v>
      </c>
      <c r="H64" s="670">
        <v>149.41</v>
      </c>
      <c r="I64" s="700">
        <f t="shared" si="3"/>
        <v>567.75</v>
      </c>
    </row>
    <row r="65" spans="2:9">
      <c r="B65" s="705" t="s">
        <v>385</v>
      </c>
      <c r="C65" s="587" t="s">
        <v>256</v>
      </c>
      <c r="D65" s="628" t="s">
        <v>799</v>
      </c>
      <c r="E65" s="601" t="s">
        <v>800</v>
      </c>
      <c r="F65" s="595" t="s">
        <v>204</v>
      </c>
      <c r="G65" s="661">
        <f>ORÇAMENTO!F71</f>
        <v>374.58</v>
      </c>
      <c r="H65" s="670">
        <v>11.95</v>
      </c>
      <c r="I65" s="700">
        <f t="shared" si="3"/>
        <v>4476.2299999999996</v>
      </c>
    </row>
    <row r="66" spans="2:9" ht="30">
      <c r="B66" s="705" t="s">
        <v>801</v>
      </c>
      <c r="C66" s="587" t="s">
        <v>256</v>
      </c>
      <c r="D66" s="628" t="s">
        <v>400</v>
      </c>
      <c r="E66" s="594" t="s">
        <v>802</v>
      </c>
      <c r="F66" s="595" t="s">
        <v>361</v>
      </c>
      <c r="G66" s="661">
        <f>ORÇAMENTO!F72</f>
        <v>19.8</v>
      </c>
      <c r="H66" s="669">
        <v>138.94999999999999</v>
      </c>
      <c r="I66" s="700">
        <f t="shared" si="3"/>
        <v>2751.21</v>
      </c>
    </row>
    <row r="67" spans="2:9">
      <c r="B67" s="705" t="s">
        <v>803</v>
      </c>
      <c r="C67" s="587" t="s">
        <v>310</v>
      </c>
      <c r="D67" s="621" t="s">
        <v>579</v>
      </c>
      <c r="E67" s="601" t="s">
        <v>580</v>
      </c>
      <c r="F67" s="595" t="s">
        <v>361</v>
      </c>
      <c r="G67" s="661">
        <f>ORÇAMENTO!F73</f>
        <v>14.85</v>
      </c>
      <c r="H67" s="662">
        <v>101.1</v>
      </c>
      <c r="I67" s="700">
        <f t="shared" si="3"/>
        <v>1501.33</v>
      </c>
    </row>
    <row r="68" spans="2:9">
      <c r="B68" s="705" t="s">
        <v>804</v>
      </c>
      <c r="C68" s="587" t="s">
        <v>256</v>
      </c>
      <c r="D68" s="621" t="s">
        <v>339</v>
      </c>
      <c r="E68" s="632" t="s">
        <v>805</v>
      </c>
      <c r="F68" s="595" t="s">
        <v>361</v>
      </c>
      <c r="G68" s="661">
        <f>ORÇAMENTO!F74</f>
        <v>79.92</v>
      </c>
      <c r="H68" s="662">
        <v>56.53</v>
      </c>
      <c r="I68" s="700">
        <f t="shared" si="3"/>
        <v>4517.87</v>
      </c>
    </row>
    <row r="69" spans="2:9">
      <c r="B69" s="705" t="s">
        <v>386</v>
      </c>
      <c r="C69" s="587" t="s">
        <v>27</v>
      </c>
      <c r="D69" s="622">
        <v>93183</v>
      </c>
      <c r="E69" s="632" t="s">
        <v>466</v>
      </c>
      <c r="F69" s="595" t="s">
        <v>87</v>
      </c>
      <c r="G69" s="661">
        <f>ORÇAMENTO!F75</f>
        <v>13.96</v>
      </c>
      <c r="H69" s="662">
        <v>62.51</v>
      </c>
      <c r="I69" s="700">
        <f t="shared" si="3"/>
        <v>872.63</v>
      </c>
    </row>
    <row r="70" spans="2:9">
      <c r="B70" s="705" t="s">
        <v>806</v>
      </c>
      <c r="C70" s="587" t="s">
        <v>256</v>
      </c>
      <c r="D70" s="633" t="s">
        <v>315</v>
      </c>
      <c r="E70" s="619" t="s">
        <v>807</v>
      </c>
      <c r="F70" s="595" t="s">
        <v>361</v>
      </c>
      <c r="G70" s="661">
        <f>ORÇAMENTO!F76</f>
        <v>159.84</v>
      </c>
      <c r="H70" s="662">
        <v>5.95</v>
      </c>
      <c r="I70" s="700">
        <f t="shared" si="3"/>
        <v>951.04</v>
      </c>
    </row>
    <row r="71" spans="2:9">
      <c r="B71" s="705" t="s">
        <v>387</v>
      </c>
      <c r="C71" s="587" t="s">
        <v>256</v>
      </c>
      <c r="D71" s="628" t="s">
        <v>413</v>
      </c>
      <c r="E71" s="600" t="s">
        <v>808</v>
      </c>
      <c r="F71" s="595" t="s">
        <v>361</v>
      </c>
      <c r="G71" s="661">
        <f>ORÇAMENTO!F77</f>
        <v>79.92</v>
      </c>
      <c r="H71" s="662">
        <v>18.34</v>
      </c>
      <c r="I71" s="700">
        <f t="shared" si="3"/>
        <v>1465.73</v>
      </c>
    </row>
    <row r="72" spans="2:9">
      <c r="B72" s="705" t="s">
        <v>809</v>
      </c>
      <c r="C72" s="587" t="s">
        <v>256</v>
      </c>
      <c r="D72" s="621" t="s">
        <v>344</v>
      </c>
      <c r="E72" s="600" t="s">
        <v>810</v>
      </c>
      <c r="F72" s="595" t="s">
        <v>361</v>
      </c>
      <c r="G72" s="661">
        <f>ORÇAMENTO!F78</f>
        <v>79.92</v>
      </c>
      <c r="H72" s="662">
        <v>10.81</v>
      </c>
      <c r="I72" s="700">
        <f t="shared" si="3"/>
        <v>863.93</v>
      </c>
    </row>
    <row r="73" spans="2:9">
      <c r="B73" s="705" t="s">
        <v>388</v>
      </c>
      <c r="C73" s="587" t="s">
        <v>256</v>
      </c>
      <c r="D73" s="628" t="s">
        <v>378</v>
      </c>
      <c r="E73" s="632" t="s">
        <v>811</v>
      </c>
      <c r="F73" s="595" t="s">
        <v>426</v>
      </c>
      <c r="G73" s="661">
        <f>ORÇAMENTO!F79</f>
        <v>1.49</v>
      </c>
      <c r="H73" s="662">
        <v>1196.22</v>
      </c>
      <c r="I73" s="700">
        <f t="shared" si="3"/>
        <v>1782.36</v>
      </c>
    </row>
    <row r="74" spans="2:9">
      <c r="B74" s="705" t="s">
        <v>389</v>
      </c>
      <c r="C74" s="587" t="s">
        <v>256</v>
      </c>
      <c r="D74" s="628" t="s">
        <v>812</v>
      </c>
      <c r="E74" s="632" t="s">
        <v>813</v>
      </c>
      <c r="F74" s="595" t="s">
        <v>426</v>
      </c>
      <c r="G74" s="661">
        <f>ORÇAMENTO!F80</f>
        <v>1.49</v>
      </c>
      <c r="H74" s="662">
        <v>135.47999999999999</v>
      </c>
      <c r="I74" s="700">
        <f t="shared" si="3"/>
        <v>201.86</v>
      </c>
    </row>
    <row r="75" spans="2:9" ht="30">
      <c r="B75" s="705" t="s">
        <v>390</v>
      </c>
      <c r="C75" s="587" t="s">
        <v>27</v>
      </c>
      <c r="D75" s="620">
        <v>87247</v>
      </c>
      <c r="E75" s="594" t="s">
        <v>814</v>
      </c>
      <c r="F75" s="595" t="s">
        <v>361</v>
      </c>
      <c r="G75" s="661">
        <f>ORÇAMENTO!F81</f>
        <v>16.559999999999999</v>
      </c>
      <c r="H75" s="669">
        <v>52.42</v>
      </c>
      <c r="I75" s="700">
        <f t="shared" si="3"/>
        <v>868.07</v>
      </c>
    </row>
    <row r="76" spans="2:9" ht="30">
      <c r="B76" s="705" t="s">
        <v>391</v>
      </c>
      <c r="C76" s="587" t="s">
        <v>27</v>
      </c>
      <c r="D76" s="620">
        <v>87265</v>
      </c>
      <c r="E76" s="594" t="s">
        <v>348</v>
      </c>
      <c r="F76" s="595" t="s">
        <v>361</v>
      </c>
      <c r="G76" s="661">
        <f>ORÇAMENTO!F82</f>
        <v>62.21</v>
      </c>
      <c r="H76" s="669">
        <v>61.29</v>
      </c>
      <c r="I76" s="700">
        <f t="shared" si="3"/>
        <v>3812.85</v>
      </c>
    </row>
    <row r="77" spans="2:9">
      <c r="B77" s="705" t="s">
        <v>392</v>
      </c>
      <c r="C77" s="587" t="s">
        <v>256</v>
      </c>
      <c r="D77" s="621" t="s">
        <v>815</v>
      </c>
      <c r="E77" s="632" t="s">
        <v>816</v>
      </c>
      <c r="F77" s="595" t="s">
        <v>87</v>
      </c>
      <c r="G77" s="661">
        <f>ORÇAMENTO!F83</f>
        <v>28.9</v>
      </c>
      <c r="H77" s="662">
        <v>100.73</v>
      </c>
      <c r="I77" s="700">
        <f t="shared" si="3"/>
        <v>2911.09</v>
      </c>
    </row>
    <row r="78" spans="2:9" ht="45">
      <c r="B78" s="705" t="s">
        <v>393</v>
      </c>
      <c r="C78" s="587" t="s">
        <v>256</v>
      </c>
      <c r="D78" s="628" t="s">
        <v>817</v>
      </c>
      <c r="E78" s="634" t="s">
        <v>818</v>
      </c>
      <c r="F78" s="595" t="s">
        <v>361</v>
      </c>
      <c r="G78" s="661">
        <f>ORÇAMENTO!F84</f>
        <v>19.8</v>
      </c>
      <c r="H78" s="669">
        <v>71.47</v>
      </c>
      <c r="I78" s="700">
        <f t="shared" si="3"/>
        <v>1415.1</v>
      </c>
    </row>
    <row r="79" spans="2:9">
      <c r="B79" s="705" t="s">
        <v>394</v>
      </c>
      <c r="C79" s="587" t="s">
        <v>256</v>
      </c>
      <c r="D79" s="621" t="s">
        <v>819</v>
      </c>
      <c r="E79" s="600" t="s">
        <v>820</v>
      </c>
      <c r="F79" s="595" t="s">
        <v>225</v>
      </c>
      <c r="G79" s="661">
        <f>ORÇAMENTO!F85</f>
        <v>2</v>
      </c>
      <c r="H79" s="670">
        <v>638.87</v>
      </c>
      <c r="I79" s="700">
        <f t="shared" si="3"/>
        <v>1277.74</v>
      </c>
    </row>
    <row r="80" spans="2:9">
      <c r="B80" s="705" t="s">
        <v>395</v>
      </c>
      <c r="C80" s="587" t="s">
        <v>256</v>
      </c>
      <c r="D80" s="621" t="s">
        <v>821</v>
      </c>
      <c r="E80" s="600" t="s">
        <v>822</v>
      </c>
      <c r="F80" s="635" t="s">
        <v>823</v>
      </c>
      <c r="G80" s="661">
        <f>ORÇAMENTO!F86</f>
        <v>2</v>
      </c>
      <c r="H80" s="662">
        <v>433.22</v>
      </c>
      <c r="I80" s="700">
        <f t="shared" si="3"/>
        <v>866.44</v>
      </c>
    </row>
    <row r="81" spans="2:9">
      <c r="B81" s="705" t="s">
        <v>396</v>
      </c>
      <c r="C81" s="587" t="s">
        <v>256</v>
      </c>
      <c r="D81" s="621" t="s">
        <v>824</v>
      </c>
      <c r="E81" s="600" t="s">
        <v>825</v>
      </c>
      <c r="F81" s="635" t="s">
        <v>823</v>
      </c>
      <c r="G81" s="661">
        <f>ORÇAMENTO!F87</f>
        <v>4</v>
      </c>
      <c r="H81" s="662">
        <v>110.67</v>
      </c>
      <c r="I81" s="700">
        <f t="shared" si="3"/>
        <v>442.68</v>
      </c>
    </row>
    <row r="82" spans="2:9">
      <c r="B82" s="705" t="s">
        <v>404</v>
      </c>
      <c r="C82" s="587" t="s">
        <v>256</v>
      </c>
      <c r="D82" s="636" t="s">
        <v>366</v>
      </c>
      <c r="E82" s="601" t="s">
        <v>826</v>
      </c>
      <c r="F82" s="595" t="s">
        <v>361</v>
      </c>
      <c r="G82" s="661">
        <f>ORÇAMENTO!F88</f>
        <v>1.18</v>
      </c>
      <c r="H82" s="662">
        <v>573.87</v>
      </c>
      <c r="I82" s="700">
        <f t="shared" si="3"/>
        <v>677.16</v>
      </c>
    </row>
    <row r="83" spans="2:9">
      <c r="B83" s="705" t="s">
        <v>405</v>
      </c>
      <c r="C83" s="587" t="s">
        <v>256</v>
      </c>
      <c r="D83" s="621" t="s">
        <v>827</v>
      </c>
      <c r="E83" s="600" t="s">
        <v>828</v>
      </c>
      <c r="F83" s="595" t="s">
        <v>361</v>
      </c>
      <c r="G83" s="661">
        <f>ORÇAMENTO!F89</f>
        <v>11.2</v>
      </c>
      <c r="H83" s="662">
        <v>210.27</v>
      </c>
      <c r="I83" s="700">
        <f t="shared" si="3"/>
        <v>2355.02</v>
      </c>
    </row>
    <row r="84" spans="2:9">
      <c r="B84" s="705" t="s">
        <v>406</v>
      </c>
      <c r="C84" s="587" t="s">
        <v>256</v>
      </c>
      <c r="D84" s="621" t="s">
        <v>829</v>
      </c>
      <c r="E84" s="600" t="s">
        <v>830</v>
      </c>
      <c r="F84" s="595" t="s">
        <v>823</v>
      </c>
      <c r="G84" s="661">
        <f>ORÇAMENTO!F90</f>
        <v>4</v>
      </c>
      <c r="H84" s="662">
        <v>115.48</v>
      </c>
      <c r="I84" s="700">
        <f t="shared" si="3"/>
        <v>461.92</v>
      </c>
    </row>
    <row r="85" spans="2:9">
      <c r="B85" s="705" t="s">
        <v>407</v>
      </c>
      <c r="C85" s="587" t="s">
        <v>310</v>
      </c>
      <c r="D85" s="636" t="s">
        <v>372</v>
      </c>
      <c r="E85" s="619" t="s">
        <v>831</v>
      </c>
      <c r="F85" s="595" t="s">
        <v>361</v>
      </c>
      <c r="G85" s="661">
        <f>ORÇAMENTO!F91</f>
        <v>70.02</v>
      </c>
      <c r="H85" s="662">
        <v>35.6</v>
      </c>
      <c r="I85" s="700">
        <f t="shared" si="3"/>
        <v>2492.71</v>
      </c>
    </row>
    <row r="86" spans="2:9">
      <c r="B86" s="705" t="s">
        <v>408</v>
      </c>
      <c r="C86" s="587" t="s">
        <v>310</v>
      </c>
      <c r="D86" s="621" t="s">
        <v>832</v>
      </c>
      <c r="E86" s="619" t="s">
        <v>833</v>
      </c>
      <c r="F86" s="595" t="s">
        <v>361</v>
      </c>
      <c r="G86" s="661">
        <f>ORÇAMENTO!F92</f>
        <v>70.05</v>
      </c>
      <c r="H86" s="662">
        <v>20.239999999999998</v>
      </c>
      <c r="I86" s="700">
        <f t="shared" si="3"/>
        <v>1417.81</v>
      </c>
    </row>
    <row r="87" spans="2:9">
      <c r="B87" s="705" t="s">
        <v>409</v>
      </c>
      <c r="C87" s="587" t="s">
        <v>310</v>
      </c>
      <c r="D87" s="621" t="s">
        <v>834</v>
      </c>
      <c r="E87" s="619" t="s">
        <v>835</v>
      </c>
      <c r="F87" s="595" t="s">
        <v>823</v>
      </c>
      <c r="G87" s="661">
        <f>ORÇAMENTO!F93</f>
        <v>2</v>
      </c>
      <c r="H87" s="670">
        <v>3802.2</v>
      </c>
      <c r="I87" s="700">
        <f t="shared" si="3"/>
        <v>7604.4</v>
      </c>
    </row>
    <row r="88" spans="2:9">
      <c r="B88" s="705" t="s">
        <v>410</v>
      </c>
      <c r="C88" s="587" t="s">
        <v>310</v>
      </c>
      <c r="D88" s="621" t="s">
        <v>436</v>
      </c>
      <c r="E88" s="619" t="s">
        <v>437</v>
      </c>
      <c r="F88" s="595" t="s">
        <v>87</v>
      </c>
      <c r="G88" s="661">
        <f>ORÇAMENTO!F94</f>
        <v>20.6</v>
      </c>
      <c r="H88" s="670">
        <v>21.12</v>
      </c>
      <c r="I88" s="700">
        <f t="shared" si="3"/>
        <v>435.07</v>
      </c>
    </row>
    <row r="89" spans="2:9">
      <c r="B89" s="705" t="s">
        <v>411</v>
      </c>
      <c r="C89" s="587" t="s">
        <v>310</v>
      </c>
      <c r="D89" s="621" t="s">
        <v>438</v>
      </c>
      <c r="E89" s="619" t="s">
        <v>439</v>
      </c>
      <c r="F89" s="595" t="s">
        <v>823</v>
      </c>
      <c r="G89" s="661">
        <f>ORÇAMENTO!F95</f>
        <v>3</v>
      </c>
      <c r="H89" s="670">
        <v>68.680000000000007</v>
      </c>
      <c r="I89" s="700">
        <f t="shared" si="3"/>
        <v>206.04</v>
      </c>
    </row>
    <row r="90" spans="2:9">
      <c r="B90" s="705" t="s">
        <v>412</v>
      </c>
      <c r="C90" s="587" t="s">
        <v>256</v>
      </c>
      <c r="D90" s="621" t="s">
        <v>443</v>
      </c>
      <c r="E90" s="632" t="s">
        <v>836</v>
      </c>
      <c r="F90" s="595" t="s">
        <v>823</v>
      </c>
      <c r="G90" s="661">
        <f>ORÇAMENTO!F96</f>
        <v>2</v>
      </c>
      <c r="H90" s="670">
        <v>116.65</v>
      </c>
      <c r="I90" s="700">
        <f t="shared" si="3"/>
        <v>233.3</v>
      </c>
    </row>
    <row r="91" spans="2:9">
      <c r="B91" s="705" t="s">
        <v>444</v>
      </c>
      <c r="C91" s="587" t="s">
        <v>256</v>
      </c>
      <c r="D91" s="621" t="s">
        <v>526</v>
      </c>
      <c r="E91" s="632" t="s">
        <v>837</v>
      </c>
      <c r="F91" s="595" t="s">
        <v>823</v>
      </c>
      <c r="G91" s="661">
        <f>ORÇAMENTO!F97</f>
        <v>4</v>
      </c>
      <c r="H91" s="670">
        <v>30.69</v>
      </c>
      <c r="I91" s="700">
        <f t="shared" si="3"/>
        <v>122.76</v>
      </c>
    </row>
    <row r="92" spans="2:9">
      <c r="B92" s="705" t="s">
        <v>445</v>
      </c>
      <c r="C92" s="587" t="s">
        <v>256</v>
      </c>
      <c r="D92" s="621" t="s">
        <v>468</v>
      </c>
      <c r="E92" s="619" t="s">
        <v>838</v>
      </c>
      <c r="F92" s="595" t="s">
        <v>823</v>
      </c>
      <c r="G92" s="661">
        <f>ORÇAMENTO!F98</f>
        <v>1</v>
      </c>
      <c r="H92" s="670">
        <v>618.52</v>
      </c>
      <c r="I92" s="700">
        <f t="shared" si="3"/>
        <v>618.52</v>
      </c>
    </row>
    <row r="93" spans="2:9">
      <c r="B93" s="705" t="s">
        <v>446</v>
      </c>
      <c r="C93" s="587" t="s">
        <v>310</v>
      </c>
      <c r="D93" s="621" t="s">
        <v>474</v>
      </c>
      <c r="E93" s="619" t="s">
        <v>475</v>
      </c>
      <c r="F93" s="595" t="s">
        <v>823</v>
      </c>
      <c r="G93" s="661">
        <f>ORÇAMENTO!F99</f>
        <v>5</v>
      </c>
      <c r="H93" s="670">
        <v>628.94000000000005</v>
      </c>
      <c r="I93" s="700">
        <f t="shared" si="3"/>
        <v>3144.7</v>
      </c>
    </row>
    <row r="94" spans="2:9">
      <c r="B94" s="705" t="s">
        <v>447</v>
      </c>
      <c r="C94" s="587" t="s">
        <v>310</v>
      </c>
      <c r="D94" s="621" t="s">
        <v>477</v>
      </c>
      <c r="E94" s="619" t="s">
        <v>478</v>
      </c>
      <c r="F94" s="595" t="s">
        <v>87</v>
      </c>
      <c r="G94" s="661">
        <f>ORÇAMENTO!F100</f>
        <v>12.37</v>
      </c>
      <c r="H94" s="670">
        <v>39.49</v>
      </c>
      <c r="I94" s="700">
        <f t="shared" si="3"/>
        <v>488.49</v>
      </c>
    </row>
    <row r="95" spans="2:9">
      <c r="B95" s="705" t="s">
        <v>471</v>
      </c>
      <c r="C95" s="587" t="s">
        <v>310</v>
      </c>
      <c r="D95" s="621" t="s">
        <v>479</v>
      </c>
      <c r="E95" s="619" t="s">
        <v>480</v>
      </c>
      <c r="F95" s="595" t="s">
        <v>87</v>
      </c>
      <c r="G95" s="661">
        <f>ORÇAMENTO!F101</f>
        <v>4.75</v>
      </c>
      <c r="H95" s="670">
        <v>44.71</v>
      </c>
      <c r="I95" s="700">
        <f t="shared" si="3"/>
        <v>212.37</v>
      </c>
    </row>
    <row r="96" spans="2:9">
      <c r="B96" s="705" t="s">
        <v>472</v>
      </c>
      <c r="C96" s="587" t="s">
        <v>310</v>
      </c>
      <c r="D96" s="621" t="s">
        <v>481</v>
      </c>
      <c r="E96" s="619" t="s">
        <v>482</v>
      </c>
      <c r="F96" s="595" t="s">
        <v>87</v>
      </c>
      <c r="G96" s="661">
        <f>ORÇAMENTO!F102</f>
        <v>16.43</v>
      </c>
      <c r="H96" s="670">
        <v>159.43</v>
      </c>
      <c r="I96" s="700">
        <f t="shared" si="3"/>
        <v>2619.4299999999998</v>
      </c>
    </row>
    <row r="97" spans="2:9">
      <c r="B97" s="705" t="s">
        <v>473</v>
      </c>
      <c r="C97" s="587" t="s">
        <v>256</v>
      </c>
      <c r="D97" s="621" t="s">
        <v>528</v>
      </c>
      <c r="E97" s="619" t="s">
        <v>839</v>
      </c>
      <c r="F97" s="595" t="s">
        <v>823</v>
      </c>
      <c r="G97" s="661">
        <f>ORÇAMENTO!F103</f>
        <v>1</v>
      </c>
      <c r="H97" s="670">
        <v>74.069999999999993</v>
      </c>
      <c r="I97" s="700">
        <f t="shared" si="3"/>
        <v>74.069999999999993</v>
      </c>
    </row>
    <row r="98" spans="2:9">
      <c r="B98" s="705" t="s">
        <v>532</v>
      </c>
      <c r="C98" s="587" t="s">
        <v>256</v>
      </c>
      <c r="D98" s="621" t="s">
        <v>523</v>
      </c>
      <c r="E98" s="619" t="s">
        <v>840</v>
      </c>
      <c r="F98" s="595" t="s">
        <v>361</v>
      </c>
      <c r="G98" s="661">
        <f>ORÇAMENTO!F104</f>
        <v>3.6</v>
      </c>
      <c r="H98" s="670">
        <v>414.92</v>
      </c>
      <c r="I98" s="700">
        <f t="shared" si="3"/>
        <v>1493.71</v>
      </c>
    </row>
    <row r="99" spans="2:9">
      <c r="B99" s="829"/>
      <c r="C99" s="830"/>
      <c r="D99" s="830"/>
      <c r="E99" s="830"/>
      <c r="F99" s="830"/>
      <c r="G99" s="830"/>
      <c r="H99" s="655" t="s">
        <v>17</v>
      </c>
      <c r="I99" s="702">
        <f>SUM(I62:I98)</f>
        <v>57982.02</v>
      </c>
    </row>
    <row r="100" spans="2:9">
      <c r="B100" s="706" t="s">
        <v>46</v>
      </c>
      <c r="C100" s="656"/>
      <c r="D100" s="656"/>
      <c r="E100" s="657" t="s">
        <v>842</v>
      </c>
      <c r="F100" s="658"/>
      <c r="G100" s="659"/>
      <c r="H100" s="660"/>
      <c r="I100" s="704"/>
    </row>
    <row r="101" spans="2:9">
      <c r="B101" s="705" t="s">
        <v>415</v>
      </c>
      <c r="C101" s="587" t="s">
        <v>310</v>
      </c>
      <c r="D101" s="621" t="s">
        <v>538</v>
      </c>
      <c r="E101" s="619" t="s">
        <v>539</v>
      </c>
      <c r="F101" s="595" t="s">
        <v>823</v>
      </c>
      <c r="G101" s="661">
        <f>ORÇAMENTO!F108</f>
        <v>1</v>
      </c>
      <c r="H101" s="670">
        <v>249.56</v>
      </c>
      <c r="I101" s="700">
        <f t="shared" si="3"/>
        <v>249.56</v>
      </c>
    </row>
    <row r="102" spans="2:9" ht="30">
      <c r="B102" s="705" t="s">
        <v>939</v>
      </c>
      <c r="C102" s="587" t="s">
        <v>27</v>
      </c>
      <c r="D102" s="620">
        <v>93653</v>
      </c>
      <c r="E102" s="619" t="s">
        <v>545</v>
      </c>
      <c r="F102" s="595" t="s">
        <v>823</v>
      </c>
      <c r="G102" s="661">
        <f>ORÇAMENTO!F109</f>
        <v>1</v>
      </c>
      <c r="H102" s="670">
        <v>11.9</v>
      </c>
      <c r="I102" s="700">
        <f t="shared" si="3"/>
        <v>11.9</v>
      </c>
    </row>
    <row r="103" spans="2:9" ht="30">
      <c r="B103" s="705" t="s">
        <v>940</v>
      </c>
      <c r="C103" s="587" t="s">
        <v>27</v>
      </c>
      <c r="D103" s="620" t="s">
        <v>542</v>
      </c>
      <c r="E103" s="619" t="s">
        <v>546</v>
      </c>
      <c r="F103" s="595" t="s">
        <v>823</v>
      </c>
      <c r="G103" s="661">
        <f>ORÇAMENTO!F110</f>
        <v>2</v>
      </c>
      <c r="H103" s="670">
        <v>12.52</v>
      </c>
      <c r="I103" s="700">
        <f t="shared" si="3"/>
        <v>25.04</v>
      </c>
    </row>
    <row r="104" spans="2:9">
      <c r="B104" s="705" t="s">
        <v>941</v>
      </c>
      <c r="C104" s="587" t="s">
        <v>27</v>
      </c>
      <c r="D104" s="622">
        <v>93665</v>
      </c>
      <c r="E104" s="619" t="s">
        <v>547</v>
      </c>
      <c r="F104" s="595" t="s">
        <v>823</v>
      </c>
      <c r="G104" s="661">
        <f>ORÇAMENTO!F111</f>
        <v>2</v>
      </c>
      <c r="H104" s="670">
        <v>68.23</v>
      </c>
      <c r="I104" s="700">
        <f t="shared" si="3"/>
        <v>136.46</v>
      </c>
    </row>
    <row r="105" spans="2:9" ht="30">
      <c r="B105" s="705" t="s">
        <v>942</v>
      </c>
      <c r="C105" s="587" t="s">
        <v>27</v>
      </c>
      <c r="D105" s="622">
        <v>91924</v>
      </c>
      <c r="E105" s="619" t="s">
        <v>551</v>
      </c>
      <c r="F105" s="595" t="s">
        <v>87</v>
      </c>
      <c r="G105" s="661">
        <f>ORÇAMENTO!F112</f>
        <v>24.6</v>
      </c>
      <c r="H105" s="670">
        <v>2.78</v>
      </c>
      <c r="I105" s="700">
        <f t="shared" si="3"/>
        <v>68.38</v>
      </c>
    </row>
    <row r="106" spans="2:9" ht="30">
      <c r="B106" s="705" t="s">
        <v>943</v>
      </c>
      <c r="C106" s="587" t="s">
        <v>27</v>
      </c>
      <c r="D106" s="622" t="s">
        <v>552</v>
      </c>
      <c r="E106" s="619" t="s">
        <v>553</v>
      </c>
      <c r="F106" s="595" t="s">
        <v>87</v>
      </c>
      <c r="G106" s="661">
        <f>ORÇAMENTO!F113</f>
        <v>45.6</v>
      </c>
      <c r="H106" s="670">
        <v>4.0199999999999996</v>
      </c>
      <c r="I106" s="700">
        <f t="shared" si="3"/>
        <v>183.31</v>
      </c>
    </row>
    <row r="107" spans="2:9" ht="30">
      <c r="B107" s="705" t="s">
        <v>944</v>
      </c>
      <c r="C107" s="587" t="s">
        <v>27</v>
      </c>
      <c r="D107" s="622" t="s">
        <v>554</v>
      </c>
      <c r="E107" s="619" t="s">
        <v>555</v>
      </c>
      <c r="F107" s="595" t="s">
        <v>87</v>
      </c>
      <c r="G107" s="661">
        <f>ORÇAMENTO!F114</f>
        <v>42</v>
      </c>
      <c r="H107" s="670">
        <v>8.86</v>
      </c>
      <c r="I107" s="700">
        <f t="shared" si="3"/>
        <v>372.12</v>
      </c>
    </row>
    <row r="108" spans="2:9">
      <c r="B108" s="705" t="s">
        <v>945</v>
      </c>
      <c r="C108" s="587" t="s">
        <v>256</v>
      </c>
      <c r="D108" s="622" t="s">
        <v>559</v>
      </c>
      <c r="E108" s="619" t="str">
        <f>UPPER("Lâmpada LED tubular T8 com base G13, de 900 até 1050 Im - 9 a 10W")</f>
        <v>LÂMPADA LED TUBULAR T8 COM BASE G13, DE 900 ATÉ 1050 IM - 9 A 10W</v>
      </c>
      <c r="F108" s="595" t="s">
        <v>823</v>
      </c>
      <c r="G108" s="661">
        <f>ORÇAMENTO!F115</f>
        <v>2</v>
      </c>
      <c r="H108" s="670">
        <v>23.44</v>
      </c>
      <c r="I108" s="700">
        <f t="shared" si="3"/>
        <v>46.88</v>
      </c>
    </row>
    <row r="109" spans="2:9">
      <c r="B109" s="705" t="s">
        <v>946</v>
      </c>
      <c r="C109" s="587" t="s">
        <v>256</v>
      </c>
      <c r="D109" s="622" t="s">
        <v>588</v>
      </c>
      <c r="E109" s="619" t="str">
        <f>UPPER("Conjunto 1 interruptor simples e 1 tomada 2P+T de 10 A, completo")</f>
        <v>CONJUNTO 1 INTERRUPTOR SIMPLES E 1 TOMADA 2P+T DE 10 A, COMPLETO</v>
      </c>
      <c r="F109" s="595" t="s">
        <v>225</v>
      </c>
      <c r="G109" s="661">
        <f>ORÇAMENTO!F116</f>
        <v>2</v>
      </c>
      <c r="H109" s="670">
        <v>33.270000000000003</v>
      </c>
      <c r="I109" s="700">
        <f t="shared" si="3"/>
        <v>66.540000000000006</v>
      </c>
    </row>
    <row r="110" spans="2:9" ht="30">
      <c r="B110" s="705" t="s">
        <v>947</v>
      </c>
      <c r="C110" s="587" t="s">
        <v>744</v>
      </c>
      <c r="D110" s="620" t="s">
        <v>843</v>
      </c>
      <c r="E110" s="619" t="s">
        <v>844</v>
      </c>
      <c r="F110" s="595" t="s">
        <v>823</v>
      </c>
      <c r="G110" s="661">
        <f>ORÇAMENTO!F117</f>
        <v>2</v>
      </c>
      <c r="H110" s="671">
        <v>80.209999999999994</v>
      </c>
      <c r="I110" s="700">
        <f t="shared" si="3"/>
        <v>160.41999999999999</v>
      </c>
    </row>
    <row r="111" spans="2:9">
      <c r="B111" s="829"/>
      <c r="C111" s="830"/>
      <c r="D111" s="830"/>
      <c r="E111" s="830"/>
      <c r="F111" s="830"/>
      <c r="G111" s="830"/>
      <c r="H111" s="655" t="s">
        <v>17</v>
      </c>
      <c r="I111" s="707">
        <f>SUM(I101:I110)</f>
        <v>1320.6100000000001</v>
      </c>
    </row>
    <row r="112" spans="2:9">
      <c r="B112" s="706" t="s">
        <v>47</v>
      </c>
      <c r="C112" s="656"/>
      <c r="D112" s="656"/>
      <c r="E112" s="657" t="s">
        <v>414</v>
      </c>
      <c r="F112" s="658"/>
      <c r="G112" s="659"/>
      <c r="H112" s="660"/>
      <c r="I112" s="704"/>
    </row>
    <row r="113" spans="2:9">
      <c r="B113" s="705" t="s">
        <v>948</v>
      </c>
      <c r="C113" s="587" t="s">
        <v>310</v>
      </c>
      <c r="D113" s="621" t="s">
        <v>846</v>
      </c>
      <c r="E113" s="619" t="s">
        <v>847</v>
      </c>
      <c r="F113" s="595" t="s">
        <v>87</v>
      </c>
      <c r="G113" s="661">
        <f>ORÇAMENTO!F121</f>
        <v>30.88</v>
      </c>
      <c r="H113" s="670">
        <v>1218.17</v>
      </c>
      <c r="I113" s="700">
        <f t="shared" si="3"/>
        <v>37617.08</v>
      </c>
    </row>
    <row r="114" spans="2:9">
      <c r="B114" s="705" t="s">
        <v>949</v>
      </c>
      <c r="C114" s="587" t="s">
        <v>310</v>
      </c>
      <c r="D114" s="621" t="s">
        <v>848</v>
      </c>
      <c r="E114" s="619" t="s">
        <v>849</v>
      </c>
      <c r="F114" s="595" t="s">
        <v>87</v>
      </c>
      <c r="G114" s="661">
        <f>ORÇAMENTO!F122</f>
        <v>43.74</v>
      </c>
      <c r="H114" s="670">
        <v>857.17</v>
      </c>
      <c r="I114" s="700">
        <f t="shared" si="3"/>
        <v>37492.61</v>
      </c>
    </row>
    <row r="115" spans="2:9">
      <c r="B115" s="705" t="s">
        <v>950</v>
      </c>
      <c r="C115" s="587" t="s">
        <v>256</v>
      </c>
      <c r="D115" s="628" t="s">
        <v>850</v>
      </c>
      <c r="E115" s="594" t="s">
        <v>851</v>
      </c>
      <c r="F115" s="595" t="s">
        <v>361</v>
      </c>
      <c r="G115" s="661">
        <f>ORÇAMENTO!F123</f>
        <v>337.67</v>
      </c>
      <c r="H115" s="671">
        <v>3.21</v>
      </c>
      <c r="I115" s="700">
        <f t="shared" si="3"/>
        <v>1083.92</v>
      </c>
    </row>
    <row r="116" spans="2:9">
      <c r="B116" s="705" t="s">
        <v>951</v>
      </c>
      <c r="C116" s="587" t="s">
        <v>310</v>
      </c>
      <c r="D116" s="621" t="s">
        <v>852</v>
      </c>
      <c r="E116" s="619" t="s">
        <v>434</v>
      </c>
      <c r="F116" s="595" t="s">
        <v>823</v>
      </c>
      <c r="G116" s="661">
        <f>ORÇAMENTO!F124</f>
        <v>2</v>
      </c>
      <c r="H116" s="670">
        <v>492.34</v>
      </c>
      <c r="I116" s="700">
        <f t="shared" si="3"/>
        <v>984.68</v>
      </c>
    </row>
    <row r="117" spans="2:9">
      <c r="B117" s="705" t="s">
        <v>952</v>
      </c>
      <c r="C117" s="587" t="s">
        <v>256</v>
      </c>
      <c r="D117" s="621" t="s">
        <v>421</v>
      </c>
      <c r="E117" s="632" t="s">
        <v>853</v>
      </c>
      <c r="F117" s="595" t="s">
        <v>426</v>
      </c>
      <c r="G117" s="661">
        <f>ORÇAMENTO!F125</f>
        <v>26.63</v>
      </c>
      <c r="H117" s="670">
        <v>103.25</v>
      </c>
      <c r="I117" s="700">
        <f t="shared" si="3"/>
        <v>2749.54</v>
      </c>
    </row>
    <row r="118" spans="2:9">
      <c r="B118" s="705" t="s">
        <v>953</v>
      </c>
      <c r="C118" s="587" t="s">
        <v>310</v>
      </c>
      <c r="D118" s="621" t="s">
        <v>424</v>
      </c>
      <c r="E118" s="619" t="s">
        <v>425</v>
      </c>
      <c r="F118" s="595" t="s">
        <v>361</v>
      </c>
      <c r="G118" s="661">
        <f>ORÇAMENTO!F126</f>
        <v>337.67</v>
      </c>
      <c r="H118" s="670">
        <v>8.52</v>
      </c>
      <c r="I118" s="700">
        <f t="shared" si="3"/>
        <v>2876.94</v>
      </c>
    </row>
    <row r="119" spans="2:9">
      <c r="B119" s="705" t="s">
        <v>954</v>
      </c>
      <c r="C119" s="587" t="s">
        <v>52</v>
      </c>
      <c r="D119" s="622" t="s">
        <v>854</v>
      </c>
      <c r="E119" s="619" t="s">
        <v>214</v>
      </c>
      <c r="F119" s="595" t="s">
        <v>426</v>
      </c>
      <c r="G119" s="661">
        <f>ORÇAMENTO!F127</f>
        <v>16.88</v>
      </c>
      <c r="H119" s="670">
        <v>159.69</v>
      </c>
      <c r="I119" s="700">
        <f t="shared" si="3"/>
        <v>2695.56</v>
      </c>
    </row>
    <row r="120" spans="2:9">
      <c r="B120" s="705" t="s">
        <v>955</v>
      </c>
      <c r="C120" s="587" t="s">
        <v>27</v>
      </c>
      <c r="D120" s="622">
        <v>96402</v>
      </c>
      <c r="E120" s="619" t="s">
        <v>28</v>
      </c>
      <c r="F120" s="595" t="s">
        <v>361</v>
      </c>
      <c r="G120" s="661">
        <f>ORÇAMENTO!F128</f>
        <v>337.67</v>
      </c>
      <c r="H120" s="670">
        <v>2.56</v>
      </c>
      <c r="I120" s="700">
        <f t="shared" si="3"/>
        <v>864.43</v>
      </c>
    </row>
    <row r="121" spans="2:9">
      <c r="B121" s="705" t="s">
        <v>956</v>
      </c>
      <c r="C121" s="587" t="s">
        <v>256</v>
      </c>
      <c r="D121" s="621" t="s">
        <v>429</v>
      </c>
      <c r="E121" s="632" t="s">
        <v>855</v>
      </c>
      <c r="F121" s="595" t="s">
        <v>361</v>
      </c>
      <c r="G121" s="661">
        <f>ORÇAMENTO!F129</f>
        <v>337.67</v>
      </c>
      <c r="H121" s="670">
        <v>54.12</v>
      </c>
      <c r="I121" s="700">
        <f t="shared" si="3"/>
        <v>18274.7</v>
      </c>
    </row>
    <row r="122" spans="2:9">
      <c r="B122" s="705" t="s">
        <v>957</v>
      </c>
      <c r="C122" s="587" t="s">
        <v>256</v>
      </c>
      <c r="D122" s="628" t="s">
        <v>432</v>
      </c>
      <c r="E122" s="600" t="s">
        <v>856</v>
      </c>
      <c r="F122" s="595" t="s">
        <v>87</v>
      </c>
      <c r="G122" s="661">
        <f>ORÇAMENTO!F130</f>
        <v>86.56</v>
      </c>
      <c r="H122" s="671">
        <v>50.75</v>
      </c>
      <c r="I122" s="700">
        <f t="shared" si="3"/>
        <v>4392.92</v>
      </c>
    </row>
    <row r="123" spans="2:9">
      <c r="B123" s="705" t="s">
        <v>958</v>
      </c>
      <c r="C123" s="587" t="s">
        <v>256</v>
      </c>
      <c r="D123" s="636" t="s">
        <v>857</v>
      </c>
      <c r="E123" s="601" t="s">
        <v>858</v>
      </c>
      <c r="F123" s="589" t="s">
        <v>361</v>
      </c>
      <c r="G123" s="661">
        <f>ORÇAMENTO!F131</f>
        <v>17.309999999999999</v>
      </c>
      <c r="H123" s="663">
        <v>15.95</v>
      </c>
      <c r="I123" s="700">
        <f t="shared" si="3"/>
        <v>276.08999999999997</v>
      </c>
    </row>
    <row r="124" spans="2:9">
      <c r="B124" s="705" t="s">
        <v>959</v>
      </c>
      <c r="C124" s="587" t="s">
        <v>256</v>
      </c>
      <c r="D124" s="627" t="s">
        <v>495</v>
      </c>
      <c r="E124" s="604" t="str">
        <f>UPPER("Dreno com pedra britada")</f>
        <v>DRENO COM PEDRA BRITADA</v>
      </c>
      <c r="F124" s="589" t="s">
        <v>426</v>
      </c>
      <c r="G124" s="661">
        <f>ORÇAMENTO!F132</f>
        <v>5.19</v>
      </c>
      <c r="H124" s="666">
        <v>110.52</v>
      </c>
      <c r="I124" s="700">
        <f t="shared" ref="I124:I128" si="4">TRUNC(G124*H124,2)</f>
        <v>573.59</v>
      </c>
    </row>
    <row r="125" spans="2:9">
      <c r="B125" s="705" t="s">
        <v>960</v>
      </c>
      <c r="C125" s="587" t="s">
        <v>310</v>
      </c>
      <c r="D125" s="627" t="s">
        <v>508</v>
      </c>
      <c r="E125" s="604" t="s">
        <v>507</v>
      </c>
      <c r="F125" s="589" t="s">
        <v>87</v>
      </c>
      <c r="G125" s="661">
        <f>ORÇAMENTO!F133</f>
        <v>74.62</v>
      </c>
      <c r="H125" s="666">
        <v>143.66999999999999</v>
      </c>
      <c r="I125" s="700">
        <f t="shared" si="4"/>
        <v>10720.65</v>
      </c>
    </row>
    <row r="126" spans="2:9">
      <c r="B126" s="705" t="s">
        <v>961</v>
      </c>
      <c r="C126" s="587" t="s">
        <v>310</v>
      </c>
      <c r="D126" s="627" t="s">
        <v>511</v>
      </c>
      <c r="E126" s="604" t="s">
        <v>510</v>
      </c>
      <c r="F126" s="589" t="s">
        <v>87</v>
      </c>
      <c r="G126" s="661">
        <f>ORÇAMENTO!F134</f>
        <v>74.62</v>
      </c>
      <c r="H126" s="666">
        <v>130.11000000000001</v>
      </c>
      <c r="I126" s="700">
        <f t="shared" si="4"/>
        <v>9708.7999999999993</v>
      </c>
    </row>
    <row r="127" spans="2:9">
      <c r="B127" s="705" t="s">
        <v>962</v>
      </c>
      <c r="C127" s="587" t="s">
        <v>310</v>
      </c>
      <c r="D127" s="636" t="s">
        <v>513</v>
      </c>
      <c r="E127" s="604" t="s">
        <v>512</v>
      </c>
      <c r="F127" s="589" t="s">
        <v>823</v>
      </c>
      <c r="G127" s="661">
        <f>ORÇAMENTO!F135</f>
        <v>2</v>
      </c>
      <c r="H127" s="666">
        <v>937.19</v>
      </c>
      <c r="I127" s="700">
        <f>TRUNC(G127*H127,2)</f>
        <v>1874.38</v>
      </c>
    </row>
    <row r="128" spans="2:9">
      <c r="B128" s="705" t="s">
        <v>963</v>
      </c>
      <c r="C128" s="587" t="s">
        <v>222</v>
      </c>
      <c r="D128" s="627" t="s">
        <v>859</v>
      </c>
      <c r="E128" s="604" t="s">
        <v>519</v>
      </c>
      <c r="F128" s="589" t="s">
        <v>87</v>
      </c>
      <c r="G128" s="661">
        <f>ORÇAMENTO!F136</f>
        <v>3.38</v>
      </c>
      <c r="H128" s="666">
        <v>294.06</v>
      </c>
      <c r="I128" s="700">
        <f t="shared" si="4"/>
        <v>993.92</v>
      </c>
    </row>
    <row r="129" spans="2:9">
      <c r="B129" s="829"/>
      <c r="C129" s="830"/>
      <c r="D129" s="830"/>
      <c r="E129" s="830"/>
      <c r="F129" s="830"/>
      <c r="G129" s="830"/>
      <c r="H129" s="655" t="s">
        <v>17</v>
      </c>
      <c r="I129" s="702">
        <f>SUM(I113:I128)</f>
        <v>133179.80999999997</v>
      </c>
    </row>
    <row r="130" spans="2:9">
      <c r="B130" s="706" t="s">
        <v>49</v>
      </c>
      <c r="C130" s="656"/>
      <c r="D130" s="656"/>
      <c r="E130" s="657" t="s">
        <v>934</v>
      </c>
      <c r="F130" s="658"/>
      <c r="G130" s="659"/>
      <c r="H130" s="660"/>
      <c r="I130" s="704"/>
    </row>
    <row r="131" spans="2:9">
      <c r="B131" s="705" t="s">
        <v>964</v>
      </c>
      <c r="C131" s="587" t="s">
        <v>256</v>
      </c>
      <c r="D131" s="627" t="s">
        <v>722</v>
      </c>
      <c r="E131" s="604" t="s">
        <v>723</v>
      </c>
      <c r="F131" s="589" t="s">
        <v>823</v>
      </c>
      <c r="G131" s="661">
        <f>ORÇAMENTO!F140</f>
        <v>1</v>
      </c>
      <c r="H131" s="666">
        <v>1850.84</v>
      </c>
      <c r="I131" s="700">
        <f>TRUNC(G131*H131,2)</f>
        <v>1850.84</v>
      </c>
    </row>
    <row r="132" spans="2:9" ht="30">
      <c r="B132" s="705" t="s">
        <v>965</v>
      </c>
      <c r="C132" s="587" t="s">
        <v>256</v>
      </c>
      <c r="D132" s="627" t="s">
        <v>725</v>
      </c>
      <c r="E132" s="604" t="s">
        <v>726</v>
      </c>
      <c r="F132" s="589" t="s">
        <v>823</v>
      </c>
      <c r="G132" s="661">
        <f>ORÇAMENTO!F141</f>
        <v>1</v>
      </c>
      <c r="H132" s="666">
        <v>731.72</v>
      </c>
      <c r="I132" s="700">
        <f t="shared" ref="I132:I138" si="5">TRUNC(G132*H132,2)</f>
        <v>731.72</v>
      </c>
    </row>
    <row r="133" spans="2:9">
      <c r="B133" s="705" t="s">
        <v>966</v>
      </c>
      <c r="C133" s="587" t="s">
        <v>256</v>
      </c>
      <c r="D133" s="627" t="s">
        <v>728</v>
      </c>
      <c r="E133" s="604" t="s">
        <v>729</v>
      </c>
      <c r="F133" s="589" t="s">
        <v>823</v>
      </c>
      <c r="G133" s="661">
        <f>ORÇAMENTO!F142</f>
        <v>3</v>
      </c>
      <c r="H133" s="666">
        <v>20.05</v>
      </c>
      <c r="I133" s="700">
        <f t="shared" si="5"/>
        <v>60.15</v>
      </c>
    </row>
    <row r="134" spans="2:9">
      <c r="B134" s="705" t="s">
        <v>967</v>
      </c>
      <c r="C134" s="587" t="s">
        <v>256</v>
      </c>
      <c r="D134" s="627" t="s">
        <v>731</v>
      </c>
      <c r="E134" s="604" t="s">
        <v>732</v>
      </c>
      <c r="F134" s="589" t="s">
        <v>823</v>
      </c>
      <c r="G134" s="661">
        <f>ORÇAMENTO!F143</f>
        <v>3</v>
      </c>
      <c r="H134" s="666">
        <v>204.68</v>
      </c>
      <c r="I134" s="700">
        <f t="shared" si="5"/>
        <v>614.04</v>
      </c>
    </row>
    <row r="135" spans="2:9">
      <c r="B135" s="705" t="s">
        <v>968</v>
      </c>
      <c r="C135" s="587" t="s">
        <v>256</v>
      </c>
      <c r="D135" s="627" t="s">
        <v>733</v>
      </c>
      <c r="E135" s="604" t="s">
        <v>734</v>
      </c>
      <c r="F135" s="589" t="s">
        <v>87</v>
      </c>
      <c r="G135" s="661">
        <f>ORÇAMENTO!F144</f>
        <v>34.26</v>
      </c>
      <c r="H135" s="666">
        <v>43.04</v>
      </c>
      <c r="I135" s="700">
        <f t="shared" si="5"/>
        <v>1474.55</v>
      </c>
    </row>
    <row r="136" spans="2:9">
      <c r="B136" s="705" t="s">
        <v>969</v>
      </c>
      <c r="C136" s="587" t="s">
        <v>256</v>
      </c>
      <c r="D136" s="627" t="s">
        <v>736</v>
      </c>
      <c r="E136" s="604" t="s">
        <v>737</v>
      </c>
      <c r="F136" s="589" t="s">
        <v>87</v>
      </c>
      <c r="G136" s="661">
        <f>ORÇAMENTO!F145</f>
        <v>34.26</v>
      </c>
      <c r="H136" s="666">
        <v>3.35</v>
      </c>
      <c r="I136" s="700">
        <f t="shared" si="5"/>
        <v>114.77</v>
      </c>
    </row>
    <row r="137" spans="2:9">
      <c r="B137" s="705" t="s">
        <v>970</v>
      </c>
      <c r="C137" s="587" t="s">
        <v>310</v>
      </c>
      <c r="D137" s="587" t="s">
        <v>738</v>
      </c>
      <c r="E137" s="604" t="s">
        <v>739</v>
      </c>
      <c r="F137" s="589" t="s">
        <v>823</v>
      </c>
      <c r="G137" s="661">
        <f>ORÇAMENTO!F146</f>
        <v>3</v>
      </c>
      <c r="H137" s="663">
        <v>4415.53</v>
      </c>
      <c r="I137" s="700">
        <f t="shared" si="5"/>
        <v>13246.59</v>
      </c>
    </row>
    <row r="138" spans="2:9">
      <c r="B138" s="705" t="s">
        <v>971</v>
      </c>
      <c r="C138" s="631" t="s">
        <v>861</v>
      </c>
      <c r="D138" s="631" t="s">
        <v>862</v>
      </c>
      <c r="E138" s="604" t="s">
        <v>742</v>
      </c>
      <c r="F138" s="589" t="s">
        <v>823</v>
      </c>
      <c r="G138" s="661">
        <f>ORÇAMENTO!F147</f>
        <v>3</v>
      </c>
      <c r="H138" s="666">
        <v>160.88</v>
      </c>
      <c r="I138" s="700">
        <f t="shared" si="5"/>
        <v>482.64</v>
      </c>
    </row>
    <row r="139" spans="2:9">
      <c r="B139" s="829"/>
      <c r="C139" s="830"/>
      <c r="D139" s="830"/>
      <c r="E139" s="830"/>
      <c r="F139" s="830"/>
      <c r="G139" s="830"/>
      <c r="H139" s="655" t="s">
        <v>17</v>
      </c>
      <c r="I139" s="702">
        <f>SUM(I131:I138)</f>
        <v>18575.3</v>
      </c>
    </row>
    <row r="140" spans="2:9">
      <c r="B140" s="706" t="s">
        <v>51</v>
      </c>
      <c r="C140" s="656"/>
      <c r="D140" s="656"/>
      <c r="E140" s="657" t="str">
        <f>UPPER("Playground e academia  ")</f>
        <v xml:space="preserve">PLAYGROUND E ACADEMIA  </v>
      </c>
      <c r="F140" s="658"/>
      <c r="G140" s="659"/>
      <c r="H140" s="660"/>
      <c r="I140" s="704"/>
    </row>
    <row r="141" spans="2:9" ht="30">
      <c r="B141" s="705" t="s">
        <v>972</v>
      </c>
      <c r="C141" s="587" t="s">
        <v>256</v>
      </c>
      <c r="D141" s="628" t="s">
        <v>305</v>
      </c>
      <c r="E141" s="619" t="str">
        <f>UPPER(" Pavimentação em lajota de concreto 35 MPa, espessura 6 cm, cor natural, tipos: raquete, retangular, sextavado e 16 faces, com rejunte em areia")</f>
        <v xml:space="preserve"> PAVIMENTAÇÃO EM LAJOTA DE CONCRETO 35 MPA, ESPESSURA 6 CM, COR NATURAL, TIPOS: RAQUETE, RETANGULAR, SEXTAVADO E 16 FACES, COM REJUNTE EM AREIA</v>
      </c>
      <c r="F141" s="595" t="s">
        <v>361</v>
      </c>
      <c r="G141" s="661">
        <f>ORÇAMENTO!F151</f>
        <v>300.64</v>
      </c>
      <c r="H141" s="669">
        <v>76.89</v>
      </c>
      <c r="I141" s="700">
        <f>TRUNC(G141*H141,2)</f>
        <v>23116.2</v>
      </c>
    </row>
    <row r="142" spans="2:9">
      <c r="B142" s="705" t="s">
        <v>973</v>
      </c>
      <c r="C142" s="587" t="s">
        <v>256</v>
      </c>
      <c r="D142" s="621" t="s">
        <v>498</v>
      </c>
      <c r="E142" s="619" t="str">
        <f>UPPER("Balanço duplo em madeira rústica ")</f>
        <v xml:space="preserve">BALANÇO DUPLO EM MADEIRA RÚSTICA </v>
      </c>
      <c r="F142" s="595" t="s">
        <v>225</v>
      </c>
      <c r="G142" s="661">
        <f>ORÇAMENTO!F152</f>
        <v>1</v>
      </c>
      <c r="H142" s="662">
        <v>1570.09</v>
      </c>
      <c r="I142" s="700">
        <f>TRUNC(G142*H142,2)</f>
        <v>1570.09</v>
      </c>
    </row>
    <row r="143" spans="2:9">
      <c r="B143" s="705" t="s">
        <v>974</v>
      </c>
      <c r="C143" s="587" t="s">
        <v>256</v>
      </c>
      <c r="D143" s="621" t="s">
        <v>497</v>
      </c>
      <c r="E143" s="619" t="str">
        <f>UPPER(" Gangorra dupla em madeira rústica ")</f>
        <v xml:space="preserve"> GANGORRA DUPLA EM MADEIRA RÚSTICA </v>
      </c>
      <c r="F143" s="595" t="s">
        <v>225</v>
      </c>
      <c r="G143" s="661">
        <f>ORÇAMENTO!F153</f>
        <v>1</v>
      </c>
      <c r="H143" s="662">
        <v>1194.45</v>
      </c>
      <c r="I143" s="700">
        <f>TRUNC(G143*H143,2)</f>
        <v>1194.45</v>
      </c>
    </row>
    <row r="144" spans="2:9">
      <c r="B144" s="705" t="s">
        <v>975</v>
      </c>
      <c r="C144" s="587" t="s">
        <v>222</v>
      </c>
      <c r="D144" s="627" t="s">
        <v>864</v>
      </c>
      <c r="E144" s="637" t="s">
        <v>865</v>
      </c>
      <c r="F144" s="589" t="s">
        <v>823</v>
      </c>
      <c r="G144" s="661">
        <f>ORÇAMENTO!F154</f>
        <v>1</v>
      </c>
      <c r="H144" s="666">
        <v>1309.77</v>
      </c>
      <c r="I144" s="700">
        <f t="shared" ref="I144:I155" si="6">TRUNC(G144*H144,2)</f>
        <v>1309.77</v>
      </c>
    </row>
    <row r="145" spans="2:9">
      <c r="B145" s="705" t="s">
        <v>976</v>
      </c>
      <c r="C145" s="587" t="s">
        <v>222</v>
      </c>
      <c r="D145" s="627" t="s">
        <v>866</v>
      </c>
      <c r="E145" s="588" t="s">
        <v>226</v>
      </c>
      <c r="F145" s="589" t="s">
        <v>823</v>
      </c>
      <c r="G145" s="661">
        <f>ORÇAMENTO!F155</f>
        <v>1</v>
      </c>
      <c r="H145" s="666">
        <v>143.53</v>
      </c>
      <c r="I145" s="700">
        <f t="shared" si="6"/>
        <v>143.53</v>
      </c>
    </row>
    <row r="146" spans="2:9">
      <c r="B146" s="705" t="s">
        <v>977</v>
      </c>
      <c r="C146" s="587" t="s">
        <v>222</v>
      </c>
      <c r="D146" s="627" t="s">
        <v>867</v>
      </c>
      <c r="E146" s="588" t="s">
        <v>227</v>
      </c>
      <c r="F146" s="589" t="s">
        <v>426</v>
      </c>
      <c r="G146" s="661">
        <f>ORÇAMENTO!F156</f>
        <v>8.8800000000000008</v>
      </c>
      <c r="H146" s="666">
        <v>215.12</v>
      </c>
      <c r="I146" s="700">
        <f t="shared" si="6"/>
        <v>1910.26</v>
      </c>
    </row>
    <row r="147" spans="2:9">
      <c r="B147" s="705" t="s">
        <v>978</v>
      </c>
      <c r="C147" s="587" t="s">
        <v>222</v>
      </c>
      <c r="D147" s="627" t="s">
        <v>868</v>
      </c>
      <c r="E147" s="588" t="s">
        <v>223</v>
      </c>
      <c r="F147" s="589" t="s">
        <v>823</v>
      </c>
      <c r="G147" s="661">
        <f>ORÇAMENTO!F157</f>
        <v>50</v>
      </c>
      <c r="H147" s="666">
        <v>51.77</v>
      </c>
      <c r="I147" s="700">
        <f t="shared" si="6"/>
        <v>2588.5</v>
      </c>
    </row>
    <row r="148" spans="2:9">
      <c r="B148" s="705" t="s">
        <v>979</v>
      </c>
      <c r="C148" s="587" t="s">
        <v>222</v>
      </c>
      <c r="D148" s="627" t="s">
        <v>869</v>
      </c>
      <c r="E148" s="588" t="s">
        <v>224</v>
      </c>
      <c r="F148" s="589" t="s">
        <v>225</v>
      </c>
      <c r="G148" s="661">
        <f>ORÇAMENTO!F158</f>
        <v>2</v>
      </c>
      <c r="H148" s="666">
        <v>1734.16</v>
      </c>
      <c r="I148" s="700">
        <f t="shared" si="6"/>
        <v>3468.32</v>
      </c>
    </row>
    <row r="149" spans="2:9">
      <c r="B149" s="705" t="s">
        <v>980</v>
      </c>
      <c r="C149" s="587" t="s">
        <v>222</v>
      </c>
      <c r="D149" s="638" t="s">
        <v>859</v>
      </c>
      <c r="E149" s="588" t="s">
        <v>519</v>
      </c>
      <c r="F149" s="589" t="s">
        <v>87</v>
      </c>
      <c r="G149" s="661">
        <f>ORÇAMENTO!F159</f>
        <v>6</v>
      </c>
      <c r="H149" s="666">
        <v>294.06</v>
      </c>
      <c r="I149" s="700">
        <f t="shared" si="6"/>
        <v>1764.36</v>
      </c>
    </row>
    <row r="150" spans="2:9">
      <c r="B150" s="705" t="s">
        <v>981</v>
      </c>
      <c r="C150" s="587" t="s">
        <v>222</v>
      </c>
      <c r="D150" s="638" t="s">
        <v>308</v>
      </c>
      <c r="E150" s="588" t="s">
        <v>309</v>
      </c>
      <c r="F150" s="589" t="s">
        <v>823</v>
      </c>
      <c r="G150" s="661">
        <f>ORÇAMENTO!F160</f>
        <v>2</v>
      </c>
      <c r="H150" s="666">
        <v>1249.79</v>
      </c>
      <c r="I150" s="700">
        <f t="shared" si="6"/>
        <v>2499.58</v>
      </c>
    </row>
    <row r="151" spans="2:9" ht="30">
      <c r="B151" s="705" t="s">
        <v>982</v>
      </c>
      <c r="C151" s="587" t="s">
        <v>27</v>
      </c>
      <c r="D151" s="638" t="s">
        <v>870</v>
      </c>
      <c r="E151" s="588" t="s">
        <v>716</v>
      </c>
      <c r="F151" s="589" t="s">
        <v>823</v>
      </c>
      <c r="G151" s="661">
        <f>ORÇAMENTO!F161</f>
        <v>1</v>
      </c>
      <c r="H151" s="663">
        <v>3586.55</v>
      </c>
      <c r="I151" s="700">
        <f t="shared" si="6"/>
        <v>3586.55</v>
      </c>
    </row>
    <row r="152" spans="2:9" ht="45">
      <c r="B152" s="705" t="s">
        <v>983</v>
      </c>
      <c r="C152" s="587" t="s">
        <v>27</v>
      </c>
      <c r="D152" s="638" t="s">
        <v>871</v>
      </c>
      <c r="E152" s="588" t="s">
        <v>717</v>
      </c>
      <c r="F152" s="589" t="s">
        <v>823</v>
      </c>
      <c r="G152" s="661">
        <f>ORÇAMENTO!F162</f>
        <v>2</v>
      </c>
      <c r="H152" s="663">
        <v>2224.1999999999998</v>
      </c>
      <c r="I152" s="700">
        <f t="shared" si="6"/>
        <v>4448.3999999999996</v>
      </c>
    </row>
    <row r="153" spans="2:9" ht="45">
      <c r="B153" s="705" t="s">
        <v>984</v>
      </c>
      <c r="C153" s="587" t="s">
        <v>27</v>
      </c>
      <c r="D153" s="638" t="s">
        <v>872</v>
      </c>
      <c r="E153" s="588" t="s">
        <v>718</v>
      </c>
      <c r="F153" s="589" t="s">
        <v>823</v>
      </c>
      <c r="G153" s="661">
        <f>ORÇAMENTO!F163</f>
        <v>2</v>
      </c>
      <c r="H153" s="663">
        <v>5419.57</v>
      </c>
      <c r="I153" s="700">
        <f t="shared" si="6"/>
        <v>10839.14</v>
      </c>
    </row>
    <row r="154" spans="2:9" ht="45">
      <c r="B154" s="705" t="s">
        <v>985</v>
      </c>
      <c r="C154" s="587" t="s">
        <v>27</v>
      </c>
      <c r="D154" s="638" t="s">
        <v>873</v>
      </c>
      <c r="E154" s="588" t="s">
        <v>719</v>
      </c>
      <c r="F154" s="589" t="s">
        <v>823</v>
      </c>
      <c r="G154" s="661">
        <f>ORÇAMENTO!F164</f>
        <v>1</v>
      </c>
      <c r="H154" s="663">
        <v>4293.53</v>
      </c>
      <c r="I154" s="700">
        <f t="shared" si="6"/>
        <v>4293.53</v>
      </c>
    </row>
    <row r="155" spans="2:9" ht="45">
      <c r="B155" s="705" t="s">
        <v>986</v>
      </c>
      <c r="C155" s="587" t="s">
        <v>27</v>
      </c>
      <c r="D155" s="638" t="s">
        <v>874</v>
      </c>
      <c r="E155" s="588" t="s">
        <v>720</v>
      </c>
      <c r="F155" s="589" t="s">
        <v>823</v>
      </c>
      <c r="G155" s="661">
        <f>ORÇAMENTO!F165</f>
        <v>2</v>
      </c>
      <c r="H155" s="663">
        <v>2467.15</v>
      </c>
      <c r="I155" s="700">
        <f t="shared" si="6"/>
        <v>4934.3</v>
      </c>
    </row>
    <row r="156" spans="2:9">
      <c r="B156" s="829"/>
      <c r="C156" s="830"/>
      <c r="D156" s="830"/>
      <c r="E156" s="830"/>
      <c r="F156" s="830"/>
      <c r="G156" s="830"/>
      <c r="H156" s="655" t="s">
        <v>17</v>
      </c>
      <c r="I156" s="702">
        <f>SUM(I141:I155)</f>
        <v>67666.98000000001</v>
      </c>
    </row>
    <row r="157" spans="2:9">
      <c r="B157" s="708" t="s">
        <v>1000</v>
      </c>
      <c r="C157" s="639"/>
      <c r="D157" s="639"/>
      <c r="E157" s="640" t="s">
        <v>635</v>
      </c>
      <c r="F157" s="641"/>
      <c r="G157" s="642"/>
      <c r="H157" s="643"/>
      <c r="I157" s="694"/>
    </row>
    <row r="158" spans="2:9">
      <c r="B158" s="709" t="s">
        <v>66</v>
      </c>
      <c r="C158" s="587" t="s">
        <v>200</v>
      </c>
      <c r="D158" s="638" t="s">
        <v>876</v>
      </c>
      <c r="E158" s="588" t="s">
        <v>877</v>
      </c>
      <c r="F158" s="589" t="s">
        <v>426</v>
      </c>
      <c r="G158" s="661">
        <f>ORÇAMENTO!F169</f>
        <v>988.12</v>
      </c>
      <c r="H158" s="663">
        <v>11.05</v>
      </c>
      <c r="I158" s="700">
        <f t="shared" ref="I158:I159" si="7">TRUNC(G158*H158,2)</f>
        <v>10918.72</v>
      </c>
    </row>
    <row r="159" spans="2:9">
      <c r="B159" s="709" t="s">
        <v>68</v>
      </c>
      <c r="C159" s="587" t="s">
        <v>200</v>
      </c>
      <c r="D159" s="638" t="s">
        <v>878</v>
      </c>
      <c r="E159" s="588" t="s">
        <v>629</v>
      </c>
      <c r="F159" s="589" t="s">
        <v>426</v>
      </c>
      <c r="G159" s="661">
        <f>ORÇAMENTO!F170</f>
        <v>895.96</v>
      </c>
      <c r="H159" s="667">
        <v>12.11</v>
      </c>
      <c r="I159" s="700">
        <f t="shared" si="7"/>
        <v>10850.07</v>
      </c>
    </row>
    <row r="160" spans="2:9">
      <c r="B160" s="709" t="s">
        <v>70</v>
      </c>
      <c r="C160" s="587" t="s">
        <v>200</v>
      </c>
      <c r="D160" s="638" t="s">
        <v>879</v>
      </c>
      <c r="E160" s="588" t="s">
        <v>211</v>
      </c>
      <c r="F160" s="589" t="s">
        <v>426</v>
      </c>
      <c r="G160" s="661">
        <f>ORÇAMENTO!F171</f>
        <v>95.63</v>
      </c>
      <c r="H160" s="663">
        <v>11.77</v>
      </c>
      <c r="I160" s="700">
        <f>TRUNC(G160*H160,2)</f>
        <v>1125.56</v>
      </c>
    </row>
    <row r="161" spans="2:9">
      <c r="B161" s="709" t="s">
        <v>71</v>
      </c>
      <c r="C161" s="587" t="s">
        <v>200</v>
      </c>
      <c r="D161" s="638" t="s">
        <v>880</v>
      </c>
      <c r="E161" s="588" t="s">
        <v>202</v>
      </c>
      <c r="F161" s="589" t="s">
        <v>881</v>
      </c>
      <c r="G161" s="661">
        <f>ORÇAMENTO!F172</f>
        <v>669.41</v>
      </c>
      <c r="H161" s="663">
        <v>2.12</v>
      </c>
      <c r="I161" s="700">
        <f>TRUNC(G161*H161,2)</f>
        <v>1419.14</v>
      </c>
    </row>
    <row r="162" spans="2:9">
      <c r="B162" s="709" t="s">
        <v>76</v>
      </c>
      <c r="C162" s="587" t="s">
        <v>200</v>
      </c>
      <c r="D162" s="638" t="s">
        <v>882</v>
      </c>
      <c r="E162" s="588" t="s">
        <v>212</v>
      </c>
      <c r="F162" s="589" t="s">
        <v>87</v>
      </c>
      <c r="G162" s="661">
        <f>ORÇAMENTO!F173</f>
        <v>54</v>
      </c>
      <c r="H162" s="663">
        <v>97.26</v>
      </c>
      <c r="I162" s="700">
        <f>TRUNC(G162*H162,2)</f>
        <v>5252.04</v>
      </c>
    </row>
    <row r="163" spans="2:9">
      <c r="B163" s="709" t="s">
        <v>1001</v>
      </c>
      <c r="C163" s="587" t="s">
        <v>200</v>
      </c>
      <c r="D163" s="638" t="s">
        <v>883</v>
      </c>
      <c r="E163" s="588" t="s">
        <v>213</v>
      </c>
      <c r="F163" s="589" t="s">
        <v>361</v>
      </c>
      <c r="G163" s="661">
        <f>ORÇAMENTO!F174</f>
        <v>840.37</v>
      </c>
      <c r="H163" s="663">
        <v>60.97</v>
      </c>
      <c r="I163" s="700">
        <f>TRUNC(G163*H163,2)</f>
        <v>51237.35</v>
      </c>
    </row>
    <row r="164" spans="2:9">
      <c r="B164" s="709" t="s">
        <v>1002</v>
      </c>
      <c r="C164" s="587" t="s">
        <v>200</v>
      </c>
      <c r="D164" s="638" t="s">
        <v>885</v>
      </c>
      <c r="E164" s="588" t="s">
        <v>646</v>
      </c>
      <c r="F164" s="589" t="s">
        <v>361</v>
      </c>
      <c r="G164" s="661">
        <f>ORÇAMENTO!F175</f>
        <v>201.6</v>
      </c>
      <c r="H164" s="663">
        <v>103.72</v>
      </c>
      <c r="I164" s="700">
        <f>TRUNC(G164*H164,2)</f>
        <v>20909.95</v>
      </c>
    </row>
    <row r="165" spans="2:9">
      <c r="B165" s="709" t="s">
        <v>1003</v>
      </c>
      <c r="C165" s="587" t="s">
        <v>256</v>
      </c>
      <c r="D165" s="638" t="s">
        <v>311</v>
      </c>
      <c r="E165" s="588" t="str">
        <f>UPPER(" Lastro de pedra britada")</f>
        <v xml:space="preserve"> LASTRO DE PEDRA BRITADA</v>
      </c>
      <c r="F165" s="589" t="s">
        <v>426</v>
      </c>
      <c r="G165" s="661">
        <f>ORÇAMENTO!F176</f>
        <v>41.15</v>
      </c>
      <c r="H165" s="663">
        <v>135.47999999999999</v>
      </c>
      <c r="I165" s="700">
        <f t="shared" ref="I165:I178" si="8">TRUNC(G165*H165,2)</f>
        <v>5575</v>
      </c>
    </row>
    <row r="166" spans="2:9">
      <c r="B166" s="709" t="s">
        <v>1004</v>
      </c>
      <c r="C166" s="587" t="s">
        <v>200</v>
      </c>
      <c r="D166" s="638" t="s">
        <v>888</v>
      </c>
      <c r="E166" s="588" t="s">
        <v>215</v>
      </c>
      <c r="F166" s="589" t="s">
        <v>87</v>
      </c>
      <c r="G166" s="661">
        <f>ORÇAMENTO!F177</f>
        <v>74.5</v>
      </c>
      <c r="H166" s="663">
        <v>93.37</v>
      </c>
      <c r="I166" s="700">
        <f t="shared" si="8"/>
        <v>6956.06</v>
      </c>
    </row>
    <row r="167" spans="2:9">
      <c r="B167" s="709" t="s">
        <v>1005</v>
      </c>
      <c r="C167" s="587" t="s">
        <v>200</v>
      </c>
      <c r="D167" s="638" t="s">
        <v>890</v>
      </c>
      <c r="E167" s="644" t="s">
        <v>216</v>
      </c>
      <c r="F167" s="589" t="s">
        <v>87</v>
      </c>
      <c r="G167" s="661">
        <f>ORÇAMENTO!F178</f>
        <v>74.5</v>
      </c>
      <c r="H167" s="663">
        <v>141.12</v>
      </c>
      <c r="I167" s="700">
        <f t="shared" si="8"/>
        <v>10513.44</v>
      </c>
    </row>
    <row r="168" spans="2:9">
      <c r="B168" s="709" t="s">
        <v>1006</v>
      </c>
      <c r="C168" s="587" t="s">
        <v>200</v>
      </c>
      <c r="D168" s="638" t="s">
        <v>892</v>
      </c>
      <c r="E168" s="588" t="s">
        <v>217</v>
      </c>
      <c r="F168" s="589" t="s">
        <v>6</v>
      </c>
      <c r="G168" s="661">
        <f>ORÇAMENTO!F179</f>
        <v>22</v>
      </c>
      <c r="H168" s="663">
        <v>4620.66</v>
      </c>
      <c r="I168" s="700">
        <f t="shared" si="8"/>
        <v>101654.52</v>
      </c>
    </row>
    <row r="169" spans="2:9">
      <c r="B169" s="709" t="s">
        <v>1007</v>
      </c>
      <c r="C169" s="587" t="s">
        <v>256</v>
      </c>
      <c r="D169" s="638" t="s">
        <v>680</v>
      </c>
      <c r="E169" s="588" t="str">
        <f>UPPER("Tampão em ferro fundido, diâmetro de 600 mm, classe D 400 (ruptura&gt;400 kN)")</f>
        <v>TAMPÃO EM FERRO FUNDIDO, DIÂMETRO DE 600 MM, CLASSE D 400 (RUPTURA&gt;400 KN)</v>
      </c>
      <c r="F169" s="589" t="s">
        <v>6</v>
      </c>
      <c r="G169" s="661">
        <f>ORÇAMENTO!F180</f>
        <v>17</v>
      </c>
      <c r="H169" s="663">
        <v>441.52</v>
      </c>
      <c r="I169" s="700">
        <f t="shared" si="8"/>
        <v>7505.84</v>
      </c>
    </row>
    <row r="170" spans="2:9" ht="30">
      <c r="B170" s="709" t="s">
        <v>1008</v>
      </c>
      <c r="C170" s="587" t="s">
        <v>200</v>
      </c>
      <c r="D170" s="638" t="s">
        <v>895</v>
      </c>
      <c r="E170" s="588" t="s">
        <v>677</v>
      </c>
      <c r="F170" s="589" t="s">
        <v>6</v>
      </c>
      <c r="G170" s="661">
        <f>ORÇAMENTO!F181</f>
        <v>5</v>
      </c>
      <c r="H170" s="663">
        <v>673.24</v>
      </c>
      <c r="I170" s="700">
        <f t="shared" si="8"/>
        <v>3366.2</v>
      </c>
    </row>
    <row r="171" spans="2:9">
      <c r="B171" s="709" t="s">
        <v>1009</v>
      </c>
      <c r="C171" s="587" t="s">
        <v>200</v>
      </c>
      <c r="D171" s="617">
        <v>62204</v>
      </c>
      <c r="E171" s="588" t="s">
        <v>678</v>
      </c>
      <c r="F171" s="589" t="s">
        <v>6</v>
      </c>
      <c r="G171" s="661">
        <f>ORÇAMENTO!F182</f>
        <v>11</v>
      </c>
      <c r="H171" s="667">
        <v>3333.93</v>
      </c>
      <c r="I171" s="700">
        <f t="shared" si="8"/>
        <v>36673.230000000003</v>
      </c>
    </row>
    <row r="172" spans="2:9">
      <c r="B172" s="709" t="s">
        <v>1010</v>
      </c>
      <c r="C172" s="587" t="s">
        <v>200</v>
      </c>
      <c r="D172" s="638" t="s">
        <v>898</v>
      </c>
      <c r="E172" s="588" t="s">
        <v>679</v>
      </c>
      <c r="F172" s="589" t="s">
        <v>6</v>
      </c>
      <c r="G172" s="661">
        <f>ORÇAMENTO!F183</f>
        <v>5</v>
      </c>
      <c r="H172" s="663">
        <v>4807.2</v>
      </c>
      <c r="I172" s="700">
        <f t="shared" si="8"/>
        <v>24036</v>
      </c>
    </row>
    <row r="173" spans="2:9">
      <c r="B173" s="709" t="s">
        <v>1011</v>
      </c>
      <c r="C173" s="587" t="s">
        <v>200</v>
      </c>
      <c r="D173" s="638" t="s">
        <v>900</v>
      </c>
      <c r="E173" s="588" t="s">
        <v>128</v>
      </c>
      <c r="F173" s="589" t="s">
        <v>6</v>
      </c>
      <c r="G173" s="661">
        <f>ORÇAMENTO!F184</f>
        <v>3</v>
      </c>
      <c r="H173" s="663">
        <v>917.59</v>
      </c>
      <c r="I173" s="700">
        <f t="shared" si="8"/>
        <v>2752.77</v>
      </c>
    </row>
    <row r="174" spans="2:9">
      <c r="B174" s="709" t="s">
        <v>1012</v>
      </c>
      <c r="C174" s="587" t="s">
        <v>256</v>
      </c>
      <c r="D174" s="638" t="s">
        <v>687</v>
      </c>
      <c r="E174" s="588" t="str">
        <f>UPPER("Grelha articulada em ferro fundido tipo boca de leão")</f>
        <v>GRELHA ARTICULADA EM FERRO FUNDIDO TIPO BOCA DE LEÃO</v>
      </c>
      <c r="F174" s="589" t="s">
        <v>6</v>
      </c>
      <c r="G174" s="661">
        <f>ORÇAMENTO!F185</f>
        <v>6</v>
      </c>
      <c r="H174" s="663">
        <v>308.87</v>
      </c>
      <c r="I174" s="700">
        <f t="shared" si="8"/>
        <v>1853.22</v>
      </c>
    </row>
    <row r="175" spans="2:9">
      <c r="B175" s="709" t="s">
        <v>1013</v>
      </c>
      <c r="C175" s="587" t="s">
        <v>200</v>
      </c>
      <c r="D175" s="638" t="s">
        <v>903</v>
      </c>
      <c r="E175" s="588" t="s">
        <v>218</v>
      </c>
      <c r="F175" s="589" t="s">
        <v>87</v>
      </c>
      <c r="G175" s="661">
        <f>ORÇAMENTO!F186</f>
        <v>9.4700000000000006</v>
      </c>
      <c r="H175" s="663">
        <v>912.1</v>
      </c>
      <c r="I175" s="700">
        <f t="shared" si="8"/>
        <v>8637.58</v>
      </c>
    </row>
    <row r="176" spans="2:9" ht="15.75">
      <c r="B176" s="709" t="s">
        <v>1014</v>
      </c>
      <c r="C176" s="645" t="s">
        <v>200</v>
      </c>
      <c r="D176" s="646">
        <v>70700</v>
      </c>
      <c r="E176" s="647" t="s">
        <v>219</v>
      </c>
      <c r="F176" s="589" t="s">
        <v>16</v>
      </c>
      <c r="G176" s="661">
        <f>ORÇAMENTO!F187</f>
        <v>7.2</v>
      </c>
      <c r="H176" s="668">
        <v>61.09</v>
      </c>
      <c r="I176" s="700">
        <f t="shared" si="8"/>
        <v>439.84</v>
      </c>
    </row>
    <row r="177" spans="2:9" ht="15.75">
      <c r="B177" s="709" t="s">
        <v>1015</v>
      </c>
      <c r="C177" s="645" t="s">
        <v>200</v>
      </c>
      <c r="D177" s="646">
        <v>70900</v>
      </c>
      <c r="E177" s="647" t="s">
        <v>220</v>
      </c>
      <c r="F177" s="589" t="s">
        <v>79</v>
      </c>
      <c r="G177" s="661">
        <f>ORÇAMENTO!F188</f>
        <v>127.6</v>
      </c>
      <c r="H177" s="668">
        <v>13.87</v>
      </c>
      <c r="I177" s="700">
        <f t="shared" si="8"/>
        <v>1769.81</v>
      </c>
    </row>
    <row r="178" spans="2:9" ht="15.75">
      <c r="B178" s="709" t="s">
        <v>1016</v>
      </c>
      <c r="C178" s="645" t="s">
        <v>200</v>
      </c>
      <c r="D178" s="646">
        <v>71500</v>
      </c>
      <c r="E178" s="647" t="s">
        <v>221</v>
      </c>
      <c r="F178" s="589" t="s">
        <v>104</v>
      </c>
      <c r="G178" s="661">
        <f>ORÇAMENTO!F189</f>
        <v>1.7</v>
      </c>
      <c r="H178" s="668">
        <v>411.62</v>
      </c>
      <c r="I178" s="700">
        <f t="shared" si="8"/>
        <v>699.75</v>
      </c>
    </row>
    <row r="179" spans="2:9">
      <c r="B179" s="829"/>
      <c r="C179" s="830"/>
      <c r="D179" s="830"/>
      <c r="E179" s="830"/>
      <c r="F179" s="830"/>
      <c r="G179" s="830"/>
      <c r="H179" s="655" t="s">
        <v>17</v>
      </c>
      <c r="I179" s="702">
        <f>SUM(I158:I178)</f>
        <v>314146.09000000003</v>
      </c>
    </row>
    <row r="180" spans="2:9">
      <c r="B180" s="701" t="s">
        <v>1017</v>
      </c>
      <c r="C180" s="639"/>
      <c r="D180" s="639"/>
      <c r="E180" s="648" t="s">
        <v>907</v>
      </c>
      <c r="F180" s="641"/>
      <c r="G180" s="642"/>
      <c r="H180" s="643"/>
      <c r="I180" s="694"/>
    </row>
    <row r="181" spans="2:9" ht="30">
      <c r="B181" s="705" t="s">
        <v>82</v>
      </c>
      <c r="C181" s="587" t="s">
        <v>256</v>
      </c>
      <c r="D181" s="638" t="s">
        <v>567</v>
      </c>
      <c r="E181" s="588" t="str">
        <f>UPPER("Demolição mecanizada de concreto armado, inclusive fragmentação e acomodação do material")</f>
        <v>DEMOLIÇÃO MECANIZADA DE CONCRETO ARMADO, INCLUSIVE FRAGMENTAÇÃO E ACOMODAÇÃO DO MATERIAL</v>
      </c>
      <c r="F181" s="589" t="s">
        <v>426</v>
      </c>
      <c r="G181" s="661">
        <f>ORÇAMENTO!F193</f>
        <v>6.44</v>
      </c>
      <c r="H181" s="663">
        <v>474</v>
      </c>
      <c r="I181" s="700">
        <f t="shared" ref="I181:I187" si="9">TRUNC(G181*H181,2)</f>
        <v>3052.56</v>
      </c>
    </row>
    <row r="182" spans="2:9">
      <c r="B182" s="709" t="s">
        <v>85</v>
      </c>
      <c r="C182" s="587" t="s">
        <v>310</v>
      </c>
      <c r="D182" s="638" t="s">
        <v>579</v>
      </c>
      <c r="E182" s="588" t="s">
        <v>580</v>
      </c>
      <c r="F182" s="589" t="s">
        <v>361</v>
      </c>
      <c r="G182" s="661">
        <f>ORÇAMENTO!F194</f>
        <v>16.36</v>
      </c>
      <c r="H182" s="663">
        <v>101.09</v>
      </c>
      <c r="I182" s="700">
        <f t="shared" si="9"/>
        <v>1653.83</v>
      </c>
    </row>
    <row r="183" spans="2:9">
      <c r="B183" s="705" t="s">
        <v>88</v>
      </c>
      <c r="C183" s="587" t="s">
        <v>256</v>
      </c>
      <c r="D183" s="638" t="s">
        <v>668</v>
      </c>
      <c r="E183" s="588" t="str">
        <f>UPPER(" Broca em concreto armado diâmetro de 25 cm - completa")</f>
        <v xml:space="preserve"> BROCA EM CONCRETO ARMADO DIÂMETRO DE 25 CM - COMPLETA</v>
      </c>
      <c r="F183" s="589" t="s">
        <v>87</v>
      </c>
      <c r="G183" s="661">
        <f>ORÇAMENTO!F195</f>
        <v>1.6</v>
      </c>
      <c r="H183" s="663">
        <v>65.599999999999994</v>
      </c>
      <c r="I183" s="700">
        <f t="shared" si="9"/>
        <v>104.96</v>
      </c>
    </row>
    <row r="184" spans="2:9">
      <c r="B184" s="709" t="s">
        <v>90</v>
      </c>
      <c r="C184" s="587" t="s">
        <v>256</v>
      </c>
      <c r="D184" s="638" t="s">
        <v>908</v>
      </c>
      <c r="E184" s="632" t="str">
        <f>UPPER("Armadura em barra de aço CA-50 (A ou B) fyk = 500 MPa")</f>
        <v>ARMADURA EM BARRA DE AÇO CA-50 (A OU B) FYK = 500 MPA</v>
      </c>
      <c r="F184" s="589" t="s">
        <v>910</v>
      </c>
      <c r="G184" s="661">
        <f>ORÇAMENTO!F196</f>
        <v>344.25</v>
      </c>
      <c r="H184" s="663">
        <v>11.95</v>
      </c>
      <c r="I184" s="700">
        <f t="shared" si="9"/>
        <v>4113.78</v>
      </c>
    </row>
    <row r="185" spans="2:9">
      <c r="B185" s="705" t="s">
        <v>92</v>
      </c>
      <c r="C185" s="587" t="s">
        <v>256</v>
      </c>
      <c r="D185" s="638" t="s">
        <v>564</v>
      </c>
      <c r="E185" s="588" t="str">
        <f>UPPER("Concreto usinado, fck = 30 MPa")</f>
        <v>CONCRETO USINADO, FCK = 30 MPA</v>
      </c>
      <c r="F185" s="589" t="s">
        <v>426</v>
      </c>
      <c r="G185" s="661">
        <f>ORÇAMENTO!F197</f>
        <v>4.05</v>
      </c>
      <c r="H185" s="663">
        <v>381.14</v>
      </c>
      <c r="I185" s="700">
        <f t="shared" si="9"/>
        <v>1543.61</v>
      </c>
    </row>
    <row r="186" spans="2:9">
      <c r="B186" s="709" t="s">
        <v>94</v>
      </c>
      <c r="C186" s="587" t="s">
        <v>310</v>
      </c>
      <c r="D186" s="638" t="s">
        <v>573</v>
      </c>
      <c r="E186" s="632" t="s">
        <v>574</v>
      </c>
      <c r="F186" s="589" t="s">
        <v>87</v>
      </c>
      <c r="G186" s="661">
        <f>ORÇAMENTO!F198</f>
        <v>9.6</v>
      </c>
      <c r="H186" s="663">
        <v>693.75</v>
      </c>
      <c r="I186" s="700">
        <f t="shared" si="9"/>
        <v>6660</v>
      </c>
    </row>
    <row r="187" spans="2:9">
      <c r="B187" s="705" t="s">
        <v>97</v>
      </c>
      <c r="C187" s="587" t="s">
        <v>310</v>
      </c>
      <c r="D187" s="638" t="s">
        <v>575</v>
      </c>
      <c r="E187" s="632" t="s">
        <v>576</v>
      </c>
      <c r="F187" s="589" t="s">
        <v>87</v>
      </c>
      <c r="G187" s="661">
        <f>ORÇAMENTO!F199</f>
        <v>4.8</v>
      </c>
      <c r="H187" s="663">
        <v>471.12</v>
      </c>
      <c r="I187" s="700">
        <f t="shared" si="9"/>
        <v>2261.37</v>
      </c>
    </row>
    <row r="188" spans="2:9">
      <c r="B188" s="829"/>
      <c r="C188" s="830"/>
      <c r="D188" s="830"/>
      <c r="E188" s="830"/>
      <c r="F188" s="830"/>
      <c r="G188" s="830"/>
      <c r="H188" s="655" t="s">
        <v>17</v>
      </c>
      <c r="I188" s="702">
        <f>SUM(I181:I187)</f>
        <v>19390.109999999997</v>
      </c>
    </row>
    <row r="189" spans="2:9">
      <c r="B189" s="701" t="s">
        <v>229</v>
      </c>
      <c r="C189" s="639"/>
      <c r="D189" s="639"/>
      <c r="E189" s="495" t="s">
        <v>938</v>
      </c>
      <c r="F189" s="626"/>
      <c r="G189" s="609"/>
      <c r="H189" s="610"/>
      <c r="I189" s="694"/>
    </row>
    <row r="190" spans="2:9">
      <c r="B190" s="710" t="s">
        <v>108</v>
      </c>
      <c r="C190" s="625" t="s">
        <v>200</v>
      </c>
      <c r="D190" s="638" t="s">
        <v>915</v>
      </c>
      <c r="E190" s="649" t="s">
        <v>917</v>
      </c>
      <c r="F190" s="650" t="s">
        <v>361</v>
      </c>
      <c r="G190" s="661">
        <f>ORÇAMENTO!F203</f>
        <v>104.52000000000001</v>
      </c>
      <c r="H190" s="665">
        <v>85.1</v>
      </c>
      <c r="I190" s="700">
        <f t="shared" ref="I190:I197" si="10">TRUNC(G190*H190,2)</f>
        <v>8894.65</v>
      </c>
    </row>
    <row r="191" spans="2:9">
      <c r="B191" s="710" t="s">
        <v>109</v>
      </c>
      <c r="C191" s="625" t="s">
        <v>256</v>
      </c>
      <c r="D191" s="638" t="s">
        <v>799</v>
      </c>
      <c r="E191" s="649" t="str">
        <f>UPPER(" Armadura em barra de aço CA-50 (A ou B) fyk = 500 Mpa")</f>
        <v xml:space="preserve"> ARMADURA EM BARRA DE AÇO CA-50 (A OU B) FYK = 500 MPA</v>
      </c>
      <c r="F191" s="650" t="s">
        <v>204</v>
      </c>
      <c r="G191" s="661">
        <f>ORÇAMENTO!F204</f>
        <v>853.4</v>
      </c>
      <c r="H191" s="665">
        <v>11.95</v>
      </c>
      <c r="I191" s="700">
        <f t="shared" si="10"/>
        <v>10198.129999999999</v>
      </c>
    </row>
    <row r="192" spans="2:9">
      <c r="B192" s="710" t="s">
        <v>110</v>
      </c>
      <c r="C192" s="587" t="s">
        <v>256</v>
      </c>
      <c r="D192" s="638" t="s">
        <v>564</v>
      </c>
      <c r="E192" s="632" t="str">
        <f>UPPER("Concreto usinado, fck = 30 MPa")</f>
        <v>CONCRETO USINADO, FCK = 30 MPA</v>
      </c>
      <c r="F192" s="589" t="s">
        <v>426</v>
      </c>
      <c r="G192" s="661">
        <f>ORÇAMENTO!F205</f>
        <v>10.040000000000001</v>
      </c>
      <c r="H192" s="666">
        <v>381.14</v>
      </c>
      <c r="I192" s="700">
        <f t="shared" si="10"/>
        <v>3826.64</v>
      </c>
    </row>
    <row r="193" spans="2:9" ht="30">
      <c r="B193" s="710" t="s">
        <v>111</v>
      </c>
      <c r="C193" s="587" t="s">
        <v>27</v>
      </c>
      <c r="D193" s="638" t="s">
        <v>920</v>
      </c>
      <c r="E193" s="604" t="s">
        <v>922</v>
      </c>
      <c r="F193" s="589" t="s">
        <v>361</v>
      </c>
      <c r="G193" s="661">
        <f>ORÇAMENTO!F206</f>
        <v>22.16</v>
      </c>
      <c r="H193" s="663">
        <v>191.57</v>
      </c>
      <c r="I193" s="700">
        <f t="shared" si="10"/>
        <v>4245.1899999999996</v>
      </c>
    </row>
    <row r="194" spans="2:9" ht="30">
      <c r="B194" s="710" t="s">
        <v>112</v>
      </c>
      <c r="C194" s="587" t="s">
        <v>27</v>
      </c>
      <c r="D194" s="638" t="s">
        <v>923</v>
      </c>
      <c r="E194" s="600" t="s">
        <v>925</v>
      </c>
      <c r="F194" s="589" t="s">
        <v>32</v>
      </c>
      <c r="G194" s="661">
        <f>ORÇAMENTO!F207</f>
        <v>0.28000000000000003</v>
      </c>
      <c r="H194" s="663">
        <v>197.33</v>
      </c>
      <c r="I194" s="700">
        <f t="shared" si="10"/>
        <v>55.25</v>
      </c>
    </row>
    <row r="195" spans="2:9" ht="30">
      <c r="B195" s="710" t="s">
        <v>113</v>
      </c>
      <c r="C195" s="587" t="s">
        <v>27</v>
      </c>
      <c r="D195" s="638" t="s">
        <v>926</v>
      </c>
      <c r="E195" s="600" t="s">
        <v>928</v>
      </c>
      <c r="F195" s="651" t="s">
        <v>426</v>
      </c>
      <c r="G195" s="661">
        <f>ORÇAMENTO!F208</f>
        <v>2.2000000000000002</v>
      </c>
      <c r="H195" s="663">
        <v>563.74</v>
      </c>
      <c r="I195" s="700">
        <f t="shared" si="10"/>
        <v>1240.22</v>
      </c>
    </row>
    <row r="196" spans="2:9" ht="30">
      <c r="B196" s="710" t="s">
        <v>114</v>
      </c>
      <c r="C196" s="587" t="s">
        <v>27</v>
      </c>
      <c r="D196" s="638" t="s">
        <v>929</v>
      </c>
      <c r="E196" s="600" t="s">
        <v>713</v>
      </c>
      <c r="F196" s="589" t="s">
        <v>204</v>
      </c>
      <c r="G196" s="661">
        <f>ORÇAMENTO!F209</f>
        <v>187</v>
      </c>
      <c r="H196" s="663">
        <v>17.11</v>
      </c>
      <c r="I196" s="700">
        <f t="shared" si="10"/>
        <v>3199.57</v>
      </c>
    </row>
    <row r="197" spans="2:9">
      <c r="B197" s="710" t="s">
        <v>116</v>
      </c>
      <c r="C197" s="652" t="s">
        <v>256</v>
      </c>
      <c r="D197" s="653" t="s">
        <v>931</v>
      </c>
      <c r="E197" s="603" t="str">
        <f>UPPER(" Broca em concreto armado diâmetro de 25 cm - completa")</f>
        <v xml:space="preserve"> BROCA EM CONCRETO ARMADO DIÂMETRO DE 25 CM - COMPLETA</v>
      </c>
      <c r="F197" s="595" t="s">
        <v>87</v>
      </c>
      <c r="G197" s="661">
        <f>ORÇAMENTO!F210</f>
        <v>15</v>
      </c>
      <c r="H197" s="662">
        <v>65.599999999999994</v>
      </c>
      <c r="I197" s="700">
        <f t="shared" si="10"/>
        <v>984</v>
      </c>
    </row>
    <row r="198" spans="2:9">
      <c r="B198" s="829"/>
      <c r="C198" s="830"/>
      <c r="D198" s="830"/>
      <c r="E198" s="830"/>
      <c r="F198" s="830"/>
      <c r="G198" s="830"/>
      <c r="H198" s="655" t="s">
        <v>17</v>
      </c>
      <c r="I198" s="677">
        <f>SUM(I190:I197)</f>
        <v>32643.649999999998</v>
      </c>
    </row>
    <row r="199" spans="2:9">
      <c r="B199" s="711">
        <v>8</v>
      </c>
      <c r="C199" s="495"/>
      <c r="D199" s="495"/>
      <c r="E199" s="495" t="s">
        <v>230</v>
      </c>
      <c r="F199" s="495"/>
      <c r="G199" s="495"/>
      <c r="H199" s="495"/>
      <c r="I199" s="712"/>
    </row>
    <row r="200" spans="2:9">
      <c r="B200" s="713" t="s">
        <v>120</v>
      </c>
      <c r="C200" s="587"/>
      <c r="D200" s="627"/>
      <c r="E200" s="619" t="s">
        <v>232</v>
      </c>
      <c r="F200" s="589"/>
      <c r="G200" s="590"/>
      <c r="H200" s="591"/>
      <c r="I200" s="689"/>
    </row>
    <row r="201" spans="2:9">
      <c r="B201" s="713" t="s">
        <v>123</v>
      </c>
      <c r="C201" s="587" t="s">
        <v>200</v>
      </c>
      <c r="D201" s="621">
        <v>11000</v>
      </c>
      <c r="E201" s="619" t="s">
        <v>234</v>
      </c>
      <c r="F201" s="589" t="s">
        <v>16</v>
      </c>
      <c r="G201" s="661">
        <f>ORÇAMENTO!F218</f>
        <v>4000</v>
      </c>
      <c r="H201" s="662">
        <v>0.53</v>
      </c>
      <c r="I201" s="700">
        <f>TRUNC(G201*H201,2)</f>
        <v>2120</v>
      </c>
    </row>
    <row r="202" spans="2:9">
      <c r="B202" s="713" t="s">
        <v>125</v>
      </c>
      <c r="C202" s="587" t="s">
        <v>200</v>
      </c>
      <c r="D202" s="621">
        <v>35318</v>
      </c>
      <c r="E202" s="619" t="s">
        <v>236</v>
      </c>
      <c r="F202" s="654" t="s">
        <v>6</v>
      </c>
      <c r="G202" s="661">
        <f>ORÇAMENTO!F219</f>
        <v>15</v>
      </c>
      <c r="H202" s="662">
        <v>4565.21</v>
      </c>
      <c r="I202" s="700">
        <f>TRUNC(G202*H202,2)</f>
        <v>68478.149999999994</v>
      </c>
    </row>
    <row r="203" spans="2:9">
      <c r="B203" s="713" t="s">
        <v>127</v>
      </c>
      <c r="C203" s="587" t="s">
        <v>200</v>
      </c>
      <c r="D203" s="621">
        <f>'memoria de cálculo'!B396</f>
        <v>20605</v>
      </c>
      <c r="E203" s="619" t="str">
        <f>'memoria de cálculo'!D396</f>
        <v>ENSAIOS DE LABORATÓRIO - GRANULOMETRIA</v>
      </c>
      <c r="F203" s="654" t="s">
        <v>6</v>
      </c>
      <c r="G203" s="661">
        <f>ORÇAMENTO!F220</f>
        <v>3</v>
      </c>
      <c r="H203" s="664">
        <v>140.04</v>
      </c>
      <c r="I203" s="700">
        <f t="shared" ref="I203:I204" si="11">TRUNC(G203*H203,2)</f>
        <v>420.12</v>
      </c>
    </row>
    <row r="204" spans="2:9">
      <c r="B204" s="713" t="s">
        <v>129</v>
      </c>
      <c r="C204" s="587" t="s">
        <v>200</v>
      </c>
      <c r="D204" s="621">
        <f>'memoria de cálculo'!B398</f>
        <v>20608</v>
      </c>
      <c r="E204" s="619" t="str">
        <f>'memoria de cálculo'!D398</f>
        <v>ENSAIOS DE LABORATÓRIO - ENSAIO DE CBR INDEFORMADO</v>
      </c>
      <c r="F204" s="654" t="s">
        <v>6</v>
      </c>
      <c r="G204" s="661">
        <f>ORÇAMENTO!F221</f>
        <v>3</v>
      </c>
      <c r="H204" s="664">
        <v>163.84</v>
      </c>
      <c r="I204" s="700">
        <f t="shared" si="11"/>
        <v>491.52</v>
      </c>
    </row>
    <row r="205" spans="2:9">
      <c r="B205" s="829"/>
      <c r="C205" s="830"/>
      <c r="D205" s="830"/>
      <c r="E205" s="830"/>
      <c r="F205" s="830"/>
      <c r="G205" s="830"/>
      <c r="H205" s="655" t="s">
        <v>17</v>
      </c>
      <c r="I205" s="677">
        <f>SUM(I201:I204)</f>
        <v>71509.789999999994</v>
      </c>
    </row>
    <row r="206" spans="2:9" ht="15.75" thickBot="1">
      <c r="B206" s="829"/>
      <c r="C206" s="830"/>
      <c r="D206" s="830"/>
      <c r="E206" s="830"/>
      <c r="F206" s="830"/>
      <c r="G206" s="830"/>
      <c r="H206" s="655" t="s">
        <v>242</v>
      </c>
      <c r="I206" s="678">
        <f>I205+I198+I188+I179+I156+I139+I129+I111+I99+I60+I51+I39+I18</f>
        <v>2323364.91</v>
      </c>
    </row>
    <row r="207" spans="2:9" ht="15.75" thickBot="1">
      <c r="B207" s="839" t="s">
        <v>999</v>
      </c>
      <c r="C207" s="840"/>
      <c r="D207" s="840"/>
      <c r="E207" s="840"/>
      <c r="F207" s="840"/>
      <c r="G207" s="840"/>
      <c r="H207" s="840"/>
      <c r="I207" s="841"/>
    </row>
    <row r="208" spans="2:9">
      <c r="B208" s="711">
        <v>9</v>
      </c>
      <c r="C208" s="681"/>
      <c r="D208" s="682"/>
      <c r="E208" s="679" t="s">
        <v>25</v>
      </c>
      <c r="F208" s="682"/>
      <c r="G208" s="683"/>
      <c r="H208" s="683"/>
      <c r="I208" s="684"/>
    </row>
    <row r="209" spans="2:9">
      <c r="B209" s="714" t="s">
        <v>133</v>
      </c>
      <c r="C209" s="636" t="s">
        <v>27</v>
      </c>
      <c r="D209" s="636">
        <v>96402</v>
      </c>
      <c r="E209" s="604" t="s">
        <v>28</v>
      </c>
      <c r="F209" s="636" t="s">
        <v>16</v>
      </c>
      <c r="G209" s="715">
        <f>'RUA FLOR DE MAIO'!G17+'RUA GIRRASOL'!G17+'Rua Flor do Ipê'!G17+'Rua Jaborandi'!G17+'Rua Flor de Lotus'!G17</f>
        <v>1922.17</v>
      </c>
      <c r="H209" s="716">
        <v>2.37</v>
      </c>
      <c r="I209" s="717">
        <f>ROUND(H209*G209,2)</f>
        <v>4555.54</v>
      </c>
    </row>
    <row r="210" spans="2:9" ht="30">
      <c r="B210" s="714" t="s">
        <v>136</v>
      </c>
      <c r="C210" s="636" t="s">
        <v>27</v>
      </c>
      <c r="D210" s="636">
        <v>95995</v>
      </c>
      <c r="E210" s="604" t="s">
        <v>31</v>
      </c>
      <c r="F210" s="636" t="s">
        <v>32</v>
      </c>
      <c r="G210" s="715">
        <f>'RUA FLOR DE MAIO'!G18+'RUA GIRRASOL'!G18+'Rua Flor do Ipê'!G18+'Rua Jaborandi'!G18+'Rua Flor de Lotus'!G18</f>
        <v>96.108500000000006</v>
      </c>
      <c r="H210" s="716">
        <v>1148.33</v>
      </c>
      <c r="I210" s="717">
        <f>ROUND(H210*G210,2)</f>
        <v>110364.27</v>
      </c>
    </row>
    <row r="211" spans="2:9" ht="30">
      <c r="B211" s="714" t="s">
        <v>137</v>
      </c>
      <c r="C211" s="636" t="s">
        <v>27</v>
      </c>
      <c r="D211" s="636">
        <v>95877</v>
      </c>
      <c r="E211" s="604" t="s">
        <v>34</v>
      </c>
      <c r="F211" s="636" t="s">
        <v>35</v>
      </c>
      <c r="G211" s="715">
        <f>'RUA FLOR DE MAIO'!G19+'RUA GIRRASOL'!G19+'Rua Flor do Ipê'!G19+'Rua Jaborandi'!G19+'Rua Flor de Lotus'!G19</f>
        <v>1231.45985</v>
      </c>
      <c r="H211" s="716">
        <v>1.37</v>
      </c>
      <c r="I211" s="717">
        <f>ROUND(H211*G211,2)</f>
        <v>1687.1</v>
      </c>
    </row>
    <row r="212" spans="2:9">
      <c r="B212" s="714" t="s">
        <v>909</v>
      </c>
      <c r="C212" s="718" t="s">
        <v>27</v>
      </c>
      <c r="D212" s="719">
        <v>96001</v>
      </c>
      <c r="E212" s="720" t="s">
        <v>37</v>
      </c>
      <c r="F212" s="719" t="s">
        <v>16</v>
      </c>
      <c r="G212" s="715">
        <f>'RUA FLOR DE MAIO'!G20+'RUA GIRRASOL'!G20+'Rua Flor do Ipê'!G20+'Rua Jaborandi'!G20+'Rua Flor de Lotus'!G20</f>
        <v>1922.17</v>
      </c>
      <c r="H212" s="716">
        <v>6.88</v>
      </c>
      <c r="I212" s="717">
        <f>H212*G212</f>
        <v>13224.5296</v>
      </c>
    </row>
    <row r="213" spans="2:9" ht="30">
      <c r="B213" s="714" t="s">
        <v>911</v>
      </c>
      <c r="C213" s="718" t="s">
        <v>27</v>
      </c>
      <c r="D213" s="719">
        <v>100984</v>
      </c>
      <c r="E213" s="720" t="s">
        <v>39</v>
      </c>
      <c r="F213" s="719" t="s">
        <v>32</v>
      </c>
      <c r="G213" s="715">
        <f>'RUA FLOR DE MAIO'!G21+'RUA GIRRASOL'!G21+'Rua Flor do Ipê'!G21+'Rua Jaborandi'!G21+'Rua Flor de Lotus'!G21</f>
        <v>96.108500000000006</v>
      </c>
      <c r="H213" s="716">
        <v>6.59</v>
      </c>
      <c r="I213" s="717">
        <f>H213*G213</f>
        <v>633.35501499999998</v>
      </c>
    </row>
    <row r="214" spans="2:9" ht="30">
      <c r="B214" s="714" t="s">
        <v>912</v>
      </c>
      <c r="C214" s="718" t="s">
        <v>27</v>
      </c>
      <c r="D214" s="719">
        <v>95877</v>
      </c>
      <c r="E214" s="720" t="s">
        <v>34</v>
      </c>
      <c r="F214" s="719" t="s">
        <v>35</v>
      </c>
      <c r="G214" s="715">
        <f>'RUA FLOR DE MAIO'!G22+'RUA GIRRASOL'!G22+'Rua Flor do Ipê'!G22+'Rua Jaborandi'!G22+'Rua Flor de Lotus'!G22</f>
        <v>322.64365000000004</v>
      </c>
      <c r="H214" s="716">
        <v>1.37</v>
      </c>
      <c r="I214" s="717">
        <f>H214*G214</f>
        <v>442.0218005000001</v>
      </c>
    </row>
    <row r="215" spans="2:9">
      <c r="B215" s="833"/>
      <c r="C215" s="834"/>
      <c r="D215" s="834"/>
      <c r="E215" s="834"/>
      <c r="F215" s="834"/>
      <c r="G215" s="834"/>
      <c r="H215" s="655" t="s">
        <v>17</v>
      </c>
      <c r="I215" s="721">
        <f>SUM(I209:I214)</f>
        <v>130906.8164155</v>
      </c>
    </row>
    <row r="216" spans="2:9">
      <c r="B216" s="711">
        <v>10</v>
      </c>
      <c r="C216" s="681"/>
      <c r="D216" s="682"/>
      <c r="E216" s="679" t="s">
        <v>65</v>
      </c>
      <c r="F216" s="682"/>
      <c r="G216" s="683"/>
      <c r="H216" s="683"/>
      <c r="I216" s="684"/>
    </row>
    <row r="217" spans="2:9" ht="30">
      <c r="B217" s="714" t="s">
        <v>1040</v>
      </c>
      <c r="C217" s="718" t="s">
        <v>27</v>
      </c>
      <c r="D217" s="722">
        <v>38121</v>
      </c>
      <c r="E217" s="723" t="s">
        <v>67</v>
      </c>
      <c r="F217" s="718" t="s">
        <v>16</v>
      </c>
      <c r="G217" s="715">
        <f>'RUA FLOR DE MAIO'!G38+'RUA GIRRASOL'!G38+'Rua Flor do Ipê'!G38+'Rua Jaborandi'!G38+'Rua Flor de Lotus'!G38</f>
        <v>180.23000000000002</v>
      </c>
      <c r="H217" s="716">
        <v>14.88</v>
      </c>
      <c r="I217" s="717">
        <f>H217*G217</f>
        <v>2681.8224000000005</v>
      </c>
    </row>
    <row r="218" spans="2:9">
      <c r="B218" s="714" t="s">
        <v>1041</v>
      </c>
      <c r="C218" s="718" t="s">
        <v>27</v>
      </c>
      <c r="D218" s="636">
        <v>13521</v>
      </c>
      <c r="E218" s="723" t="s">
        <v>69</v>
      </c>
      <c r="F218" s="718" t="s">
        <v>6</v>
      </c>
      <c r="G218" s="715">
        <f>'RUA FLOR DE MAIO'!G39+'RUA GIRRASOL'!G39+'Rua Flor do Ipê'!G39+'Rua Jaborandi'!G39+'Rua Flor de Lotus'!G39</f>
        <v>7</v>
      </c>
      <c r="H218" s="716">
        <v>74.25</v>
      </c>
      <c r="I218" s="717">
        <f>H218*G218</f>
        <v>519.75</v>
      </c>
    </row>
    <row r="219" spans="2:9">
      <c r="B219" s="714" t="s">
        <v>1042</v>
      </c>
      <c r="C219" s="718" t="s">
        <v>72</v>
      </c>
      <c r="D219" s="724" t="s">
        <v>73</v>
      </c>
      <c r="E219" s="723" t="s">
        <v>74</v>
      </c>
      <c r="F219" s="718" t="s">
        <v>75</v>
      </c>
      <c r="G219" s="715">
        <f>'RUA FLOR DE MAIO'!G41+'RUA GIRRASOL'!G41+'Rua Flor do Ipê'!G41+'Rua Jaborandi'!G41+'Rua Flor de Lotus'!G41</f>
        <v>0.63000000000000012</v>
      </c>
      <c r="H219" s="716">
        <v>51.21</v>
      </c>
      <c r="I219" s="717">
        <f>H219*G219</f>
        <v>32.262300000000003</v>
      </c>
    </row>
    <row r="220" spans="2:9">
      <c r="B220" s="714" t="s">
        <v>1043</v>
      </c>
      <c r="C220" s="718" t="s">
        <v>72</v>
      </c>
      <c r="D220" s="724" t="s">
        <v>77</v>
      </c>
      <c r="E220" s="723" t="s">
        <v>78</v>
      </c>
      <c r="F220" s="718" t="s">
        <v>79</v>
      </c>
      <c r="G220" s="715">
        <f>'RUA FLOR DE MAIO'!G42+'RUA GIRRASOL'!G42+'Rua Flor do Ipê'!G42+'Rua Jaborandi'!G42+'Rua Flor de Lotus'!G42</f>
        <v>75.600000000000009</v>
      </c>
      <c r="H220" s="716">
        <v>20.87</v>
      </c>
      <c r="I220" s="717">
        <f>H220*G220</f>
        <v>1577.7720000000002</v>
      </c>
    </row>
    <row r="221" spans="2:9">
      <c r="B221" s="833"/>
      <c r="C221" s="834"/>
      <c r="D221" s="834"/>
      <c r="E221" s="834"/>
      <c r="F221" s="834"/>
      <c r="G221" s="834"/>
      <c r="H221" s="655" t="s">
        <v>17</v>
      </c>
      <c r="I221" s="721">
        <f>SUM(I217:I220)</f>
        <v>4811.6067000000003</v>
      </c>
    </row>
    <row r="222" spans="2:9">
      <c r="B222" s="711">
        <v>11</v>
      </c>
      <c r="C222" s="681"/>
      <c r="D222" s="682"/>
      <c r="E222" s="679" t="s">
        <v>81</v>
      </c>
      <c r="F222" s="682"/>
      <c r="G222" s="683"/>
      <c r="H222" s="683"/>
      <c r="I222" s="684"/>
    </row>
    <row r="223" spans="2:9" ht="30">
      <c r="B223" s="714" t="s">
        <v>1018</v>
      </c>
      <c r="C223" s="718" t="s">
        <v>27</v>
      </c>
      <c r="D223" s="718" t="s">
        <v>83</v>
      </c>
      <c r="E223" s="725" t="s">
        <v>84</v>
      </c>
      <c r="F223" s="724" t="s">
        <v>32</v>
      </c>
      <c r="G223" s="715">
        <f>'RUA FLOR DE MAIO'!G45+'RUA GIRRASOL'!G45+'Rua Flor do Ipê'!G45+'Rua Jaborandi'!G45+'Rua Flor de Lotus'!G45</f>
        <v>7.9510000000000005</v>
      </c>
      <c r="H223" s="716">
        <v>218.64</v>
      </c>
      <c r="I223" s="717">
        <f t="shared" ref="I223:I231" si="12">G223*H223</f>
        <v>1738.4066399999999</v>
      </c>
    </row>
    <row r="224" spans="2:9" ht="45">
      <c r="B224" s="714" t="s">
        <v>1019</v>
      </c>
      <c r="C224" s="718" t="s">
        <v>27</v>
      </c>
      <c r="D224" s="718">
        <v>94273</v>
      </c>
      <c r="E224" s="725" t="s">
        <v>86</v>
      </c>
      <c r="F224" s="724" t="s">
        <v>87</v>
      </c>
      <c r="G224" s="715">
        <f>'RUA FLOR DE MAIO'!G46+'RUA GIRRASOL'!G46+'Rua Flor do Ipê'!G46+'Rua Jaborandi'!G46+'Rua Flor de Lotus'!G46</f>
        <v>16.399999999999999</v>
      </c>
      <c r="H224" s="716">
        <v>43.02</v>
      </c>
      <c r="I224" s="717">
        <f t="shared" si="12"/>
        <v>705.52800000000002</v>
      </c>
    </row>
    <row r="225" spans="2:9">
      <c r="B225" s="714" t="s">
        <v>1020</v>
      </c>
      <c r="C225" s="718" t="s">
        <v>27</v>
      </c>
      <c r="D225" s="718">
        <v>94294</v>
      </c>
      <c r="E225" s="725" t="s">
        <v>89</v>
      </c>
      <c r="F225" s="724" t="s">
        <v>87</v>
      </c>
      <c r="G225" s="715">
        <f>'RUA FLOR DE MAIO'!G47+'RUA GIRRASOL'!G47+'Rua Flor do Ipê'!G47+'Rua Jaborandi'!G47+'Rua Flor de Lotus'!G47</f>
        <v>16.399999999999999</v>
      </c>
      <c r="H225" s="716">
        <v>7.32</v>
      </c>
      <c r="I225" s="717">
        <f t="shared" si="12"/>
        <v>120.04799999999999</v>
      </c>
    </row>
    <row r="226" spans="2:9" ht="30">
      <c r="B226" s="714" t="s">
        <v>1021</v>
      </c>
      <c r="C226" s="718" t="s">
        <v>27</v>
      </c>
      <c r="D226" s="718">
        <v>94283</v>
      </c>
      <c r="E226" s="725" t="s">
        <v>91</v>
      </c>
      <c r="F226" s="724" t="s">
        <v>87</v>
      </c>
      <c r="G226" s="715">
        <f>'RUA FLOR DE MAIO'!G48+'RUA GIRRASOL'!G48+'Rua Flor do Ipê'!G48+'Rua Jaborandi'!G48+'Rua Flor de Lotus'!G48</f>
        <v>10</v>
      </c>
      <c r="H226" s="716">
        <v>57.09</v>
      </c>
      <c r="I226" s="717">
        <f t="shared" si="12"/>
        <v>570.90000000000009</v>
      </c>
    </row>
    <row r="227" spans="2:9" ht="30">
      <c r="B227" s="714" t="s">
        <v>1044</v>
      </c>
      <c r="C227" s="718" t="s">
        <v>27</v>
      </c>
      <c r="D227" s="718">
        <v>94293</v>
      </c>
      <c r="E227" s="725" t="s">
        <v>93</v>
      </c>
      <c r="F227" s="724" t="s">
        <v>87</v>
      </c>
      <c r="G227" s="715">
        <f>'RUA FLOR DE MAIO'!G49+'RUA GIRRASOL'!G49+'Rua Flor do Ipê'!G49+'Rua Jaborandi'!G49+'Rua Flor de Lotus'!G49</f>
        <v>24.65</v>
      </c>
      <c r="H227" s="716">
        <v>131.12</v>
      </c>
      <c r="I227" s="717">
        <f t="shared" si="12"/>
        <v>3232.1079999999997</v>
      </c>
    </row>
    <row r="228" spans="2:9">
      <c r="B228" s="714" t="s">
        <v>1045</v>
      </c>
      <c r="C228" s="718" t="s">
        <v>13</v>
      </c>
      <c r="D228" s="719" t="s">
        <v>95</v>
      </c>
      <c r="E228" s="726" t="s">
        <v>96</v>
      </c>
      <c r="F228" s="719" t="s">
        <v>87</v>
      </c>
      <c r="G228" s="715">
        <f>'RUA FLOR DE MAIO'!G50+'RUA GIRRASOL'!G50+'Rua Flor do Ipê'!G50+'Rua Jaborandi'!G50+'Rua Flor de Lotus'!G50</f>
        <v>16.399999999999999</v>
      </c>
      <c r="H228" s="716">
        <v>7.78</v>
      </c>
      <c r="I228" s="717">
        <f t="shared" si="12"/>
        <v>127.592</v>
      </c>
    </row>
    <row r="229" spans="2:9">
      <c r="B229" s="714" t="s">
        <v>1046</v>
      </c>
      <c r="C229" s="718" t="s">
        <v>13</v>
      </c>
      <c r="D229" s="719" t="s">
        <v>98</v>
      </c>
      <c r="E229" s="726" t="s">
        <v>99</v>
      </c>
      <c r="F229" s="719" t="s">
        <v>16</v>
      </c>
      <c r="G229" s="715">
        <f>'RUA FLOR DE MAIO'!G51+'RUA GIRRASOL'!G51+'Rua Flor do Ipê'!G51+'Rua Jaborandi'!G51+'Rua Flor de Lotus'!G51</f>
        <v>21.55</v>
      </c>
      <c r="H229" s="716">
        <v>19.010000000000002</v>
      </c>
      <c r="I229" s="717">
        <f t="shared" si="12"/>
        <v>409.66550000000007</v>
      </c>
    </row>
    <row r="230" spans="2:9">
      <c r="B230" s="714" t="s">
        <v>1047</v>
      </c>
      <c r="C230" s="718" t="s">
        <v>101</v>
      </c>
      <c r="D230" s="719" t="s">
        <v>102</v>
      </c>
      <c r="E230" s="726" t="s">
        <v>103</v>
      </c>
      <c r="F230" s="719" t="s">
        <v>104</v>
      </c>
      <c r="G230" s="715">
        <f>'RUA FLOR DE MAIO'!G52+'RUA GIRRASOL'!G52+'Rua Flor do Ipê'!G52+'Rua Jaborandi'!G52+'Rua Flor de Lotus'!G52</f>
        <v>5.6050000000000004</v>
      </c>
      <c r="H230" s="716">
        <v>10.56</v>
      </c>
      <c r="I230" s="717">
        <f t="shared" si="12"/>
        <v>59.188800000000008</v>
      </c>
    </row>
    <row r="231" spans="2:9" ht="30">
      <c r="B231" s="714" t="s">
        <v>1048</v>
      </c>
      <c r="C231" s="718" t="s">
        <v>27</v>
      </c>
      <c r="D231" s="719">
        <v>95877</v>
      </c>
      <c r="E231" s="726" t="s">
        <v>34</v>
      </c>
      <c r="F231" s="719" t="s">
        <v>35</v>
      </c>
      <c r="G231" s="715">
        <f>'RUA FLOR DE MAIO'!G53+'RUA GIRRASOL'!G53+'Rua Flor do Ipê'!G53+'Rua Jaborandi'!G53+'Rua Flor de Lotus'!G53</f>
        <v>22.337000000000003</v>
      </c>
      <c r="H231" s="716">
        <v>1.37</v>
      </c>
      <c r="I231" s="717">
        <f t="shared" si="12"/>
        <v>30.601690000000008</v>
      </c>
    </row>
    <row r="232" spans="2:9">
      <c r="B232" s="833"/>
      <c r="C232" s="834"/>
      <c r="D232" s="834"/>
      <c r="E232" s="834"/>
      <c r="F232" s="834"/>
      <c r="G232" s="834"/>
      <c r="H232" s="655" t="s">
        <v>17</v>
      </c>
      <c r="I232" s="721">
        <f>SUM(I223:I231)</f>
        <v>6994.03863</v>
      </c>
    </row>
    <row r="233" spans="2:9">
      <c r="B233" s="711">
        <v>12</v>
      </c>
      <c r="C233" s="681"/>
      <c r="D233" s="682"/>
      <c r="E233" s="679" t="s">
        <v>119</v>
      </c>
      <c r="F233" s="682"/>
      <c r="G233" s="683"/>
      <c r="H233" s="683"/>
      <c r="I233" s="684"/>
    </row>
    <row r="234" spans="2:9">
      <c r="B234" s="714" t="s">
        <v>1022</v>
      </c>
      <c r="C234" s="680" t="s">
        <v>13</v>
      </c>
      <c r="D234" s="718" t="s">
        <v>121</v>
      </c>
      <c r="E234" s="723" t="s">
        <v>122</v>
      </c>
      <c r="F234" s="718" t="s">
        <v>6</v>
      </c>
      <c r="G234" s="715">
        <f>'RUA FLOR DE MAIO'!G67+'RUA GIRRASOL'!G67+'Rua Flor do Ipê'!G67+'Rua Jaborandi'!G67+'Rua Flor de Lotus'!G67</f>
        <v>2</v>
      </c>
      <c r="H234" s="716">
        <v>136.91</v>
      </c>
      <c r="I234" s="717">
        <f>G234*H234</f>
        <v>273.82</v>
      </c>
    </row>
    <row r="235" spans="2:9">
      <c r="B235" s="829"/>
      <c r="C235" s="830"/>
      <c r="D235" s="830"/>
      <c r="E235" s="830"/>
      <c r="F235" s="830"/>
      <c r="G235" s="830"/>
      <c r="H235" s="655" t="s">
        <v>17</v>
      </c>
      <c r="I235" s="721">
        <f>SUM(I234:I234)</f>
        <v>273.82</v>
      </c>
    </row>
    <row r="236" spans="2:9" ht="15.75" thickBot="1">
      <c r="B236" s="831"/>
      <c r="C236" s="832"/>
      <c r="D236" s="832"/>
      <c r="E236" s="832"/>
      <c r="F236" s="832"/>
      <c r="G236" s="832"/>
      <c r="H236" s="727" t="s">
        <v>242</v>
      </c>
      <c r="I236" s="728">
        <f>I235+I232+I221+I215</f>
        <v>142986.28174549999</v>
      </c>
    </row>
    <row r="237" spans="2:9">
      <c r="B237" s="51" t="s">
        <v>27</v>
      </c>
      <c r="C237" s="52">
        <v>44501</v>
      </c>
      <c r="D237" s="53"/>
      <c r="E237" s="54" t="s">
        <v>138</v>
      </c>
      <c r="F237" s="55" t="s">
        <v>139</v>
      </c>
      <c r="G237" s="53"/>
      <c r="H237" s="53"/>
      <c r="I237" s="56">
        <f>I236+I206</f>
        <v>2466351.1917455001</v>
      </c>
    </row>
    <row r="238" spans="2:9">
      <c r="B238" s="844" t="s">
        <v>256</v>
      </c>
      <c r="C238" s="57">
        <v>184</v>
      </c>
      <c r="D238" s="53"/>
      <c r="E238" s="54" t="s">
        <v>140</v>
      </c>
      <c r="F238" s="58">
        <v>0.24229999999999999</v>
      </c>
      <c r="G238" s="53"/>
      <c r="H238" s="53"/>
      <c r="I238" s="56">
        <f>I237*F238</f>
        <v>597596.89375993458</v>
      </c>
    </row>
    <row r="239" spans="2:9" ht="15.75" thickBot="1">
      <c r="B239" s="59" t="s">
        <v>52</v>
      </c>
      <c r="C239" s="60">
        <v>44378</v>
      </c>
      <c r="D239" s="61"/>
      <c r="E239" s="62" t="s">
        <v>141</v>
      </c>
      <c r="F239" s="63" t="s">
        <v>139</v>
      </c>
      <c r="G239" s="61"/>
      <c r="H239" s="61"/>
      <c r="I239" s="64">
        <f>I237+I238</f>
        <v>3063948.0855054348</v>
      </c>
    </row>
  </sheetData>
  <mergeCells count="29">
    <mergeCell ref="B207:I207"/>
    <mergeCell ref="B198:G198"/>
    <mergeCell ref="B205:G205"/>
    <mergeCell ref="B206:G206"/>
    <mergeCell ref="B8:B9"/>
    <mergeCell ref="C8:C9"/>
    <mergeCell ref="E8:E9"/>
    <mergeCell ref="F8:F9"/>
    <mergeCell ref="G8:G9"/>
    <mergeCell ref="B179:G179"/>
    <mergeCell ref="B188:G188"/>
    <mergeCell ref="H8:H9"/>
    <mergeCell ref="I8:I9"/>
    <mergeCell ref="B11:I11"/>
    <mergeCell ref="B129:G129"/>
    <mergeCell ref="B139:G139"/>
    <mergeCell ref="B156:G156"/>
    <mergeCell ref="D8:D9"/>
    <mergeCell ref="B60:G60"/>
    <mergeCell ref="B18:G18"/>
    <mergeCell ref="B39:G39"/>
    <mergeCell ref="B51:G51"/>
    <mergeCell ref="B99:G99"/>
    <mergeCell ref="B111:G111"/>
    <mergeCell ref="B235:G235"/>
    <mergeCell ref="B236:G236"/>
    <mergeCell ref="B215:G215"/>
    <mergeCell ref="B221:G221"/>
    <mergeCell ref="B232:G232"/>
  </mergeCells>
  <conditionalFormatting sqref="D176:D178">
    <cfRule type="expression" dxfId="4" priority="5" stopIfTrue="1">
      <formula>#REF!="SIURB"</formula>
    </cfRule>
  </conditionalFormatting>
  <conditionalFormatting sqref="D32:D38 D24:D30 D21:D22 D41:D50 D54:D59 D71:D81 D83:D84 D86:D98 D62:D69 D101:D110 D113:D122 D141:D143 D197 D201:D204">
    <cfRule type="expression" dxfId="3" priority="16" stopIfTrue="1">
      <formula>$C21="EDIF"</formula>
    </cfRule>
    <cfRule type="expression" dxfId="2" priority="17" stopIfTrue="1">
      <formula>$C21="SIURB"</formula>
    </cfRule>
  </conditionalFormatting>
  <conditionalFormatting sqref="C61:D61 C100:D100 C112:D112 C130:D130 C140:D140">
    <cfRule type="expression" dxfId="1" priority="20" stopIfTrue="1">
      <formula>#REF!="EDIF"</formula>
    </cfRule>
    <cfRule type="expression" dxfId="0" priority="21" stopIfTrue="1">
      <formula>#REF!="SIURB"</formula>
    </cfRule>
  </conditionalFormatting>
  <dataValidations disablePrompts="1" count="1">
    <dataValidation type="list" allowBlank="1" sqref="C217:C219">
      <formula1>"SINAPI,SINAPI-I,SICRO,Composição,Cotação"</formula1>
      <formula2>0</formula2>
    </dataValidation>
  </dataValidations>
  <pageMargins left="0.511811024" right="0.511811024" top="0.78740157499999996" bottom="0.78740157499999996" header="0.31496062000000002" footer="0.31496062000000002"/>
  <pageSetup paperSize="9" orientation="portrait" verticalDpi="597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F0"/>
  </sheetPr>
  <dimension ref="C1:AB79"/>
  <sheetViews>
    <sheetView showGridLines="0" tabSelected="1" view="pageBreakPreview" zoomScale="30" zoomScaleNormal="40" zoomScaleSheetLayoutView="30" workbookViewId="0">
      <selection activeCell="F33" sqref="F33:G33"/>
    </sheetView>
  </sheetViews>
  <sheetFormatPr defaultRowHeight="26.25"/>
  <cols>
    <col min="1" max="2" width="9.140625" style="846"/>
    <col min="3" max="3" width="14.140625" style="846" bestFit="1" customWidth="1"/>
    <col min="4" max="4" width="73.42578125" style="846" bestFit="1" customWidth="1"/>
    <col min="5" max="5" width="29" style="846" customWidth="1"/>
    <col min="6" max="13" width="49.42578125" style="846" customWidth="1"/>
    <col min="14" max="14" width="53.7109375" style="846" customWidth="1"/>
    <col min="15" max="15" width="49.42578125" style="846" bestFit="1" customWidth="1"/>
    <col min="16" max="18" width="49.42578125" style="846" customWidth="1"/>
    <col min="19" max="19" width="36.28515625" style="846" bestFit="1" customWidth="1"/>
    <col min="20" max="20" width="54.140625" style="846" bestFit="1" customWidth="1"/>
    <col min="21" max="21" width="49.42578125" style="846" customWidth="1"/>
    <col min="22" max="22" width="33.42578125" style="846" bestFit="1" customWidth="1"/>
    <col min="23" max="23" width="34.7109375" style="846" customWidth="1"/>
    <col min="24" max="24" width="9.140625" style="846"/>
    <col min="25" max="25" width="33.42578125" style="846" bestFit="1" customWidth="1"/>
    <col min="26" max="26" width="10.5703125" style="846" bestFit="1" customWidth="1"/>
    <col min="27" max="16384" width="9.140625" style="846"/>
  </cols>
  <sheetData>
    <row r="1" spans="3:25" ht="33.75">
      <c r="C1" s="845"/>
      <c r="D1" s="845"/>
      <c r="E1" s="845"/>
      <c r="F1" s="845"/>
      <c r="G1" s="845"/>
      <c r="H1" s="845"/>
      <c r="I1" s="845"/>
      <c r="J1" s="845"/>
      <c r="K1" s="845"/>
      <c r="L1" s="845"/>
      <c r="M1" s="845"/>
      <c r="N1" s="845"/>
      <c r="O1" s="845"/>
      <c r="P1" s="845"/>
      <c r="Q1" s="845"/>
      <c r="R1" s="845"/>
      <c r="S1" s="845"/>
      <c r="T1" s="845"/>
    </row>
    <row r="2" spans="3:25" ht="33.75">
      <c r="C2" s="845"/>
      <c r="D2" s="845"/>
      <c r="E2" s="845"/>
      <c r="F2" s="845"/>
      <c r="G2" s="845"/>
      <c r="H2" s="845"/>
      <c r="I2" s="845"/>
      <c r="J2" s="845"/>
      <c r="K2" s="845"/>
      <c r="L2" s="845"/>
      <c r="M2" s="845"/>
      <c r="N2" s="845"/>
      <c r="O2" s="845"/>
      <c r="P2" s="845"/>
      <c r="Q2" s="845"/>
      <c r="R2" s="845"/>
      <c r="S2" s="845"/>
      <c r="T2" s="845"/>
    </row>
    <row r="3" spans="3:25" ht="39.950000000000003" customHeight="1" thickBot="1"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847"/>
      <c r="O3" s="847"/>
      <c r="P3" s="847"/>
      <c r="Q3" s="847"/>
      <c r="R3" s="847"/>
      <c r="S3" s="847"/>
      <c r="T3" s="848"/>
      <c r="U3" s="849"/>
    </row>
    <row r="4" spans="3:25" ht="39.75" customHeight="1" thickBot="1">
      <c r="C4" s="850" t="s">
        <v>1036</v>
      </c>
      <c r="D4" s="851"/>
      <c r="E4" s="852"/>
      <c r="F4" s="852"/>
      <c r="G4" s="852"/>
      <c r="H4" s="852"/>
      <c r="I4" s="852"/>
      <c r="J4" s="852"/>
      <c r="K4" s="852"/>
      <c r="L4" s="852"/>
      <c r="M4" s="852"/>
      <c r="N4" s="852"/>
      <c r="O4" s="848"/>
      <c r="P4" s="848"/>
      <c r="Q4" s="853" t="s">
        <v>1024</v>
      </c>
      <c r="R4" s="854"/>
      <c r="S4" s="855"/>
      <c r="T4" s="848"/>
      <c r="U4" s="849"/>
    </row>
    <row r="5" spans="3:25" ht="39.75" customHeight="1" thickBot="1">
      <c r="C5" s="856"/>
      <c r="D5" s="857"/>
      <c r="E5" s="852"/>
      <c r="F5" s="852"/>
      <c r="G5" s="852"/>
      <c r="H5" s="852"/>
      <c r="I5" s="852"/>
      <c r="J5" s="957"/>
      <c r="K5" s="852"/>
      <c r="L5" s="852"/>
      <c r="M5" s="852"/>
      <c r="N5" s="852"/>
      <c r="O5" s="848"/>
      <c r="P5" s="848"/>
      <c r="Q5" s="853" t="s">
        <v>1025</v>
      </c>
      <c r="R5" s="854"/>
      <c r="S5" s="855"/>
      <c r="T5" s="848"/>
      <c r="U5" s="849"/>
    </row>
    <row r="6" spans="3:25" ht="84" customHeight="1" thickBot="1">
      <c r="C6" s="858"/>
      <c r="D6" s="859"/>
      <c r="E6" s="852"/>
      <c r="F6" s="852"/>
      <c r="G6" s="852"/>
      <c r="H6" s="852"/>
      <c r="I6" s="852"/>
      <c r="J6" s="957"/>
      <c r="K6" s="852"/>
      <c r="L6" s="852"/>
      <c r="M6" s="860"/>
      <c r="N6" s="852"/>
      <c r="O6" s="848"/>
      <c r="P6" s="848"/>
      <c r="Q6" s="861" t="s">
        <v>1058</v>
      </c>
      <c r="R6" s="862"/>
      <c r="S6" s="863"/>
      <c r="T6" s="864"/>
      <c r="U6" s="849"/>
      <c r="W6" s="846" t="s">
        <v>1026</v>
      </c>
    </row>
    <row r="7" spans="3:25" ht="39.950000000000003" customHeight="1"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6"/>
      <c r="U7" s="866"/>
    </row>
    <row r="8" spans="3:25" ht="39.950000000000003" customHeight="1">
      <c r="C8" s="867" t="s">
        <v>1027</v>
      </c>
      <c r="D8" s="868" t="s">
        <v>1028</v>
      </c>
      <c r="E8" s="869" t="s">
        <v>1029</v>
      </c>
      <c r="F8" s="870" t="s">
        <v>1030</v>
      </c>
      <c r="G8" s="871"/>
      <c r="H8" s="870" t="s">
        <v>1031</v>
      </c>
      <c r="I8" s="871"/>
      <c r="J8" s="870" t="s">
        <v>1032</v>
      </c>
      <c r="K8" s="871"/>
      <c r="L8" s="870" t="s">
        <v>1052</v>
      </c>
      <c r="M8" s="871"/>
      <c r="N8" s="870" t="s">
        <v>1053</v>
      </c>
      <c r="O8" s="871"/>
      <c r="P8" s="870" t="s">
        <v>1054</v>
      </c>
      <c r="Q8" s="871"/>
      <c r="R8" s="868" t="s">
        <v>1033</v>
      </c>
      <c r="S8" s="868"/>
      <c r="T8" s="848"/>
    </row>
    <row r="9" spans="3:25" ht="39.950000000000003" customHeight="1">
      <c r="C9" s="867"/>
      <c r="D9" s="868"/>
      <c r="E9" s="872"/>
      <c r="F9" s="937" t="s">
        <v>1049</v>
      </c>
      <c r="G9" s="938"/>
      <c r="H9" s="937" t="s">
        <v>1050</v>
      </c>
      <c r="I9" s="938"/>
      <c r="J9" s="937" t="s">
        <v>1051</v>
      </c>
      <c r="K9" s="938"/>
      <c r="L9" s="937" t="s">
        <v>1055</v>
      </c>
      <c r="M9" s="938"/>
      <c r="N9" s="937" t="s">
        <v>1056</v>
      </c>
      <c r="O9" s="938"/>
      <c r="P9" s="937" t="s">
        <v>1057</v>
      </c>
      <c r="Q9" s="938"/>
      <c r="R9" s="868"/>
      <c r="S9" s="868"/>
      <c r="T9" s="848"/>
      <c r="U9" s="846" t="e">
        <f>#REF!/R13</f>
        <v>#REF!</v>
      </c>
    </row>
    <row r="10" spans="3:25" ht="156.75" customHeight="1">
      <c r="C10" s="867"/>
      <c r="D10" s="868"/>
      <c r="E10" s="873"/>
      <c r="F10" s="939"/>
      <c r="G10" s="940"/>
      <c r="H10" s="939"/>
      <c r="I10" s="940"/>
      <c r="J10" s="939"/>
      <c r="K10" s="940"/>
      <c r="L10" s="939"/>
      <c r="M10" s="940"/>
      <c r="N10" s="939"/>
      <c r="O10" s="940"/>
      <c r="P10" s="939"/>
      <c r="Q10" s="940"/>
      <c r="R10" s="868"/>
      <c r="S10" s="868"/>
      <c r="T10" s="848"/>
    </row>
    <row r="11" spans="3:25" ht="60" customHeight="1">
      <c r="C11" s="874">
        <v>1</v>
      </c>
      <c r="D11" s="875" t="str">
        <f>Consolidada!E12</f>
        <v>SERVIÇOS PRELIMINARES</v>
      </c>
      <c r="E11" s="967" t="s">
        <v>139</v>
      </c>
      <c r="F11" s="876"/>
      <c r="G11" s="892"/>
      <c r="H11" s="894">
        <f>R11</f>
        <v>51250.490195999992</v>
      </c>
      <c r="I11" s="895"/>
      <c r="J11" s="935"/>
      <c r="K11" s="936"/>
      <c r="L11" s="876"/>
      <c r="M11" s="892"/>
      <c r="N11" s="935"/>
      <c r="O11" s="936"/>
      <c r="P11" s="935"/>
      <c r="Q11" s="936"/>
      <c r="R11" s="958">
        <f>Consolidada!I18*1.2423</f>
        <v>51250.490195999992</v>
      </c>
      <c r="S11" s="959"/>
      <c r="T11" s="884">
        <f>SUM(F11:P11)</f>
        <v>51250.490195999992</v>
      </c>
      <c r="V11" s="878">
        <v>1.9418856524711764E-3</v>
      </c>
    </row>
    <row r="12" spans="3:25" ht="60" customHeight="1">
      <c r="C12" s="879"/>
      <c r="D12" s="880"/>
      <c r="E12" s="968"/>
      <c r="F12" s="876"/>
      <c r="G12" s="892"/>
      <c r="H12" s="951"/>
      <c r="I12" s="952"/>
      <c r="J12" s="935"/>
      <c r="K12" s="936"/>
      <c r="L12" s="941"/>
      <c r="M12" s="942"/>
      <c r="N12" s="943"/>
      <c r="O12" s="943"/>
      <c r="P12" s="883"/>
      <c r="Q12" s="883"/>
      <c r="R12" s="960"/>
      <c r="S12" s="961"/>
      <c r="U12" s="885" t="e">
        <f>#REF!-L14</f>
        <v>#REF!</v>
      </c>
      <c r="V12" s="878"/>
    </row>
    <row r="13" spans="3:25" ht="60" customHeight="1">
      <c r="C13" s="874">
        <v>2</v>
      </c>
      <c r="D13" s="886" t="str">
        <f>Consolidada!E19</f>
        <v xml:space="preserve">PAVIMENTAÇÃO </v>
      </c>
      <c r="E13" s="967" t="s">
        <v>139</v>
      </c>
      <c r="F13" s="876"/>
      <c r="G13" s="892"/>
      <c r="H13" s="935"/>
      <c r="I13" s="936"/>
      <c r="J13" s="894">
        <f>R13/2</f>
        <v>888308.75796750013</v>
      </c>
      <c r="K13" s="962"/>
      <c r="L13" s="894">
        <f>J13</f>
        <v>888308.75796750013</v>
      </c>
      <c r="M13" s="962"/>
      <c r="N13" s="944"/>
      <c r="O13" s="945"/>
      <c r="P13" s="876"/>
      <c r="Q13" s="877"/>
      <c r="R13" s="958">
        <f>Consolidada!I39*1.2423</f>
        <v>1776617.5159350003</v>
      </c>
      <c r="S13" s="959"/>
      <c r="T13" s="884">
        <f>SUM(F13:P13)</f>
        <v>1776617.5159350003</v>
      </c>
      <c r="U13" s="846">
        <f>N14/R13</f>
        <v>0</v>
      </c>
      <c r="V13" s="878">
        <v>0.98525268336910898</v>
      </c>
    </row>
    <row r="14" spans="3:25" ht="60" customHeight="1">
      <c r="C14" s="879"/>
      <c r="D14" s="886"/>
      <c r="E14" s="968"/>
      <c r="F14" s="876"/>
      <c r="G14" s="892"/>
      <c r="H14" s="935"/>
      <c r="I14" s="936"/>
      <c r="J14" s="949"/>
      <c r="K14" s="950"/>
      <c r="L14" s="951"/>
      <c r="M14" s="953"/>
      <c r="N14" s="941"/>
      <c r="O14" s="942"/>
      <c r="P14" s="887"/>
      <c r="Q14" s="888"/>
      <c r="R14" s="960"/>
      <c r="S14" s="961"/>
      <c r="T14" s="884"/>
      <c r="U14" s="889" t="e">
        <f>R13-(#REF!+N14)</f>
        <v>#REF!</v>
      </c>
      <c r="V14" s="878"/>
    </row>
    <row r="15" spans="3:25" ht="60" customHeight="1">
      <c r="C15" s="867">
        <v>3</v>
      </c>
      <c r="D15" s="886" t="str">
        <f>Consolidada!E40</f>
        <v>PAVIMENTO INTERTRAVADO</v>
      </c>
      <c r="E15" s="967" t="s">
        <v>139</v>
      </c>
      <c r="F15" s="876"/>
      <c r="G15" s="892"/>
      <c r="H15" s="935"/>
      <c r="I15" s="936"/>
      <c r="J15" s="935"/>
      <c r="K15" s="936"/>
      <c r="L15" s="894">
        <f>R15/2</f>
        <v>76134.007656000002</v>
      </c>
      <c r="M15" s="895"/>
      <c r="N15" s="894">
        <f>L15</f>
        <v>76134.007656000002</v>
      </c>
      <c r="O15" s="895"/>
      <c r="P15" s="876"/>
      <c r="Q15" s="877"/>
      <c r="R15" s="958">
        <f>Consolidada!I51*1.2423</f>
        <v>152268.015312</v>
      </c>
      <c r="S15" s="959"/>
      <c r="T15" s="884">
        <f>SUM(F15:P15)</f>
        <v>152268.015312</v>
      </c>
      <c r="V15" s="878">
        <v>1.2805430978419916E-2</v>
      </c>
    </row>
    <row r="16" spans="3:25" ht="60" customHeight="1">
      <c r="C16" s="867"/>
      <c r="D16" s="886"/>
      <c r="E16" s="968"/>
      <c r="F16" s="876"/>
      <c r="G16" s="892"/>
      <c r="H16" s="935"/>
      <c r="I16" s="936"/>
      <c r="J16" s="935"/>
      <c r="K16" s="936"/>
      <c r="L16" s="951"/>
      <c r="M16" s="953"/>
      <c r="N16" s="951"/>
      <c r="O16" s="953"/>
      <c r="P16" s="887"/>
      <c r="Q16" s="888"/>
      <c r="R16" s="960"/>
      <c r="S16" s="961"/>
      <c r="T16" s="884"/>
      <c r="V16" s="878"/>
      <c r="W16" s="890">
        <v>850000</v>
      </c>
      <c r="Y16" s="890">
        <v>1579063.2141999998</v>
      </c>
    </row>
    <row r="17" spans="3:25" ht="60" customHeight="1">
      <c r="C17" s="874">
        <v>4</v>
      </c>
      <c r="D17" s="886" t="str">
        <f>Consolidada!E52</f>
        <v>ÀREA DE LAZER</v>
      </c>
      <c r="E17" s="967" t="s">
        <v>139</v>
      </c>
      <c r="F17" s="876"/>
      <c r="G17" s="892"/>
      <c r="H17" s="935"/>
      <c r="I17" s="936"/>
      <c r="J17" s="935"/>
      <c r="K17" s="936"/>
      <c r="L17" s="944"/>
      <c r="M17" s="945"/>
      <c r="N17" s="963">
        <f>R17/2</f>
        <v>181219.18323899998</v>
      </c>
      <c r="O17" s="964"/>
      <c r="P17" s="965">
        <f>N17</f>
        <v>181219.18323899998</v>
      </c>
      <c r="Q17" s="966"/>
      <c r="R17" s="958">
        <f>(Consolidada!I60+Consolidada!I99+Consolidada!I111+Consolidada!I129+Consolidada!I139+Consolidada!I156)*1.2423</f>
        <v>362438.36647799995</v>
      </c>
      <c r="S17" s="959"/>
      <c r="T17" s="884">
        <f>SUM(F17:P17)</f>
        <v>362438.36647799995</v>
      </c>
      <c r="V17" s="891"/>
      <c r="W17" s="890"/>
      <c r="Y17" s="890"/>
    </row>
    <row r="18" spans="3:25" ht="60" customHeight="1">
      <c r="C18" s="879"/>
      <c r="D18" s="886"/>
      <c r="E18" s="968"/>
      <c r="F18" s="876"/>
      <c r="G18" s="892"/>
      <c r="H18" s="935"/>
      <c r="I18" s="936"/>
      <c r="J18" s="935"/>
      <c r="K18" s="936"/>
      <c r="L18" s="943"/>
      <c r="M18" s="943"/>
      <c r="N18" s="954"/>
      <c r="O18" s="955"/>
      <c r="P18" s="954"/>
      <c r="Q18" s="955"/>
      <c r="R18" s="960"/>
      <c r="S18" s="961"/>
      <c r="T18" s="884"/>
      <c r="V18" s="891"/>
      <c r="W18" s="890"/>
      <c r="Y18" s="890"/>
    </row>
    <row r="19" spans="3:25" ht="60" customHeight="1">
      <c r="C19" s="867">
        <v>5</v>
      </c>
      <c r="D19" s="929" t="str">
        <f>Consolidada!E157</f>
        <v>GALERIAS</v>
      </c>
      <c r="E19" s="967" t="s">
        <v>139</v>
      </c>
      <c r="F19" s="876"/>
      <c r="G19" s="892"/>
      <c r="H19" s="894">
        <f>R19/2</f>
        <v>195131.8438035</v>
      </c>
      <c r="I19" s="895"/>
      <c r="J19" s="894">
        <f>H19</f>
        <v>195131.8438035</v>
      </c>
      <c r="K19" s="895"/>
      <c r="L19" s="944"/>
      <c r="M19" s="945"/>
      <c r="N19" s="944"/>
      <c r="O19" s="945"/>
      <c r="P19" s="876"/>
      <c r="Q19" s="877"/>
      <c r="R19" s="958">
        <f>Consolidada!I179*1.2423</f>
        <v>390263.687607</v>
      </c>
      <c r="S19" s="959"/>
      <c r="T19" s="884">
        <f>SUM(F19:P19)</f>
        <v>390263.687607</v>
      </c>
      <c r="V19" s="891"/>
      <c r="W19" s="890"/>
      <c r="Y19" s="890"/>
    </row>
    <row r="20" spans="3:25" ht="60" customHeight="1">
      <c r="C20" s="867"/>
      <c r="D20" s="886"/>
      <c r="E20" s="968"/>
      <c r="F20" s="876"/>
      <c r="G20" s="892"/>
      <c r="H20" s="956"/>
      <c r="I20" s="956"/>
      <c r="J20" s="956"/>
      <c r="K20" s="956"/>
      <c r="L20" s="943"/>
      <c r="M20" s="943"/>
      <c r="N20" s="943"/>
      <c r="O20" s="943"/>
      <c r="P20" s="887"/>
      <c r="Q20" s="888"/>
      <c r="R20" s="960"/>
      <c r="S20" s="961"/>
      <c r="T20" s="884"/>
      <c r="V20" s="893">
        <f>L14+N13+P13</f>
        <v>0</v>
      </c>
      <c r="W20" s="890"/>
      <c r="Y20" s="890"/>
    </row>
    <row r="21" spans="3:25" ht="60" customHeight="1">
      <c r="C21" s="874">
        <v>6</v>
      </c>
      <c r="D21" s="875" t="str">
        <f>Consolidada!E180</f>
        <v>ESCADA</v>
      </c>
      <c r="E21" s="967" t="s">
        <v>139</v>
      </c>
      <c r="F21" s="876"/>
      <c r="G21" s="892"/>
      <c r="H21" s="894">
        <f>R21</f>
        <v>24088.333652999994</v>
      </c>
      <c r="I21" s="895"/>
      <c r="J21" s="935"/>
      <c r="K21" s="936"/>
      <c r="L21" s="944"/>
      <c r="M21" s="946"/>
      <c r="N21" s="944"/>
      <c r="O21" s="946"/>
      <c r="P21" s="876"/>
      <c r="Q21" s="892"/>
      <c r="R21" s="958">
        <f>Consolidada!I188*1.2423</f>
        <v>24088.333652999994</v>
      </c>
      <c r="S21" s="959"/>
      <c r="T21" s="884">
        <f>SUM(F21:P21)</f>
        <v>24088.333652999994</v>
      </c>
      <c r="V21" s="891"/>
      <c r="W21" s="890"/>
      <c r="Y21" s="890"/>
    </row>
    <row r="22" spans="3:25" ht="60" customHeight="1">
      <c r="C22" s="879"/>
      <c r="D22" s="880"/>
      <c r="E22" s="968"/>
      <c r="F22" s="876"/>
      <c r="G22" s="892"/>
      <c r="H22" s="949"/>
      <c r="I22" s="950"/>
      <c r="J22" s="935"/>
      <c r="K22" s="936"/>
      <c r="L22" s="947"/>
      <c r="M22" s="948"/>
      <c r="N22" s="947"/>
      <c r="O22" s="948"/>
      <c r="P22" s="887"/>
      <c r="Q22" s="888"/>
      <c r="R22" s="960"/>
      <c r="S22" s="961"/>
      <c r="T22" s="884"/>
      <c r="V22" s="891"/>
      <c r="W22" s="890"/>
      <c r="Y22" s="890"/>
    </row>
    <row r="23" spans="3:25" ht="60" customHeight="1">
      <c r="C23" s="867">
        <v>7</v>
      </c>
      <c r="D23" s="875" t="str">
        <f>Consolidada!E189</f>
        <v>MURO DE ARRIMO</v>
      </c>
      <c r="E23" s="967" t="s">
        <v>139</v>
      </c>
      <c r="F23" s="876"/>
      <c r="G23" s="892"/>
      <c r="H23" s="894">
        <f>R23/2</f>
        <v>20276.603197499997</v>
      </c>
      <c r="I23" s="895"/>
      <c r="J23" s="894">
        <f>H23</f>
        <v>20276.603197499997</v>
      </c>
      <c r="K23" s="895"/>
      <c r="L23" s="944"/>
      <c r="M23" s="946"/>
      <c r="N23" s="944"/>
      <c r="O23" s="946"/>
      <c r="P23" s="876"/>
      <c r="Q23" s="892"/>
      <c r="R23" s="958">
        <f>Consolidada!I198*1.2423</f>
        <v>40553.206394999994</v>
      </c>
      <c r="S23" s="959"/>
      <c r="T23" s="884">
        <f>SUM(F23:P23)</f>
        <v>40553.206394999994</v>
      </c>
      <c r="V23" s="891"/>
      <c r="W23" s="890"/>
      <c r="Y23" s="890"/>
    </row>
    <row r="24" spans="3:25" ht="60" customHeight="1">
      <c r="C24" s="867"/>
      <c r="D24" s="880"/>
      <c r="E24" s="968"/>
      <c r="F24" s="876"/>
      <c r="G24" s="892"/>
      <c r="H24" s="949"/>
      <c r="I24" s="950"/>
      <c r="J24" s="949"/>
      <c r="K24" s="950"/>
      <c r="L24" s="947"/>
      <c r="M24" s="948"/>
      <c r="N24" s="947"/>
      <c r="O24" s="948"/>
      <c r="P24" s="887"/>
      <c r="Q24" s="888"/>
      <c r="R24" s="960"/>
      <c r="S24" s="961"/>
      <c r="T24" s="884"/>
      <c r="V24" s="896" t="e">
        <f>R11+#REF!+R13+R15+R17+R19+R21+R23+R25</f>
        <v>#REF!</v>
      </c>
      <c r="W24" s="890"/>
      <c r="Y24" s="890"/>
    </row>
    <row r="25" spans="3:25" ht="60" customHeight="1">
      <c r="C25" s="874">
        <v>8</v>
      </c>
      <c r="D25" s="875" t="str">
        <f>Consolidada!E199</f>
        <v>SERVIÇOS COMPLEMENTARES</v>
      </c>
      <c r="E25" s="967" t="s">
        <v>139</v>
      </c>
      <c r="F25" s="965">
        <f>R25</f>
        <v>88836.612116999982</v>
      </c>
      <c r="G25" s="966"/>
      <c r="H25" s="935"/>
      <c r="I25" s="936"/>
      <c r="J25" s="935"/>
      <c r="K25" s="936"/>
      <c r="L25" s="944"/>
      <c r="M25" s="946"/>
      <c r="N25" s="944"/>
      <c r="O25" s="946"/>
      <c r="P25" s="876"/>
      <c r="Q25" s="892"/>
      <c r="R25" s="958">
        <f>Consolidada!I205*1.2423</f>
        <v>88836.612116999982</v>
      </c>
      <c r="S25" s="959"/>
      <c r="T25" s="884">
        <f>SUM(F25:P25)</f>
        <v>88836.612116999982</v>
      </c>
      <c r="V25" s="891"/>
      <c r="W25" s="890"/>
      <c r="Y25" s="890"/>
    </row>
    <row r="26" spans="3:25" ht="60" customHeight="1">
      <c r="C26" s="879"/>
      <c r="D26" s="880"/>
      <c r="E26" s="968"/>
      <c r="F26" s="951"/>
      <c r="G26" s="952"/>
      <c r="H26" s="935"/>
      <c r="I26" s="936"/>
      <c r="J26" s="935"/>
      <c r="K26" s="936"/>
      <c r="L26" s="947"/>
      <c r="M26" s="948"/>
      <c r="N26" s="947"/>
      <c r="O26" s="948"/>
      <c r="P26" s="881"/>
      <c r="Q26" s="882"/>
      <c r="R26" s="960"/>
      <c r="S26" s="961"/>
      <c r="T26" s="884"/>
      <c r="V26" s="891"/>
      <c r="W26" s="890"/>
      <c r="Y26" s="890"/>
    </row>
    <row r="27" spans="3:25" ht="60" customHeight="1">
      <c r="C27" s="874">
        <v>9</v>
      </c>
      <c r="D27" s="875" t="str">
        <f>Consolidada!E208</f>
        <v>RECAPEAMENTO VIÁRIO</v>
      </c>
      <c r="E27" s="967" t="s">
        <v>139</v>
      </c>
      <c r="F27" s="876"/>
      <c r="G27" s="892"/>
      <c r="H27" s="894">
        <f>R27</f>
        <v>162625.53803297563</v>
      </c>
      <c r="I27" s="895"/>
      <c r="J27" s="935"/>
      <c r="K27" s="936"/>
      <c r="L27" s="944"/>
      <c r="M27" s="946"/>
      <c r="N27" s="944"/>
      <c r="O27" s="946"/>
      <c r="P27" s="876"/>
      <c r="Q27" s="892"/>
      <c r="R27" s="958">
        <f>Consolidada!I215*1.2423</f>
        <v>162625.53803297563</v>
      </c>
      <c r="S27" s="959"/>
      <c r="T27" s="884">
        <f>SUM(F27:P27)</f>
        <v>162625.53803297563</v>
      </c>
      <c r="V27" s="891"/>
      <c r="W27" s="890"/>
      <c r="Y27" s="890"/>
    </row>
    <row r="28" spans="3:25" ht="60" customHeight="1">
      <c r="C28" s="879"/>
      <c r="D28" s="880"/>
      <c r="E28" s="968"/>
      <c r="F28" s="876"/>
      <c r="G28" s="892"/>
      <c r="H28" s="951"/>
      <c r="I28" s="952"/>
      <c r="J28" s="935"/>
      <c r="K28" s="936"/>
      <c r="L28" s="947"/>
      <c r="M28" s="948"/>
      <c r="N28" s="947"/>
      <c r="O28" s="948"/>
      <c r="P28" s="881"/>
      <c r="Q28" s="882"/>
      <c r="R28" s="960"/>
      <c r="S28" s="961"/>
      <c r="T28" s="884"/>
      <c r="V28" s="891"/>
      <c r="W28" s="890"/>
      <c r="Y28" s="890"/>
    </row>
    <row r="29" spans="3:25" ht="60" customHeight="1">
      <c r="C29" s="874">
        <v>10</v>
      </c>
      <c r="D29" s="875" t="str">
        <f>Consolidada!E216</f>
        <v xml:space="preserve">SINALIZAÇÃO VIÁRIA </v>
      </c>
      <c r="E29" s="967" t="s">
        <v>139</v>
      </c>
      <c r="F29" s="876"/>
      <c r="G29" s="892"/>
      <c r="H29" s="965">
        <f>R29</f>
        <v>5977.4590034100002</v>
      </c>
      <c r="I29" s="966"/>
      <c r="J29" s="935"/>
      <c r="K29" s="936"/>
      <c r="L29" s="944"/>
      <c r="M29" s="946"/>
      <c r="N29" s="944"/>
      <c r="O29" s="946"/>
      <c r="P29" s="876"/>
      <c r="Q29" s="892"/>
      <c r="R29" s="958">
        <f>Consolidada!I221*1.2423</f>
        <v>5977.4590034100002</v>
      </c>
      <c r="S29" s="959"/>
      <c r="T29" s="884">
        <f>SUM(F29:P29)</f>
        <v>5977.4590034100002</v>
      </c>
      <c r="V29" s="891"/>
      <c r="W29" s="890"/>
      <c r="Y29" s="890"/>
    </row>
    <row r="30" spans="3:25" ht="60" customHeight="1">
      <c r="C30" s="879"/>
      <c r="D30" s="880"/>
      <c r="E30" s="968"/>
      <c r="F30" s="876"/>
      <c r="G30" s="892"/>
      <c r="H30" s="949"/>
      <c r="I30" s="950"/>
      <c r="J30" s="935"/>
      <c r="K30" s="936"/>
      <c r="L30" s="947"/>
      <c r="M30" s="948"/>
      <c r="N30" s="947"/>
      <c r="O30" s="948"/>
      <c r="P30" s="881"/>
      <c r="Q30" s="882"/>
      <c r="R30" s="960"/>
      <c r="S30" s="961"/>
      <c r="T30" s="884"/>
      <c r="V30" s="891"/>
      <c r="W30" s="890"/>
      <c r="Y30" s="890"/>
    </row>
    <row r="31" spans="3:25" ht="60" customHeight="1">
      <c r="C31" s="874">
        <v>11</v>
      </c>
      <c r="D31" s="875" t="str">
        <f>Consolidada!E222</f>
        <v>REFORMA DE GUIAS, SARJETA E SARJETÃO SEM REAPROVEITAMENTO</v>
      </c>
      <c r="E31" s="967" t="s">
        <v>139</v>
      </c>
      <c r="F31" s="876"/>
      <c r="G31" s="892"/>
      <c r="H31" s="965">
        <f>R31</f>
        <v>8688.6941900490001</v>
      </c>
      <c r="I31" s="966"/>
      <c r="J31" s="935"/>
      <c r="K31" s="936"/>
      <c r="L31" s="944"/>
      <c r="M31" s="946"/>
      <c r="N31" s="944"/>
      <c r="O31" s="946"/>
      <c r="P31" s="876"/>
      <c r="Q31" s="892"/>
      <c r="R31" s="958">
        <f>Consolidada!I232*1.2423</f>
        <v>8688.6941900490001</v>
      </c>
      <c r="S31" s="959"/>
      <c r="T31" s="884">
        <f>SUM(F31:P31)</f>
        <v>8688.6941900490001</v>
      </c>
      <c r="V31" s="891"/>
      <c r="W31" s="890"/>
      <c r="Y31" s="890"/>
    </row>
    <row r="32" spans="3:25" ht="60" customHeight="1">
      <c r="C32" s="879"/>
      <c r="D32" s="880"/>
      <c r="E32" s="968"/>
      <c r="F32" s="876"/>
      <c r="G32" s="892"/>
      <c r="H32" s="949"/>
      <c r="I32" s="950"/>
      <c r="J32" s="935"/>
      <c r="K32" s="936"/>
      <c r="L32" s="947"/>
      <c r="M32" s="948"/>
      <c r="N32" s="947"/>
      <c r="O32" s="948"/>
      <c r="P32" s="881"/>
      <c r="Q32" s="882"/>
      <c r="R32" s="960"/>
      <c r="S32" s="961"/>
      <c r="T32" s="884"/>
      <c r="V32" s="891"/>
      <c r="W32" s="890"/>
      <c r="Y32" s="890"/>
    </row>
    <row r="33" spans="3:28" ht="60" customHeight="1">
      <c r="C33" s="874">
        <v>12</v>
      </c>
      <c r="D33" s="875" t="str">
        <f>Consolidada!E233</f>
        <v>POÇO DE VISITA E BOCA DE LOBO</v>
      </c>
      <c r="E33" s="967" t="s">
        <v>139</v>
      </c>
      <c r="F33" s="876"/>
      <c r="G33" s="892"/>
      <c r="H33" s="965">
        <f>R33</f>
        <v>340.166586</v>
      </c>
      <c r="I33" s="966"/>
      <c r="J33" s="935"/>
      <c r="K33" s="936"/>
      <c r="L33" s="944"/>
      <c r="M33" s="946"/>
      <c r="N33" s="944"/>
      <c r="O33" s="946"/>
      <c r="P33" s="876"/>
      <c r="Q33" s="892"/>
      <c r="R33" s="958">
        <f>Consolidada!I235*1.2423</f>
        <v>340.166586</v>
      </c>
      <c r="S33" s="959"/>
      <c r="T33" s="884">
        <f>SUM(F33:P33)</f>
        <v>340.166586</v>
      </c>
      <c r="V33" s="891"/>
      <c r="W33" s="890"/>
      <c r="Y33" s="890"/>
    </row>
    <row r="34" spans="3:28" ht="60" customHeight="1">
      <c r="C34" s="879"/>
      <c r="D34" s="880"/>
      <c r="E34" s="968"/>
      <c r="F34" s="876"/>
      <c r="G34" s="892"/>
      <c r="H34" s="949"/>
      <c r="I34" s="950"/>
      <c r="J34" s="935"/>
      <c r="K34" s="936"/>
      <c r="L34" s="947"/>
      <c r="M34" s="948"/>
      <c r="N34" s="947"/>
      <c r="O34" s="948"/>
      <c r="P34" s="881"/>
      <c r="Q34" s="882"/>
      <c r="R34" s="960"/>
      <c r="S34" s="961"/>
      <c r="V34" s="891"/>
      <c r="W34" s="890"/>
      <c r="Y34" s="890"/>
    </row>
    <row r="35" spans="3:28" ht="60" customHeight="1">
      <c r="C35" s="930"/>
      <c r="D35" s="931"/>
      <c r="E35" s="932"/>
      <c r="F35" s="932"/>
      <c r="G35" s="932"/>
      <c r="H35" s="932"/>
      <c r="I35" s="932"/>
      <c r="J35" s="932"/>
      <c r="K35" s="932"/>
      <c r="L35" s="933"/>
      <c r="M35" s="933"/>
      <c r="N35" s="933"/>
      <c r="O35" s="933"/>
      <c r="P35" s="934"/>
      <c r="Q35" s="934"/>
      <c r="R35" s="884"/>
      <c r="S35" s="884"/>
      <c r="T35" s="884"/>
      <c r="V35" s="891"/>
      <c r="W35" s="890"/>
      <c r="Y35" s="890"/>
    </row>
    <row r="36" spans="3:28" s="902" customFormat="1" ht="60" customHeight="1">
      <c r="C36" s="897" t="s">
        <v>1034</v>
      </c>
      <c r="D36" s="898"/>
      <c r="E36" s="899"/>
      <c r="F36" s="900">
        <f>SUM(F11:G35)</f>
        <v>88836.612116999982</v>
      </c>
      <c r="G36" s="901"/>
      <c r="H36" s="900">
        <f>SUM(H11:I35)</f>
        <v>468379.12866243464</v>
      </c>
      <c r="I36" s="901"/>
      <c r="J36" s="900">
        <f>SUM(J11:K35)</f>
        <v>1103717.2049685002</v>
      </c>
      <c r="K36" s="901"/>
      <c r="L36" s="900">
        <f>SUM(L11:M35)</f>
        <v>964442.7656235001</v>
      </c>
      <c r="M36" s="901"/>
      <c r="N36" s="900">
        <f>SUM(N11:O35)</f>
        <v>257353.19089499998</v>
      </c>
      <c r="O36" s="901"/>
      <c r="P36" s="900">
        <f>SUM(P11:Q35)</f>
        <v>181219.18323899998</v>
      </c>
      <c r="Q36" s="901"/>
      <c r="R36" s="900">
        <f>SUM(F36:Q36)</f>
        <v>3063948.0855054348</v>
      </c>
      <c r="S36" s="901"/>
      <c r="T36" s="884">
        <f>R33+R31+R29+R27+R25+R23+R21+R19+R17+R15+R13+R11</f>
        <v>3063948.0855054348</v>
      </c>
      <c r="U36" s="903"/>
      <c r="V36" s="889">
        <f>P36+N36+L36</f>
        <v>1403015.1397575</v>
      </c>
      <c r="W36" s="904"/>
    </row>
    <row r="37" spans="3:28" s="902" customFormat="1" ht="31.35" customHeight="1">
      <c r="C37" s="903"/>
      <c r="D37" s="903"/>
      <c r="E37" s="903"/>
      <c r="F37" s="903"/>
      <c r="G37" s="903"/>
      <c r="H37" s="903"/>
      <c r="I37" s="903"/>
      <c r="J37" s="903"/>
      <c r="K37" s="903"/>
      <c r="L37" s="903"/>
      <c r="M37" s="903"/>
      <c r="N37" s="903"/>
      <c r="O37" s="905"/>
      <c r="P37" s="905"/>
      <c r="Q37" s="905"/>
      <c r="R37" s="905"/>
      <c r="S37" s="905"/>
      <c r="T37" s="905"/>
      <c r="U37" s="905"/>
    </row>
    <row r="38" spans="3:28" s="902" customFormat="1" ht="30.75" customHeight="1">
      <c r="C38" s="903"/>
      <c r="D38" s="903"/>
      <c r="E38" s="903"/>
      <c r="F38" s="903"/>
      <c r="G38" s="903"/>
      <c r="H38" s="903"/>
      <c r="I38" s="903"/>
      <c r="J38" s="903"/>
      <c r="K38" s="903"/>
      <c r="L38" s="903"/>
      <c r="M38" s="903"/>
      <c r="N38" s="903"/>
      <c r="O38" s="905"/>
      <c r="P38" s="905"/>
      <c r="Q38" s="905"/>
      <c r="R38" s="905"/>
      <c r="S38" s="905"/>
      <c r="T38" s="905"/>
      <c r="U38" s="905"/>
    </row>
    <row r="39" spans="3:28" s="902" customFormat="1" ht="31.35" customHeight="1">
      <c r="C39" s="903"/>
      <c r="D39" s="903"/>
      <c r="E39" s="903"/>
      <c r="F39" s="903"/>
      <c r="G39" s="903"/>
      <c r="H39" s="903"/>
      <c r="I39" s="903"/>
      <c r="J39" s="903"/>
      <c r="K39" s="903"/>
      <c r="L39" s="903"/>
      <c r="M39" s="903"/>
      <c r="N39" s="903"/>
      <c r="O39" s="905"/>
      <c r="P39" s="905"/>
      <c r="Q39" s="905"/>
      <c r="R39" s="905"/>
      <c r="S39" s="905"/>
      <c r="T39" s="905"/>
      <c r="U39" s="906" t="e">
        <f>R36+#REF!</f>
        <v>#REF!</v>
      </c>
    </row>
    <row r="40" spans="3:28" ht="39.950000000000003" customHeight="1">
      <c r="C40" s="907"/>
      <c r="D40" s="908"/>
      <c r="E40" s="908"/>
      <c r="F40" s="908"/>
      <c r="G40" s="908"/>
      <c r="H40" s="908"/>
      <c r="I40" s="908"/>
      <c r="J40" s="908"/>
      <c r="K40" s="908"/>
      <c r="L40" s="908"/>
      <c r="M40" s="908"/>
      <c r="N40" s="908"/>
      <c r="O40" s="909"/>
      <c r="P40" s="909"/>
      <c r="Q40" s="909"/>
      <c r="R40" s="909"/>
      <c r="S40" s="909"/>
      <c r="T40" s="909"/>
      <c r="U40" s="909"/>
      <c r="V40" s="846">
        <v>289418.65349718102</v>
      </c>
    </row>
    <row r="41" spans="3:28" ht="50.1" customHeight="1">
      <c r="C41" s="910" t="s">
        <v>1037</v>
      </c>
      <c r="D41" s="910"/>
      <c r="E41" s="911"/>
      <c r="F41" s="912"/>
      <c r="G41" s="912"/>
      <c r="H41" s="912"/>
      <c r="I41" s="912"/>
      <c r="J41" s="912"/>
      <c r="K41" s="912"/>
      <c r="L41" s="912"/>
      <c r="M41" s="913"/>
      <c r="N41" s="914" t="s">
        <v>1039</v>
      </c>
      <c r="O41" s="909"/>
      <c r="P41" s="909"/>
      <c r="Q41" s="909"/>
      <c r="R41" s="909"/>
      <c r="S41" s="909"/>
      <c r="T41" s="909"/>
      <c r="U41" s="909" t="e">
        <f>#REF!+#REF!+P16+P14</f>
        <v>#REF!</v>
      </c>
    </row>
    <row r="42" spans="3:28" ht="50.1" customHeight="1">
      <c r="C42" s="915" t="s">
        <v>1038</v>
      </c>
      <c r="D42" s="915"/>
      <c r="E42" s="916"/>
      <c r="F42" s="916"/>
      <c r="G42" s="916"/>
      <c r="H42" s="916"/>
      <c r="I42" s="916"/>
      <c r="J42" s="916"/>
      <c r="K42" s="916"/>
      <c r="L42" s="916"/>
      <c r="M42" s="913"/>
      <c r="N42" s="913"/>
      <c r="O42" s="909"/>
      <c r="P42" s="909"/>
      <c r="Q42" s="909"/>
      <c r="R42" s="909"/>
      <c r="S42" s="909"/>
      <c r="T42" s="909"/>
      <c r="U42" s="909"/>
    </row>
    <row r="43" spans="3:28" ht="50.1" customHeight="1">
      <c r="C43" s="915"/>
      <c r="D43" s="915"/>
      <c r="E43" s="915"/>
      <c r="F43" s="915"/>
      <c r="G43" s="915"/>
      <c r="H43" s="915"/>
      <c r="I43" s="915"/>
      <c r="J43" s="915"/>
      <c r="K43" s="915"/>
      <c r="L43" s="915"/>
      <c r="M43" s="914"/>
      <c r="N43" s="914"/>
      <c r="O43" s="917"/>
      <c r="P43" s="917"/>
      <c r="Q43" s="917"/>
      <c r="R43" s="917"/>
      <c r="S43" s="917"/>
      <c r="T43" s="917"/>
      <c r="U43" s="917"/>
    </row>
    <row r="44" spans="3:28" ht="39.950000000000003" customHeight="1">
      <c r="C44" s="918"/>
      <c r="D44" s="913"/>
      <c r="E44" s="913"/>
      <c r="F44" s="913"/>
      <c r="G44" s="913"/>
      <c r="H44" s="913"/>
      <c r="I44" s="913"/>
      <c r="J44" s="913"/>
      <c r="K44" s="913"/>
      <c r="L44" s="913"/>
      <c r="M44" s="913"/>
      <c r="N44" s="913"/>
      <c r="O44" s="919"/>
      <c r="P44" s="919"/>
      <c r="Q44" s="919"/>
      <c r="R44" s="919"/>
      <c r="S44" s="919"/>
      <c r="T44" s="919"/>
      <c r="U44" s="920"/>
      <c r="W44" s="921" t="e">
        <f>AC41-#REF!</f>
        <v>#REF!</v>
      </c>
      <c r="X44" s="922"/>
      <c r="Y44" s="921" t="e">
        <f>#REF!</f>
        <v>#REF!</v>
      </c>
      <c r="Z44" s="922"/>
      <c r="AA44" s="921" t="s">
        <v>151</v>
      </c>
      <c r="AB44" s="922"/>
    </row>
    <row r="45" spans="3:28" ht="39.950000000000003" customHeight="1">
      <c r="C45" s="907"/>
      <c r="D45" s="908"/>
      <c r="E45" s="908"/>
      <c r="F45" s="908"/>
      <c r="G45" s="908"/>
      <c r="H45" s="908"/>
      <c r="I45" s="908"/>
      <c r="J45" s="908"/>
      <c r="K45" s="908"/>
      <c r="L45" s="908"/>
      <c r="M45" s="908"/>
      <c r="N45" s="908"/>
      <c r="O45" s="923"/>
      <c r="P45" s="923"/>
      <c r="Q45" s="923"/>
      <c r="R45" s="923"/>
      <c r="S45" s="923"/>
      <c r="T45" s="923"/>
      <c r="U45" s="923"/>
      <c r="W45" s="924">
        <f>AD46/2</f>
        <v>0</v>
      </c>
      <c r="X45" s="925"/>
      <c r="Y45" s="924">
        <f>W45</f>
        <v>0</v>
      </c>
      <c r="Z45" s="925"/>
      <c r="AA45" s="924">
        <f>AA40</f>
        <v>0</v>
      </c>
      <c r="AB45" s="925"/>
    </row>
    <row r="46" spans="3:28" ht="39.950000000000003" customHeight="1">
      <c r="C46" s="907"/>
      <c r="D46" s="908"/>
      <c r="E46" s="908"/>
      <c r="F46" s="908"/>
      <c r="G46" s="908"/>
      <c r="H46" s="908"/>
      <c r="I46" s="908"/>
      <c r="J46" s="908"/>
      <c r="K46" s="908"/>
      <c r="L46" s="908"/>
      <c r="M46" s="908"/>
      <c r="N46" s="908"/>
      <c r="O46" s="926"/>
      <c r="P46" s="926"/>
      <c r="Q46" s="926"/>
      <c r="R46" s="926"/>
      <c r="S46" s="926"/>
      <c r="T46" s="927"/>
      <c r="U46" s="927"/>
      <c r="W46" s="924" t="e">
        <f>W45+W44</f>
        <v>#REF!</v>
      </c>
      <c r="X46" s="925"/>
      <c r="Y46" s="924" t="e">
        <f>Y45+Y44</f>
        <v>#REF!</v>
      </c>
      <c r="Z46" s="925"/>
      <c r="AA46" s="924">
        <f>AA45</f>
        <v>0</v>
      </c>
      <c r="AB46" s="925"/>
    </row>
    <row r="47" spans="3:28">
      <c r="O47" s="926"/>
      <c r="P47" s="926"/>
      <c r="Q47" s="926"/>
      <c r="R47" s="926"/>
      <c r="S47" s="926"/>
      <c r="T47" s="927"/>
      <c r="U47" s="927"/>
    </row>
    <row r="75" spans="3:14">
      <c r="D75" s="846" t="s">
        <v>1035</v>
      </c>
    </row>
    <row r="76" spans="3:14">
      <c r="C76" s="928"/>
    </row>
    <row r="79" spans="3:14">
      <c r="D79" s="928"/>
      <c r="E79" s="928"/>
      <c r="F79" s="928"/>
      <c r="G79" s="928"/>
      <c r="H79" s="928"/>
      <c r="I79" s="928"/>
      <c r="J79" s="928"/>
      <c r="K79" s="928"/>
      <c r="L79" s="928"/>
      <c r="M79" s="928"/>
      <c r="N79" s="928"/>
    </row>
  </sheetData>
  <mergeCells count="238">
    <mergeCell ref="E23:E24"/>
    <mergeCell ref="E25:E26"/>
    <mergeCell ref="E27:E28"/>
    <mergeCell ref="E29:E30"/>
    <mergeCell ref="E31:E32"/>
    <mergeCell ref="E33:E34"/>
    <mergeCell ref="E11:E12"/>
    <mergeCell ref="E13:E14"/>
    <mergeCell ref="E15:E16"/>
    <mergeCell ref="E17:E18"/>
    <mergeCell ref="E19:E20"/>
    <mergeCell ref="E21:E22"/>
    <mergeCell ref="F36:G36"/>
    <mergeCell ref="H36:I36"/>
    <mergeCell ref="J36:K36"/>
    <mergeCell ref="R23:S24"/>
    <mergeCell ref="R25:S26"/>
    <mergeCell ref="R27:S28"/>
    <mergeCell ref="R29:S30"/>
    <mergeCell ref="R31:S32"/>
    <mergeCell ref="R33:S34"/>
    <mergeCell ref="R11:S12"/>
    <mergeCell ref="R13:S14"/>
    <mergeCell ref="R15:S16"/>
    <mergeCell ref="R17:S18"/>
    <mergeCell ref="R19:S20"/>
    <mergeCell ref="R21:S22"/>
    <mergeCell ref="F30:G30"/>
    <mergeCell ref="F31:G31"/>
    <mergeCell ref="F32:G32"/>
    <mergeCell ref="F33:G33"/>
    <mergeCell ref="F34:G34"/>
    <mergeCell ref="F11:G11"/>
    <mergeCell ref="L15:M15"/>
    <mergeCell ref="N15:O15"/>
    <mergeCell ref="J13:K13"/>
    <mergeCell ref="L13:M13"/>
    <mergeCell ref="F28:G28"/>
    <mergeCell ref="F29:G29"/>
    <mergeCell ref="H33:I33"/>
    <mergeCell ref="J33:K33"/>
    <mergeCell ref="H34:I34"/>
    <mergeCell ref="J34:K34"/>
    <mergeCell ref="H31:I31"/>
    <mergeCell ref="J31:K31"/>
    <mergeCell ref="H32:I32"/>
    <mergeCell ref="J32:K32"/>
    <mergeCell ref="H29:I29"/>
    <mergeCell ref="J29:K29"/>
    <mergeCell ref="H30:I30"/>
    <mergeCell ref="J30:K30"/>
    <mergeCell ref="F27:G27"/>
    <mergeCell ref="H27:I27"/>
    <mergeCell ref="J27:K27"/>
    <mergeCell ref="H28:I28"/>
    <mergeCell ref="J28:K28"/>
    <mergeCell ref="F25:G25"/>
    <mergeCell ref="H25:I25"/>
    <mergeCell ref="J25:K25"/>
    <mergeCell ref="F26:G26"/>
    <mergeCell ref="H26:I26"/>
    <mergeCell ref="J26:K26"/>
    <mergeCell ref="F23:G23"/>
    <mergeCell ref="H23:I23"/>
    <mergeCell ref="J23:K23"/>
    <mergeCell ref="F24:G24"/>
    <mergeCell ref="H24:I24"/>
    <mergeCell ref="J24:K24"/>
    <mergeCell ref="F21:G21"/>
    <mergeCell ref="H21:I21"/>
    <mergeCell ref="J21:K21"/>
    <mergeCell ref="F22:G22"/>
    <mergeCell ref="H22:I22"/>
    <mergeCell ref="J22:K22"/>
    <mergeCell ref="F19:G19"/>
    <mergeCell ref="H19:I19"/>
    <mergeCell ref="J19:K19"/>
    <mergeCell ref="F20:G20"/>
    <mergeCell ref="H20:I20"/>
    <mergeCell ref="J20:K20"/>
    <mergeCell ref="H16:I16"/>
    <mergeCell ref="J16:K16"/>
    <mergeCell ref="F17:G17"/>
    <mergeCell ref="H17:I17"/>
    <mergeCell ref="J17:K17"/>
    <mergeCell ref="F18:G18"/>
    <mergeCell ref="H18:I18"/>
    <mergeCell ref="J18:K18"/>
    <mergeCell ref="J12:K12"/>
    <mergeCell ref="F13:G13"/>
    <mergeCell ref="H13:I13"/>
    <mergeCell ref="J14:K14"/>
    <mergeCell ref="F14:G14"/>
    <mergeCell ref="H14:I14"/>
    <mergeCell ref="L8:M8"/>
    <mergeCell ref="N8:O8"/>
    <mergeCell ref="P8:Q8"/>
    <mergeCell ref="L9:M10"/>
    <mergeCell ref="N9:O10"/>
    <mergeCell ref="P9:Q10"/>
    <mergeCell ref="P11:Q11"/>
    <mergeCell ref="N11:O11"/>
    <mergeCell ref="L11:M11"/>
    <mergeCell ref="D11:D12"/>
    <mergeCell ref="C11:C12"/>
    <mergeCell ref="H12:I12"/>
    <mergeCell ref="H11:I11"/>
    <mergeCell ref="J11:K11"/>
    <mergeCell ref="F12:G12"/>
    <mergeCell ref="L33:M33"/>
    <mergeCell ref="N33:O33"/>
    <mergeCell ref="P33:Q33"/>
    <mergeCell ref="L34:M34"/>
    <mergeCell ref="N34:O34"/>
    <mergeCell ref="P34:Q34"/>
    <mergeCell ref="N31:O31"/>
    <mergeCell ref="P31:Q31"/>
    <mergeCell ref="L32:M32"/>
    <mergeCell ref="N32:O32"/>
    <mergeCell ref="P32:Q32"/>
    <mergeCell ref="L29:M29"/>
    <mergeCell ref="N29:O29"/>
    <mergeCell ref="P29:Q29"/>
    <mergeCell ref="L30:M30"/>
    <mergeCell ref="N30:O30"/>
    <mergeCell ref="P30:Q30"/>
    <mergeCell ref="L31:M31"/>
    <mergeCell ref="O47:S47"/>
    <mergeCell ref="C29:C30"/>
    <mergeCell ref="D29:D30"/>
    <mergeCell ref="C31:C32"/>
    <mergeCell ref="D31:D32"/>
    <mergeCell ref="C33:C34"/>
    <mergeCell ref="D33:D34"/>
    <mergeCell ref="W45:X45"/>
    <mergeCell ref="Y45:Z45"/>
    <mergeCell ref="AA45:AB45"/>
    <mergeCell ref="O46:S46"/>
    <mergeCell ref="W46:X46"/>
    <mergeCell ref="Y46:Z46"/>
    <mergeCell ref="AA46:AB46"/>
    <mergeCell ref="C41:D41"/>
    <mergeCell ref="C42:D42"/>
    <mergeCell ref="C43:L43"/>
    <mergeCell ref="W44:X44"/>
    <mergeCell ref="Y44:Z44"/>
    <mergeCell ref="AA44:AB44"/>
    <mergeCell ref="C36:E36"/>
    <mergeCell ref="L36:M36"/>
    <mergeCell ref="N36:O36"/>
    <mergeCell ref="P36:Q36"/>
    <mergeCell ref="R36:S36"/>
    <mergeCell ref="L28:M28"/>
    <mergeCell ref="N28:O28"/>
    <mergeCell ref="P28:Q28"/>
    <mergeCell ref="L26:M26"/>
    <mergeCell ref="N26:O26"/>
    <mergeCell ref="P26:Q26"/>
    <mergeCell ref="C27:C28"/>
    <mergeCell ref="D27:D28"/>
    <mergeCell ref="L27:M27"/>
    <mergeCell ref="N27:O27"/>
    <mergeCell ref="P27:Q27"/>
    <mergeCell ref="L24:M24"/>
    <mergeCell ref="N24:O24"/>
    <mergeCell ref="P24:Q24"/>
    <mergeCell ref="C25:C26"/>
    <mergeCell ref="D25:D26"/>
    <mergeCell ref="L25:M25"/>
    <mergeCell ref="N25:O25"/>
    <mergeCell ref="P25:Q25"/>
    <mergeCell ref="L22:M22"/>
    <mergeCell ref="N22:O22"/>
    <mergeCell ref="P22:Q22"/>
    <mergeCell ref="C23:C24"/>
    <mergeCell ref="D23:D24"/>
    <mergeCell ref="L23:M23"/>
    <mergeCell ref="N23:O23"/>
    <mergeCell ref="P23:Q23"/>
    <mergeCell ref="L20:M20"/>
    <mergeCell ref="N20:O20"/>
    <mergeCell ref="P20:Q20"/>
    <mergeCell ref="C21:C22"/>
    <mergeCell ref="D21:D22"/>
    <mergeCell ref="L21:M21"/>
    <mergeCell ref="N21:O21"/>
    <mergeCell ref="P21:Q21"/>
    <mergeCell ref="L18:M18"/>
    <mergeCell ref="N18:O18"/>
    <mergeCell ref="P18:Q18"/>
    <mergeCell ref="C19:C20"/>
    <mergeCell ref="D19:D20"/>
    <mergeCell ref="L19:M19"/>
    <mergeCell ref="N19:O19"/>
    <mergeCell ref="P19:Q19"/>
    <mergeCell ref="V15:V16"/>
    <mergeCell ref="P16:Q16"/>
    <mergeCell ref="C17:C18"/>
    <mergeCell ref="D17:D18"/>
    <mergeCell ref="L17:M17"/>
    <mergeCell ref="N17:O17"/>
    <mergeCell ref="P17:Q17"/>
    <mergeCell ref="C15:C16"/>
    <mergeCell ref="D15:D16"/>
    <mergeCell ref="L16:M16"/>
    <mergeCell ref="N16:O16"/>
    <mergeCell ref="P15:Q15"/>
    <mergeCell ref="F15:G15"/>
    <mergeCell ref="H15:I15"/>
    <mergeCell ref="J15:K15"/>
    <mergeCell ref="F16:G16"/>
    <mergeCell ref="V13:V14"/>
    <mergeCell ref="N14:O14"/>
    <mergeCell ref="P14:Q14"/>
    <mergeCell ref="V11:V12"/>
    <mergeCell ref="L12:M12"/>
    <mergeCell ref="N12:O12"/>
    <mergeCell ref="P12:Q12"/>
    <mergeCell ref="C13:C14"/>
    <mergeCell ref="D13:D14"/>
    <mergeCell ref="L14:M14"/>
    <mergeCell ref="N13:O13"/>
    <mergeCell ref="P13:Q13"/>
    <mergeCell ref="R8:S10"/>
    <mergeCell ref="C8:C10"/>
    <mergeCell ref="D8:D10"/>
    <mergeCell ref="E8:E10"/>
    <mergeCell ref="F8:G8"/>
    <mergeCell ref="H8:I8"/>
    <mergeCell ref="J8:K8"/>
    <mergeCell ref="F9:G10"/>
    <mergeCell ref="H9:I10"/>
    <mergeCell ref="J9:K10"/>
    <mergeCell ref="C3:S3"/>
    <mergeCell ref="C4:D6"/>
    <mergeCell ref="Q4:S4"/>
    <mergeCell ref="Q5:S5"/>
    <mergeCell ref="Q6:S6"/>
  </mergeCells>
  <printOptions horizontalCentered="1" verticalCentered="1"/>
  <pageMargins left="0.19685039370078741" right="0.19685039370078741" top="0.19685039370078741" bottom="0.19685039370078741" header="0.19685039370078741" footer="0.19685039370078741"/>
  <pageSetup paperSize="9" scale="17" orientation="landscape" r:id="rId1"/>
  <headerFooter>
    <oddHeader>&amp;C&amp;G</oddHeader>
    <oddFooter>&amp;CRua Joaquim das Neves, 211 - Vila Caldas, Carapicuíba – SP| CEP: 06310-030, Brasil
sduh@carapicuiba.sp.gov.br| (11) 4164-5539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16</vt:i4>
      </vt:variant>
    </vt:vector>
  </HeadingPairs>
  <TitlesOfParts>
    <vt:vector size="31" baseType="lpstr">
      <vt:lpstr>Rua Flor de Lotus</vt:lpstr>
      <vt:lpstr>MEMORIA DE CALCULO Rua Flor De </vt:lpstr>
      <vt:lpstr>Rua Jaborandi</vt:lpstr>
      <vt:lpstr>MEMORIA DE CALCULO Rua Jaborand</vt:lpstr>
      <vt:lpstr>Rua Flor do Ipê</vt:lpstr>
      <vt:lpstr>MEMORIA DE CALCULO RUA Flor Ipe</vt:lpstr>
      <vt:lpstr>RUA GIRRASOL</vt:lpstr>
      <vt:lpstr>MEMORIA DE CALCULO - RUA GIRASS</vt:lpstr>
      <vt:lpstr>RUA FLOR DE MAIO</vt:lpstr>
      <vt:lpstr>MEMORIA DE CALCULO - RUA FLOR D</vt:lpstr>
      <vt:lpstr>ORÇAMENTO</vt:lpstr>
      <vt:lpstr>memoria de cálculo</vt:lpstr>
      <vt:lpstr>Consolidada</vt:lpstr>
      <vt:lpstr>CRONOGRAMA DESEMBOLSO</vt:lpstr>
      <vt:lpstr>Plan1</vt:lpstr>
      <vt:lpstr>'CRONOGRAMA DESEMBOLSO'!Area_de_impressao</vt:lpstr>
      <vt:lpstr>'MEMORIA DE CALCULO - RUA FLOR D'!Area_de_impressao</vt:lpstr>
      <vt:lpstr>'MEMORIA DE CALCULO - RUA GIRASS'!Area_de_impressao</vt:lpstr>
      <vt:lpstr>'MEMORIA DE CALCULO Rua Flor De '!Area_de_impressao</vt:lpstr>
      <vt:lpstr>'MEMORIA DE CALCULO RUA Flor Ipe'!Area_de_impressao</vt:lpstr>
      <vt:lpstr>'MEMORIA DE CALCULO Rua Jaborand'!Area_de_impressao</vt:lpstr>
      <vt:lpstr>'Rua Flor de Lotus'!Area_de_impressao</vt:lpstr>
      <vt:lpstr>'RUA FLOR DE MAIO'!Area_de_impressao</vt:lpstr>
      <vt:lpstr>'Rua Flor do Ipê'!Area_de_impressao</vt:lpstr>
      <vt:lpstr>'RUA GIRRASOL'!Area_de_impressao</vt:lpstr>
      <vt:lpstr>'Rua Jaborandi'!Area_de_impressao</vt:lpstr>
      <vt:lpstr>'MEMORIA DE CALCULO - RUA FLOR D'!Titulos_de_impressao</vt:lpstr>
      <vt:lpstr>'MEMORIA DE CALCULO - RUA GIRASS'!Titulos_de_impressao</vt:lpstr>
      <vt:lpstr>'MEMORIA DE CALCULO Rua Flor De '!Titulos_de_impressao</vt:lpstr>
      <vt:lpstr>'MEMORIA DE CALCULO RUA Flor Ipe'!Titulos_de_impressao</vt:lpstr>
      <vt:lpstr>'MEMORIA DE CALCULO Rua Jaborand'!Titulos_de_impressao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Dias Muniz</dc:creator>
  <cp:lastModifiedBy>jessicass</cp:lastModifiedBy>
  <cp:lastPrinted>2022-02-10T18:27:08Z</cp:lastPrinted>
  <dcterms:created xsi:type="dcterms:W3CDTF">2022-01-19T13:54:38Z</dcterms:created>
  <dcterms:modified xsi:type="dcterms:W3CDTF">2022-02-10T20:02:25Z</dcterms:modified>
</cp:coreProperties>
</file>