
<file path=[Content_Types].xml><?xml version="1.0" encoding="utf-8"?>
<Types xmlns="http://schemas.openxmlformats.org/package/2006/content-types">
  <Override PartName="/customXml/itemProps3.xml" ContentType="application/vnd.openxmlformats-officedocument.customXmlProperties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-120" yWindow="-120" windowWidth="20730" windowHeight="11160" activeTab="1"/>
  </bookViews>
  <sheets>
    <sheet name="Sheet" sheetId="3" r:id="rId1"/>
    <sheet name="CRONOGRAMA DESEMBOLSO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\\\" localSheetId="1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1">#REF!</definedName>
    <definedName name="\0">#REF!</definedName>
    <definedName name="\c" localSheetId="1">[1]ORCCONTRATO!#REF!</definedName>
    <definedName name="\c">[1]ORCCONTRATO!#REF!</definedName>
    <definedName name="\CC" localSheetId="1">#REF!</definedName>
    <definedName name="\CC">#REF!</definedName>
    <definedName name="\d" localSheetId="1">'[2]tabsiurb-jul01'!#REF!</definedName>
    <definedName name="\d">'[2]tabsiurb-jul01'!#REF!</definedName>
    <definedName name="\i" localSheetId="1">#REF!</definedName>
    <definedName name="\i">#REF!</definedName>
    <definedName name="\m">#REF!</definedName>
    <definedName name="\M1">[3]MEDIÇÃO!#REF!</definedName>
    <definedName name="\M10" localSheetId="1">#REF!</definedName>
    <definedName name="\M10">#REF!</definedName>
    <definedName name="\M11">#REF!</definedName>
    <definedName name="\M12">#REF!</definedName>
    <definedName name="\M13">#REF!</definedName>
    <definedName name="\M2">#REF!</definedName>
    <definedName name="\M3">#REF!</definedName>
    <definedName name="\M4">#REF!</definedName>
    <definedName name="\M5">#REF!</definedName>
    <definedName name="\M6">#REF!</definedName>
    <definedName name="\M7">#REF!</definedName>
    <definedName name="\M8">#REF!</definedName>
    <definedName name="\M9">#REF!</definedName>
    <definedName name="\MM">#REF!</definedName>
    <definedName name="\O">#REF!</definedName>
    <definedName name="\p">#REF!</definedName>
    <definedName name="\PP">#REF!</definedName>
    <definedName name="\q">#REF!</definedName>
    <definedName name="\s">'[2]tabsiurb-jul01'!#REF!</definedName>
    <definedName name="\z" localSheetId="1">#REF!</definedName>
    <definedName name="\z">#REF!</definedName>
    <definedName name="___BXF1392" localSheetId="1">[4]CAMINHÕES!#REF!</definedName>
    <definedName name="___BXF1392">[4]CAMINHÕES!#REF!</definedName>
    <definedName name="___CRC7674">[4]CAMINHÕES!#REF!</definedName>
    <definedName name="___CRT2673">[4]CAMINHÕES!#REF!</definedName>
    <definedName name="___R" localSheetId="1" hidden="1">{#N/A,#N/A,FALSE,"ORC-ACKE";#N/A,#N/A,FALSE,"RESUMO"}</definedName>
    <definedName name="___R" hidden="1">{#N/A,#N/A,FALSE,"ORC-ACKE";#N/A,#N/A,FALSE,"RESUMO"}</definedName>
    <definedName name="___tab31">'[5]Tabela 31'!$A$1:$D$3166</definedName>
    <definedName name="__1231123" localSheetId="1" hidden="1">#REF!</definedName>
    <definedName name="__1231123" hidden="1">#REF!</definedName>
    <definedName name="__1234456" hidden="1">#REF!</definedName>
    <definedName name="__123Graph_ASIDECO" hidden="1">#REF!</definedName>
    <definedName name="__123Graph_BSIDECO" hidden="1">#REF!</definedName>
    <definedName name="__123Graph_CSIDECO" hidden="1">#REF!</definedName>
    <definedName name="__123Graph_XSIDECO" hidden="1">#REF!</definedName>
    <definedName name="__ANT1202">[6]FaixasCrit!#REF!</definedName>
    <definedName name="__ANT1203">[6]FaixasCrit!#REF!</definedName>
    <definedName name="__CAB1" localSheetId="1">#REF!</definedName>
    <definedName name="__CAB1">#REF!</definedName>
    <definedName name="__CAB2">#REF!</definedName>
    <definedName name="__CAB3">#REF!</definedName>
    <definedName name="__CAB4">#REF!</definedName>
    <definedName name="__la29" hidden="1">#REF!</definedName>
    <definedName name="__la3" hidden="1">#REF!</definedName>
    <definedName name="__la31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LOC1">#REF!</definedName>
    <definedName name="__LOC10">#REF!</definedName>
    <definedName name="__LOC11">#REF!</definedName>
    <definedName name="__LOC12">#REF!</definedName>
    <definedName name="__LOC13">#REF!</definedName>
    <definedName name="__LOC14">#REF!</definedName>
    <definedName name="__LOC15">#REF!</definedName>
    <definedName name="__LOC16">#REF!</definedName>
    <definedName name="__LOC17">#REF!</definedName>
    <definedName name="__LOC18">#REF!</definedName>
    <definedName name="__LOC19">#REF!</definedName>
    <definedName name="__LOC2">#REF!</definedName>
    <definedName name="__LOC20">#REF!</definedName>
    <definedName name="__LOC21">#REF!</definedName>
    <definedName name="__LOC22">#REF!</definedName>
    <definedName name="__LOC23">#REF!</definedName>
    <definedName name="__LOC24">#REF!</definedName>
    <definedName name="__LOC25">#REF!</definedName>
    <definedName name="__LOC26">#REF!</definedName>
    <definedName name="__LOC27">#REF!</definedName>
    <definedName name="__LOC28">#REF!</definedName>
    <definedName name="__LOC29">#REF!</definedName>
    <definedName name="__LOC3">#REF!</definedName>
    <definedName name="__LOC30">#REF!</definedName>
    <definedName name="__LOC31">#REF!</definedName>
    <definedName name="__LOC32">#REF!</definedName>
    <definedName name="__LOC33">#REF!</definedName>
    <definedName name="__LOC34">#REF!</definedName>
    <definedName name="__LOC35">#REF!</definedName>
    <definedName name="__LOC36">#REF!</definedName>
    <definedName name="__LOC37">#REF!</definedName>
    <definedName name="__LOC38">#REF!</definedName>
    <definedName name="__LOC39">#REF!</definedName>
    <definedName name="__LOC4">#REF!</definedName>
    <definedName name="__LOC40">#REF!</definedName>
    <definedName name="__LOC41">#REF!</definedName>
    <definedName name="__LOC42">#REF!</definedName>
    <definedName name="__LOC5">#REF!</definedName>
    <definedName name="__LOC6">#REF!</definedName>
    <definedName name="__LOC7">#REF!</definedName>
    <definedName name="__LOC8">#REF!</definedName>
    <definedName name="__LOC9">#REF!</definedName>
    <definedName name="__MED1202">[6]FaixasCrit!#REF!</definedName>
    <definedName name="__MED1203">[6]FaixasCrit!#REF!</definedName>
    <definedName name="__PU1" localSheetId="1">#REF!</definedName>
    <definedName name="__PU1">#REF!</definedName>
    <definedName name="__RES10" localSheetId="1">[1]ORCCONTRATO!#REF!</definedName>
    <definedName name="__RES10">[1]ORCCONTRATO!#REF!</definedName>
    <definedName name="__RES11">[1]ORCCONTRATO!#REF!</definedName>
    <definedName name="__RES12">[1]ORCCONTRATO!#REF!</definedName>
    <definedName name="__RES13">[1]ORCCONTRATO!#REF!</definedName>
    <definedName name="__RES14">[1]ORCCONTRATO!#REF!</definedName>
    <definedName name="__RES15">[1]ORCCONTRATO!#REF!</definedName>
    <definedName name="__RES16">[1]ORCCONTRATO!#REF!</definedName>
    <definedName name="__RES3">[1]ORCCONTRATO!#REF!</definedName>
    <definedName name="__RES4">[1]ORCCONTRATO!#REF!</definedName>
    <definedName name="__RES5">[1]ORCCONTRATO!#REF!</definedName>
    <definedName name="__RES6">[1]ORCCONTRATO!#REF!</definedName>
    <definedName name="__RES7">[1]ORCCONTRATO!#REF!</definedName>
    <definedName name="__RES8">[1]ORCCONTRATO!#REF!</definedName>
    <definedName name="__RES9">[1]ORCCONTRATO!#REF!</definedName>
    <definedName name="__TA1" localSheetId="1">#REF!</definedName>
    <definedName name="__TA1">#REF!</definedName>
    <definedName name="__TA2">#REF!</definedName>
    <definedName name="__TAB32">#REF!</definedName>
    <definedName name="__TAB33">#REF!</definedName>
    <definedName name="__TAB34">#REF!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nm.Print_Area_2">#REF!</definedName>
    <definedName name="__xlnm.Print_Titles_1">#REF!</definedName>
    <definedName name="__xlnm.Print_Titles_2">#REF!</definedName>
    <definedName name="_0.CURVA_OBRA">#REF!</definedName>
    <definedName name="_00.VAR._GASTO">#REF!</definedName>
    <definedName name="_000.CURVA_FINA">#REF!</definedName>
    <definedName name="_1">#REF!</definedName>
    <definedName name="_11.SERV.TECNIC">#REF!</definedName>
    <definedName name="_12.GAST_GERAIS">#REF!</definedName>
    <definedName name="_13.P._PERMAN.">#REF!</definedName>
    <definedName name="_15.IMPL._CANT">#REF!</definedName>
    <definedName name="_16.EQUIPAM.">#REF!</definedName>
    <definedName name="_17.OPER._CANT.">#REF!</definedName>
    <definedName name="_19.TRANC_LIMP.">#REF!</definedName>
    <definedName name="_25.PREP.TERREN">#REF!</definedName>
    <definedName name="_27.FUND._ESCOR">#REF!</definedName>
    <definedName name="_30_05_2002">"maio"</definedName>
    <definedName name="_31_32_33.C_A" localSheetId="1">#REF!</definedName>
    <definedName name="_31_32_33.C_A">#REF!</definedName>
    <definedName name="_41.ALVENARIA">#REF!</definedName>
    <definedName name="_47.IMP._ISOLA.">#REF!</definedName>
    <definedName name="_51.REV.ARGAMAS">#REF!</definedName>
    <definedName name="_52.REV.CERAM.I">#REF!</definedName>
    <definedName name="_53.REV.CERAM.E">#REF!</definedName>
    <definedName name="_54.TACOS_E_ASS">#REF!</definedName>
    <definedName name="_55.MARM._E_GRA">#REF!</definedName>
    <definedName name="_56.MARMORITE">#REF!</definedName>
    <definedName name="_59.OUTRS_REVES">#REF!</definedName>
    <definedName name="_61.ESQUAD._MAD">#REF!</definedName>
    <definedName name="_63.ESQUAD._ALU">#REF!</definedName>
    <definedName name="_65.ESQUAD._FER">#REF!</definedName>
    <definedName name="_67.VIDROS">#REF!</definedName>
    <definedName name="_71_73.I.ELET_H">#REF!</definedName>
    <definedName name="_77.OUTRAS_INST.">#REF!</definedName>
    <definedName name="_78.ELEVADORES">#REF!</definedName>
    <definedName name="_81.APAR._SANIT">#REF!</definedName>
    <definedName name="_83_85.PINT_LIM">#REF!</definedName>
    <definedName name="_ANT1202" localSheetId="1">[7]FaixasCrit!#REF!</definedName>
    <definedName name="_ANT1202">[7]FaixasCrit!#REF!</definedName>
    <definedName name="_ANT1203" localSheetId="1">[7]FaixasCrit!#REF!</definedName>
    <definedName name="_ANT1203">[7]FaixasCrit!#REF!</definedName>
    <definedName name="_BXF1392">[4]CAMINHÕES!#REF!</definedName>
    <definedName name="_CAB1" localSheetId="1">#REF!</definedName>
    <definedName name="_CAB1">#REF!</definedName>
    <definedName name="_CAB2">#REF!</definedName>
    <definedName name="_CAB3">#REF!</definedName>
    <definedName name="_CAB4">#REF!</definedName>
    <definedName name="_CRC7674" localSheetId="1">[4]CAMINHÕES!#REF!</definedName>
    <definedName name="_CRC7674">[4]CAMINHÕES!#REF!</definedName>
    <definedName name="_CRT2673" localSheetId="1">[4]CAMINHÕES!#REF!</definedName>
    <definedName name="_CRT2673">[4]CAMINHÕES!#REF!</definedName>
    <definedName name="_Fill" localSheetId="1" hidden="1">#REF!</definedName>
    <definedName name="_Fill" hidden="1">#REF!</definedName>
    <definedName name="_la29" hidden="1">#REF!</definedName>
    <definedName name="_la3" hidden="1">#REF!</definedName>
    <definedName name="_la31" hidden="1">#REF!</definedName>
    <definedName name="_la32" hidden="1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LOC1" localSheetId="1">#REF!</definedName>
    <definedName name="_LOC1">#REF!</definedName>
    <definedName name="_LOC10" localSheetId="1">#REF!</definedName>
    <definedName name="_LOC10">#REF!</definedName>
    <definedName name="_LOC11" localSheetId="1">#REF!</definedName>
    <definedName name="_LOC11">#REF!</definedName>
    <definedName name="_LOC12">#REF!</definedName>
    <definedName name="_LOC13">#REF!</definedName>
    <definedName name="_LOC14">#REF!</definedName>
    <definedName name="_LOC15">#REF!</definedName>
    <definedName name="_LOC16">#REF!</definedName>
    <definedName name="_LOC17">#REF!</definedName>
    <definedName name="_LOC18">#REF!</definedName>
    <definedName name="_LOC19">#REF!</definedName>
    <definedName name="_LOC2">#REF!</definedName>
    <definedName name="_LOC20">#REF!</definedName>
    <definedName name="_LOC21">#REF!</definedName>
    <definedName name="_LOC22">#REF!</definedName>
    <definedName name="_LOC23">#REF!</definedName>
    <definedName name="_LOC24">#REF!</definedName>
    <definedName name="_LOC25">#REF!</definedName>
    <definedName name="_LOC26">#REF!</definedName>
    <definedName name="_LOC27">#REF!</definedName>
    <definedName name="_LOC28">#REF!</definedName>
    <definedName name="_LOC29">#REF!</definedName>
    <definedName name="_LOC3">#REF!</definedName>
    <definedName name="_LOC30">#REF!</definedName>
    <definedName name="_LOC31">#REF!</definedName>
    <definedName name="_LOC32">#REF!</definedName>
    <definedName name="_LOC33">#REF!</definedName>
    <definedName name="_LOC34">#REF!</definedName>
    <definedName name="_LOC35">#REF!</definedName>
    <definedName name="_LOC36">#REF!</definedName>
    <definedName name="_LOC37">#REF!</definedName>
    <definedName name="_LOC38">#REF!</definedName>
    <definedName name="_LOC39">#REF!</definedName>
    <definedName name="_LOC4">#REF!</definedName>
    <definedName name="_LOC40">#REF!</definedName>
    <definedName name="_LOC41">#REF!</definedName>
    <definedName name="_LOC42">#REF!</definedName>
    <definedName name="_LOC5">#REF!</definedName>
    <definedName name="_LOC6">#REF!</definedName>
    <definedName name="_LOC7">#REF!</definedName>
    <definedName name="_LOC8">#REF!</definedName>
    <definedName name="_LOC9">#REF!</definedName>
    <definedName name="_MED1202" localSheetId="1">[7]FaixasCrit!#REF!</definedName>
    <definedName name="_MED1202">[7]FaixasCrit!#REF!</definedName>
    <definedName name="_MED1203" localSheetId="1">[7]FaixasCrit!#REF!</definedName>
    <definedName name="_MED1203">[7]FaixasCrit!#REF!</definedName>
    <definedName name="_Order1" hidden="1">255</definedName>
    <definedName name="_Order2" hidden="1">255</definedName>
    <definedName name="_PU1" localSheetId="1">#REF!</definedName>
    <definedName name="_PU1">#REF!</definedName>
    <definedName name="_R" localSheetId="1" hidden="1">{#N/A,#N/A,FALSE,"ORC-ACKE";#N/A,#N/A,FALSE,"RESUMO"}</definedName>
    <definedName name="_R" hidden="1">{#N/A,#N/A,FALSE,"ORC-ACKE";#N/A,#N/A,FALSE,"RESUMO"}</definedName>
    <definedName name="_RES10" localSheetId="1">[1]ORCCONTRATO!#REF!</definedName>
    <definedName name="_RES10">[1]ORCCONTRATO!#REF!</definedName>
    <definedName name="_RES11" localSheetId="1">[1]ORCCONTRATO!#REF!</definedName>
    <definedName name="_RES11">[1]ORCCONTRATO!#REF!</definedName>
    <definedName name="_RES12">[1]ORCCONTRATO!#REF!</definedName>
    <definedName name="_RES13">[1]ORCCONTRATO!#REF!</definedName>
    <definedName name="_RES14">[1]ORCCONTRATO!#REF!</definedName>
    <definedName name="_RES15">[1]ORCCONTRATO!#REF!</definedName>
    <definedName name="_RES16">[1]ORCCONTRATO!#REF!</definedName>
    <definedName name="_RES3">[1]ORCCONTRATO!#REF!</definedName>
    <definedName name="_RES4">[1]ORCCONTRATO!#REF!</definedName>
    <definedName name="_RES5">[1]ORCCONTRATO!#REF!</definedName>
    <definedName name="_RES6">[1]ORCCONTRATO!#REF!</definedName>
    <definedName name="_RES7">[1]ORCCONTRATO!#REF!</definedName>
    <definedName name="_RES8">[1]ORCCONTRATO!#REF!</definedName>
    <definedName name="_RES9">[1]ORCCONTRATO!#REF!</definedName>
    <definedName name="_TA1" localSheetId="1">#REF!</definedName>
    <definedName name="_TA1">#REF!</definedName>
    <definedName name="_TA2">#REF!</definedName>
    <definedName name="_tab31">'[5]Tabela 31'!$A$1:$D$3166</definedName>
    <definedName name="_TAB32" localSheetId="1">#REF!</definedName>
    <definedName name="_TAB32">#REF!</definedName>
    <definedName name="_TAB33">#REF!</definedName>
    <definedName name="_TAB34">#REF!</definedName>
    <definedName name="_x10" hidden="1">#REF!</definedName>
    <definedName name="_x11" hidden="1">#REF!</definedName>
    <definedName name="_x12" hidden="1">#REF!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A">#REF!</definedName>
    <definedName name="aa">#REF!</definedName>
    <definedName name="achar18" hidden="1">#REF!</definedName>
    <definedName name="achar19" hidden="1">#REF!</definedName>
    <definedName name="achart1" hidden="1">#REF!</definedName>
    <definedName name="achart10" hidden="1">#REF!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OMP">#REF!</definedName>
    <definedName name="ad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M.EXTERNA" localSheetId="1">#REF!</definedName>
    <definedName name="ADM.EXTERNA">#REF!</definedName>
    <definedName name="AGAS" localSheetId="1" hidden="1">{#N/A,#N/A,FALSE,"ORC-ACKE";#N/A,#N/A,FALSE,"RESUMO"}</definedName>
    <definedName name="AGAS" hidden="1">{#N/A,#N/A,FALSE,"ORC-ACKE";#N/A,#N/A,FALSE,"RESUMO"}</definedName>
    <definedName name="AGORA" localSheetId="1">#REF!</definedName>
    <definedName name="AGORA">#REF!</definedName>
    <definedName name="anscount" hidden="1">1</definedName>
    <definedName name="area">[8]Alterar!$D$15</definedName>
    <definedName name="_xlnm.Print_Area" localSheetId="1">'CRONOGRAMA DESEMBOLSO'!$C$1:$K$62</definedName>
    <definedName name="_xlnm.Print_Area" localSheetId="0">Sheet!$A$1:$H$297</definedName>
    <definedName name="_xlnm.Print_Area">[9]Plan1!#REF!</definedName>
    <definedName name="Área_impressão_IM" localSheetId="1">#REF!</definedName>
    <definedName name="Área_impressão_IM">#REF!</definedName>
    <definedName name="AREACPLM">#REF!</definedName>
    <definedName name="AREADREN">#REF!</definedName>
    <definedName name="AREAPAV">#REF!</definedName>
    <definedName name="AREARESUMO">#REF!</definedName>
    <definedName name="as" localSheetId="1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DF" localSheetId="1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G" localSheetId="1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>[11]AUXILIARES!$A$1:$G$149</definedName>
    <definedName name="B" localSheetId="1" hidden="1">{#N/A,#N/A,FALSE,"ORC-ACKE";#N/A,#N/A,FALSE,"RESUMO"}</definedName>
    <definedName name="B" hidden="1">{#N/A,#N/A,FALSE,"ORC-ACKE";#N/A,#N/A,FALSE,"RESUMO"}</definedName>
    <definedName name="_xlnm.Database" localSheetId="1">#REF!</definedName>
    <definedName name="_xlnm.Database">#REF!</definedName>
    <definedName name="BARRETE">#REF!</definedName>
    <definedName name="BB" localSheetId="1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1" hidden="1">#REF!</definedName>
    <definedName name="bchar10" hidden="1">#REF!</definedName>
    <definedName name="bchart1" hidden="1">#REF!</definedName>
    <definedName name="bchart11" hidden="1">#REF!</definedName>
    <definedName name="bchart12" hidden="1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DI">#REF!</definedName>
    <definedName name="bonificação">#REF!</definedName>
    <definedName name="cab" localSheetId="1">#REF!</definedName>
    <definedName name="CAB">#REF!</definedName>
    <definedName name="Caix120">#REF!</definedName>
    <definedName name="Caix160">#REF!</definedName>
    <definedName name="CaixMax">#REF!</definedName>
    <definedName name="CARTÃO4">#REF!</definedName>
    <definedName name="cc" localSheetId="1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1" hidden="1">#REF!</definedName>
    <definedName name="cchart1" hidden="1">#REF!</definedName>
    <definedName name="cchart10" hidden="1">#REF!</definedName>
    <definedName name="cchart11" hidden="1">#REF!</definedName>
    <definedName name="cchart12" hidden="1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ompleto">#REF!</definedName>
    <definedName name="COMPOSICAO">#REF!</definedName>
    <definedName name="cortina_1">#REF!</definedName>
    <definedName name="cortina_2">[12]talude!#REF!</definedName>
    <definedName name="Cria_10" localSheetId="1">#REF!</definedName>
    <definedName name="Cria_10">#REF!</definedName>
    <definedName name="Cria_11">#REF!</definedName>
    <definedName name="Cria_12">#REF!</definedName>
    <definedName name="Cria_4">#REF!</definedName>
    <definedName name="Cria_5">#REF!</definedName>
    <definedName name="Cria_6">#REF!</definedName>
    <definedName name="Cria_7">#REF!</definedName>
    <definedName name="Cria_8">#REF!</definedName>
    <definedName name="Cria_9">#REF!</definedName>
    <definedName name="_xlnm.Criteria">#REF!</definedName>
    <definedName name="Critérios_IM">#REF!</definedName>
    <definedName name="crong">#REF!</definedName>
    <definedName name="CRONO">'[13]Estrada São Bento - 3ª Etapa'!#REF!</definedName>
    <definedName name="CRONOGRAMA_FÍSICO_FINANCEIRO" localSheetId="1">#REF!</definedName>
    <definedName name="CRONOGRAMA_FÍSICO_FINANCEIRO">#REF!</definedName>
    <definedName name="CS">'[9]CS#'!$A$3:$K$12</definedName>
    <definedName name="CURRENCY" localSheetId="1">#REF!</definedName>
    <definedName name="CURRENCY">#REF!</definedName>
    <definedName name="custo">#REF!</definedName>
    <definedName name="D">[14]Orçamento!#REF!</definedName>
    <definedName name="D_numericos2" localSheetId="1">#REF!</definedName>
    <definedName name="D_numericos2">#REF!</definedName>
    <definedName name="D_numericos3">#REF!</definedName>
    <definedName name="D_numericos4">#REF!</definedName>
    <definedName name="dados" localSheetId="1">#REF!,#REF!,#REF!</definedName>
    <definedName name="dados">#REF!,#REF!,#REF!</definedName>
    <definedName name="daf" localSheetId="1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chart26" localSheetId="1" hidden="1">#REF!</definedName>
    <definedName name="dchart26" hidden="1">#REF!</definedName>
    <definedName name="dchart31" hidden="1">#REF!</definedName>
    <definedName name="DDD" localSheetId="1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ESCRICAO" localSheetId="1">#REF!</definedName>
    <definedName name="DESCRICAO">#REF!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IAFPREMOLD" localSheetId="1">#REF!</definedName>
    <definedName name="DIAFPREMOLD">#REF!</definedName>
    <definedName name="DIAFRAF_INLOCO">#REF!</definedName>
    <definedName name="DIAFRAINLOCO">#REF!</definedName>
    <definedName name="DIAFRAPREMOL">#REF!</definedName>
    <definedName name="DRENAGEM">#REF!</definedName>
    <definedName name="DSSD" localSheetId="1" hidden="1">{#N/A,#N/A,FALSE,"ORC-ACKE";#N/A,#N/A,FALSE,"RESUMO"}</definedName>
    <definedName name="DSSD" hidden="1">{#N/A,#N/A,FALSE,"ORC-ACKE";#N/A,#N/A,FALSE,"RESUMO"}</definedName>
    <definedName name="E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1" hidden="1">#REF!</definedName>
    <definedName name="echart31" hidden="1">#REF!</definedName>
    <definedName name="ee">#REF!</definedName>
    <definedName name="ef" localSheetId="1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quip" localSheetId="1">#REF!</definedName>
    <definedName name="equip">#REF!</definedName>
    <definedName name="ERA" localSheetId="1" hidden="1">{#N/A,#N/A,FALSE,"ORC-ACKE";#N/A,#N/A,FALSE,"RESUMO"}</definedName>
    <definedName name="ERA" hidden="1">{#N/A,#N/A,FALSE,"ORC-ACKE";#N/A,#N/A,FALSE,"RESUMO"}</definedName>
    <definedName name="ESTESCAVADA" localSheetId="1">#REF!</definedName>
    <definedName name="ESTESCAVADA">#REF!</definedName>
    <definedName name="ESTFRANKI">#REF!</definedName>
    <definedName name="ESTMETAL">#REF!</definedName>
    <definedName name="ESTPREMOLD">#REF!</definedName>
    <definedName name="ESTRAIZ">#REF!</definedName>
    <definedName name="FASDF" localSheetId="1" hidden="1">{#N/A,#N/A,FALSE,"ORC-ACKE";#N/A,#N/A,FALSE,"RESUMO"}</definedName>
    <definedName name="FASDF" hidden="1">{#N/A,#N/A,FALSE,"ORC-ACKE";#N/A,#N/A,FALSE,"RESUMO"}</definedName>
    <definedName name="fchart31" localSheetId="1" hidden="1">#REF!</definedName>
    <definedName name="fchart31" hidden="1">#REF!</definedName>
    <definedName name="FL_1">#REF!</definedName>
    <definedName name="fluxo">'[15]450'!#REF!</definedName>
    <definedName name="g" localSheetId="1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_10" localSheetId="1">#REF!</definedName>
    <definedName name="g_10">#REF!</definedName>
    <definedName name="g_11">#REF!</definedName>
    <definedName name="g_12">#REF!</definedName>
    <definedName name="g_13">#REF!</definedName>
    <definedName name="G_15">#REF!</definedName>
    <definedName name="G_16">#REF!</definedName>
    <definedName name="G_17">#REF!</definedName>
    <definedName name="G_19">#REF!</definedName>
    <definedName name="g_21">#REF!</definedName>
    <definedName name="G_25">'[16]orc_raso sp'!#REF!</definedName>
    <definedName name="G_27" localSheetId="1">#REF!</definedName>
    <definedName name="G_27">#REF!</definedName>
    <definedName name="G_31">#REF!</definedName>
    <definedName name="G_32">#REF!</definedName>
    <definedName name="G_33">#REF!</definedName>
    <definedName name="g_34">'[16]orc_raso sp'!#REF!</definedName>
    <definedName name="G_35" localSheetId="1">#REF!</definedName>
    <definedName name="G_35">#REF!</definedName>
    <definedName name="g_37">#REF!</definedName>
    <definedName name="G_41">#REF!</definedName>
    <definedName name="G_45">#REF!</definedName>
    <definedName name="G_47">#REF!</definedName>
    <definedName name="G_51">#REF!</definedName>
    <definedName name="G_52">#REF!</definedName>
    <definedName name="G_53">#REF!</definedName>
    <definedName name="G_54">#REF!</definedName>
    <definedName name="G_55">#REF!</definedName>
    <definedName name="G_56">#REF!</definedName>
    <definedName name="G_57">#REF!</definedName>
    <definedName name="G_58">#REF!</definedName>
    <definedName name="G_59">#REF!</definedName>
    <definedName name="G_61">#REF!</definedName>
    <definedName name="G_63">#REF!</definedName>
    <definedName name="g_65">#REF!</definedName>
    <definedName name="G_67">#REF!</definedName>
    <definedName name="g_68">#REF!</definedName>
    <definedName name="g_69">#REF!</definedName>
    <definedName name="G_71">#REF!</definedName>
    <definedName name="G_73">#REF!</definedName>
    <definedName name="G_75">#REF!</definedName>
    <definedName name="G_77">#REF!</definedName>
    <definedName name="G_78">#REF!</definedName>
    <definedName name="G_81">#REF!</definedName>
    <definedName name="G_83">#REF!</definedName>
    <definedName name="G_85">#REF!</definedName>
    <definedName name="G_87">#REF!</definedName>
    <definedName name="G_90">'[16]orc_raso sp'!#REF!</definedName>
    <definedName name="G_91">'[16]orc_raso sp'!#REF!</definedName>
    <definedName name="G_92">'[16]orc_raso sp'!#REF!</definedName>
    <definedName name="G_94">'[16]orc_raso sp'!#REF!</definedName>
    <definedName name="G_95">[17]PadrãoSemGC!#REF!</definedName>
    <definedName name="G_96">[17]PadrãoSemGC!#REF!</definedName>
    <definedName name="GASE" localSheetId="1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1" hidden="1">{#N/A,#N/A,FALSE,"ORC-ACKE";#N/A,#N/A,FALSE,"RESUMO"}</definedName>
    <definedName name="gf" hidden="1">{#N/A,#N/A,FALSE,"ORC-ACKE";#N/A,#N/A,FALSE,"RESUMO"}</definedName>
    <definedName name="GLOBAL" localSheetId="1">#REF!</definedName>
    <definedName name="GLOBAL">#REF!</definedName>
    <definedName name="gr_25" localSheetId="1">'[18]11 ao 19'!#REF!</definedName>
    <definedName name="gr_25">'[18]11 ao 19'!#REF!</definedName>
    <definedName name="graf" localSheetId="1">'[19]FLUXO - EXECUÇÃO PRÓPRIA'!#REF!</definedName>
    <definedName name="graf">'[19]FLUXO - EXECUÇÃO PRÓPRIA'!#REF!</definedName>
    <definedName name="_xlnm.Recorder" localSheetId="1">#REF!</definedName>
    <definedName name="_xlnm.Recorder">#REF!</definedName>
    <definedName name="grf" localSheetId="1" hidden="1">{#N/A,#N/A,FALSE,"ORC-ACKE";#N/A,#N/A,FALSE,"RESUMO"}</definedName>
    <definedName name="grf" hidden="1">{#N/A,#N/A,FALSE,"ORC-ACKE";#N/A,#N/A,FALSE,"RESUMO"}</definedName>
    <definedName name="h" localSheetId="1">'[20]Recanto Mônica'!#REF!</definedName>
    <definedName name="h">'[20]Recanto Mônica'!#REF!</definedName>
    <definedName name="HONORARIOS" localSheetId="1">#REF!</definedName>
    <definedName name="HONORARIOS">#REF!</definedName>
    <definedName name="HRA" localSheetId="1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1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1">#REF!</definedName>
    <definedName name="I">#REF!</definedName>
    <definedName name="IGUAIS">#REF!</definedName>
    <definedName name="Import.DescLote" hidden="1">[21]DADOS!$F$17</definedName>
    <definedName name="IMPOSTO" localSheetId="1">#REF!</definedName>
    <definedName name="IMPOSTO">#REF!</definedName>
    <definedName name="impr" localSheetId="1">#REF!</definedName>
    <definedName name="IMPR">#REF!</definedName>
    <definedName name="IMPR1">#REF!</definedName>
    <definedName name="IMPR2">#REF!</definedName>
    <definedName name="IMPR3">#REF!</definedName>
    <definedName name="IMPR4">#REF!</definedName>
    <definedName name="IMPUT">#REF!</definedName>
    <definedName name="INSU_JAN_06">[22]Titulo_Insu!$A$1:$E$2383</definedName>
    <definedName name="INSU_JAN_07">[23]INSU!$A$2:$D$2152</definedName>
    <definedName name="INSU_JUL_07" localSheetId="1">#REF!</definedName>
    <definedName name="INSU_JUL_07">#REF!</definedName>
    <definedName name="ITEM">#REF!</definedName>
    <definedName name="j" localSheetId="1" hidden="1">{#N/A,#N/A,FALSE,"ORC-ACKE";#N/A,#N/A,FALSE,"RESUMO"}</definedName>
    <definedName name="j" hidden="1">{#N/A,#N/A,FALSE,"ORC-ACKE";#N/A,#N/A,FALSE,"RESUMO"}</definedName>
    <definedName name="jg" localSheetId="1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1">[24]orcamento!#REF!</definedName>
    <definedName name="JR_PAGE_ANCHOR_0_1">[24]orcamento!#REF!</definedName>
    <definedName name="k" localSheetId="1" hidden="1">{#N/A,#N/A,FALSE,"ORC-ACKE";#N/A,#N/A,FALSE,"RESUMO"}</definedName>
    <definedName name="k" hidden="1">{#N/A,#N/A,FALSE,"ORC-ACKE";#N/A,#N/A,FALSE,"RESUMO"}</definedName>
    <definedName name="LARANJEIRAS">[9]CUSTO_LARANJEIRAS!$A$3:$N$5</definedName>
    <definedName name="lat" localSheetId="1">#REF!</definedName>
    <definedName name="LAT">#REF!</definedName>
    <definedName name="lbla1" hidden="1">#REF!</definedName>
    <definedName name="lbla10" hidden="1">#REF!</definedName>
    <definedName name="lbla11" hidden="1">#REF!</definedName>
    <definedName name="lbla12" hidden="1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oja" localSheetId="1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1">#REF!</definedName>
    <definedName name="M1_">#REF!</definedName>
    <definedName name="MAIORES">#REF!</definedName>
    <definedName name="Máximo" localSheetId="1" hidden="1">{"'Índice'!$A$1:$K$49"}</definedName>
    <definedName name="Máximo" hidden="1">{"'Índice'!$A$1:$K$49"}</definedName>
    <definedName name="MED">#REF!</definedName>
    <definedName name="MENORES">#REF!</definedName>
    <definedName name="mil">#N/A</definedName>
    <definedName name="mnlm" localSheetId="1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1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localSheetId="1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hidden="1">[25]Planilha!#REF!</definedName>
    <definedName name="N." localSheetId="1">#REF!</definedName>
    <definedName name="N.">#REF!</definedName>
    <definedName name="nb" localSheetId="1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OMEDIR" localSheetId="1">[7]OBRA!#REF!</definedName>
    <definedName name="NOMEDIR">[7]OBRA!#REF!</definedName>
    <definedName name="o" localSheetId="1" hidden="1">#REF!</definedName>
    <definedName name="o" hidden="1">#REF!</definedName>
    <definedName name="ok">[10]Imai03!$A$2:$D$3535</definedName>
    <definedName name="one" localSheetId="1">#REF!</definedName>
    <definedName name="one">#REF!</definedName>
    <definedName name="ORÇ">#REF!</definedName>
    <definedName name="ORÇAMENTO.BancoRef" localSheetId="1" hidden="1">#REF!</definedName>
    <definedName name="ORÇAMENTO.BancoRef" hidden="1">#REF!</definedName>
    <definedName name="ORDENACAO">#REF!</definedName>
    <definedName name="P2_JUL_07">[26]P2_JUL_07!$A$2:$E$1577</definedName>
    <definedName name="parametros" localSheetId="1">#REF!</definedName>
    <definedName name="parametros">#REF!</definedName>
    <definedName name="PLANILHA">#N/A</definedName>
    <definedName name="PMJ" localSheetId="1">#REF!</definedName>
    <definedName name="PMJ">#REF!</definedName>
    <definedName name="PRACHEAM">#REF!</definedName>
    <definedName name="PRANCHEAM">#REF!</definedName>
    <definedName name="prazo_obra">[8]Alterar!$D$19</definedName>
    <definedName name="Print_Area_MI" localSheetId="1">[27]TABJUL95!#REF!</definedName>
    <definedName name="Print_Area_MI">[27]TABJUL95!#REF!</definedName>
    <definedName name="Print_Titles_MI" localSheetId="1">#REF!</definedName>
    <definedName name="Print_Titles_MI">#REF!</definedName>
    <definedName name="QERTT" localSheetId="1" hidden="1">{#N/A,#N/A,FALSE,"ORC-ACKE";#N/A,#N/A,FALSE,"RESUMO"}</definedName>
    <definedName name="QERTT" hidden="1">{#N/A,#N/A,FALSE,"ORC-ACKE";#N/A,#N/A,FALSE,"RESUMO"}</definedName>
    <definedName name="QQQ" localSheetId="1">#REF!:#REF!</definedName>
    <definedName name="QQQ">#REF!:#REF!</definedName>
    <definedName name="qwdqswd" localSheetId="1" hidden="1">#REF!</definedName>
    <definedName name="qwdqswd" hidden="1">#REF!</definedName>
    <definedName name="QWEFR" localSheetId="1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reajuste" localSheetId="1">[28]MEDIÇÃO!#REF!</definedName>
    <definedName name="reajuste">[28]MEDIÇÃO!#REF!</definedName>
    <definedName name="REBAILENCOL" localSheetId="1">#REF!</definedName>
    <definedName name="REBAILENCOL">#REF!</definedName>
    <definedName name="REBAIXLENC">#REF!</definedName>
    <definedName name="REDU">#REF!</definedName>
    <definedName name="REF">#REF!</definedName>
    <definedName name="REFERENCIA.Descricao" localSheetId="1" hidden="1">IF(ISNUMBER(#REF!),OFFSET(INDIRECT('CRONOGRAMA DESEMBOLSO'!ORÇAMENTO.BancoRef),#REF!-1,3,1),#REF!)</definedName>
    <definedName name="REFERENCIA.Descricao" hidden="1">IF(ISNUMBER(#REF!),OFFSET(INDIRECT(ORÇAMENTO.BancoRef),#REF!-1,3,1),#REF!)</definedName>
    <definedName name="REFERENCIA.Unidade" localSheetId="1" hidden="1">IF(ISNUMBER(#REF!),OFFSET(INDIRECT('CRONOGRAMA DESEMBOLSO'!ORÇAMENTO.BancoRef),#REF!-1,4,1),"-")</definedName>
    <definedName name="REFERENCIA.Unidade" hidden="1">IF(ISNUMBER(#REF!),OFFSET(INDIRECT(ORÇAMENTO.BancoRef),#REF!-1,4,1),"-")</definedName>
    <definedName name="REL_RJ" localSheetId="1">#REF!</definedName>
    <definedName name="REL_RJ">#REF!</definedName>
    <definedName name="REL_SP">#REF!</definedName>
    <definedName name="resfund">#REF!</definedName>
    <definedName name="RESUMO">#REF!</definedName>
    <definedName name="rt" localSheetId="1" hidden="1">{#N/A,#N/A,FALSE,"ORC-ACKE";#N/A,#N/A,FALSE,"RESUMO"}</definedName>
    <definedName name="rt" hidden="1">{#N/A,#N/A,FALSE,"ORC-ACKE";#N/A,#N/A,FALSE,"RESUMO"}</definedName>
    <definedName name="S" localSheetId="1" hidden="1">{#N/A,#N/A,FALSE,"ORC-ACKE";#N/A,#N/A,FALSE,"RESUMO"}</definedName>
    <definedName name="S" hidden="1">{#N/A,#N/A,FALSE,"ORC-ACKE";#N/A,#N/A,FALSE,"RESUMO"}</definedName>
    <definedName name="SAPATA" localSheetId="1">#REF!</definedName>
    <definedName name="SAPATA">#REF!</definedName>
    <definedName name="SDS" localSheetId="1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ncount" hidden="1">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UBTOTCPL" localSheetId="1">#REF!</definedName>
    <definedName name="SUBTOTCPL">#REF!</definedName>
    <definedName name="SUBTOTCPLE">#REF!</definedName>
    <definedName name="SUBTOTDRN">#REF!</definedName>
    <definedName name="SUBTOTDRNE">#REF!</definedName>
    <definedName name="SUBTOTPAV">#REF!</definedName>
    <definedName name="SUBTOTPAVE">#REF!</definedName>
    <definedName name="SUMMERY">#REF!</definedName>
    <definedName name="TAB">#REF!</definedName>
    <definedName name="TAB_JAN_06">[29]Titulo_Insu!$A$1:$F$3159</definedName>
    <definedName name="TAB_JAN_07">[30]SERV!$A$3:$D$2463</definedName>
    <definedName name="TAB_JUL_07" localSheetId="1">#REF!</definedName>
    <definedName name="TAB_JUL_07">#REF!</definedName>
    <definedName name="TAB_P2_JAN_06">[31]TAB33P2!$A$1:$F$1221</definedName>
    <definedName name="TAB_P2_JAN_07">[32]P2_JAN_07!$A$1:$E$1395</definedName>
    <definedName name="tabjul04" localSheetId="1">#REF!</definedName>
    <definedName name="tabjul04">#REF!</definedName>
    <definedName name="tbjan01">#REF!</definedName>
    <definedName name="TBJAN02">#REF!</definedName>
    <definedName name="TBJAN03">#REF!</definedName>
    <definedName name="tbjan04">#REF!</definedName>
    <definedName name="TBJUL01">#REF!</definedName>
    <definedName name="TBJUL02">#REF!</definedName>
    <definedName name="test">#REF!</definedName>
    <definedName name="TIPOORCAMENTO" hidden="1">IF(VALUE([21]MENU!$O$3)=2,"Licitado","Proposto")</definedName>
    <definedName name="TIRANTES" localSheetId="1">#REF!</definedName>
    <definedName name="TIRANTES">#REF!</definedName>
    <definedName name="TOT" localSheetId="1">#REF!</definedName>
    <definedName name="TOT">#REF!</definedName>
    <definedName name="two">#REF!</definedName>
    <definedName name="UN">#REF!</definedName>
    <definedName name="VOLUME1">#REF!</definedName>
    <definedName name="VOLUME2">#REF!</definedName>
    <definedName name="VOLUME3">#REF!</definedName>
    <definedName name="we" localSheetId="1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COMPLETO." localSheetId="1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GERAL." localSheetId="1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RELATÓRIO." localSheetId="1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1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1">#REF!</definedName>
    <definedName name="Z">#REF!</definedName>
    <definedName name="ZERF" localSheetId="1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25725"/>
</workbook>
</file>

<file path=xl/calcChain.xml><?xml version="1.0" encoding="utf-8"?>
<calcChain xmlns="http://schemas.openxmlformats.org/spreadsheetml/2006/main">
  <c r="H18" i="3"/>
  <c r="G17"/>
  <c r="G18"/>
  <c r="F53" i="2"/>
  <c r="H53" s="1"/>
  <c r="F49"/>
  <c r="H47"/>
  <c r="F47"/>
  <c r="H45"/>
  <c r="H43"/>
  <c r="H41"/>
  <c r="F39"/>
  <c r="H37"/>
  <c r="F35"/>
  <c r="H33"/>
  <c r="H31"/>
  <c r="F30"/>
  <c r="F29"/>
  <c r="H29" s="1"/>
  <c r="F27"/>
  <c r="H25"/>
  <c r="H23"/>
  <c r="F21"/>
  <c r="H21" s="1"/>
  <c r="F19"/>
  <c r="F17"/>
  <c r="D17"/>
  <c r="F15"/>
  <c r="H297" i="3"/>
  <c r="H296"/>
  <c r="H295"/>
  <c r="H294" s="1"/>
  <c r="H293" s="1"/>
  <c r="J50" i="2" s="1"/>
  <c r="F50" s="1"/>
  <c r="H292" i="3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6" s="1"/>
  <c r="H268"/>
  <c r="H267"/>
  <c r="H265"/>
  <c r="H264"/>
  <c r="H263"/>
  <c r="H262"/>
  <c r="H261"/>
  <c r="H260"/>
  <c r="H259"/>
  <c r="H258"/>
  <c r="H257"/>
  <c r="H254" s="1"/>
  <c r="H256"/>
  <c r="H255"/>
  <c r="H253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 s="1"/>
  <c r="H221"/>
  <c r="H220" s="1"/>
  <c r="H219"/>
  <c r="H218"/>
  <c r="H216"/>
  <c r="H215"/>
  <c r="H214"/>
  <c r="H212" s="1"/>
  <c r="H213"/>
  <c r="H211"/>
  <c r="H210"/>
  <c r="H209"/>
  <c r="H208"/>
  <c r="H207"/>
  <c r="H206"/>
  <c r="H205" s="1"/>
  <c r="H204" s="1"/>
  <c r="J44" i="2" s="1"/>
  <c r="H44" s="1"/>
  <c r="G203" i="3"/>
  <c r="H203" s="1"/>
  <c r="H202"/>
  <c r="H201"/>
  <c r="H199"/>
  <c r="H198"/>
  <c r="H195" s="1"/>
  <c r="H197"/>
  <c r="H196"/>
  <c r="H193"/>
  <c r="H192" s="1"/>
  <c r="H191"/>
  <c r="H190"/>
  <c r="H189"/>
  <c r="H188" s="1"/>
  <c r="H187"/>
  <c r="H186"/>
  <c r="H185" s="1"/>
  <c r="H184"/>
  <c r="H183"/>
  <c r="H182" s="1"/>
  <c r="H179"/>
  <c r="H178" s="1"/>
  <c r="J38" i="2" s="1"/>
  <c r="H38" s="1"/>
  <c r="H177" i="3"/>
  <c r="H176"/>
  <c r="H175" s="1"/>
  <c r="H174"/>
  <c r="H173"/>
  <c r="H172"/>
  <c r="H170" s="1"/>
  <c r="H171"/>
  <c r="H169"/>
  <c r="H168"/>
  <c r="H167" s="1"/>
  <c r="H166" s="1"/>
  <c r="J36" i="2" s="1"/>
  <c r="F36" s="1"/>
  <c r="H165" i="3"/>
  <c r="H164"/>
  <c r="H163"/>
  <c r="H162"/>
  <c r="H161"/>
  <c r="H160"/>
  <c r="H158" s="1"/>
  <c r="H157" s="1"/>
  <c r="H159"/>
  <c r="H156"/>
  <c r="H155"/>
  <c r="H152" s="1"/>
  <c r="H154"/>
  <c r="H153"/>
  <c r="H151"/>
  <c r="H148" s="1"/>
  <c r="H147" s="1"/>
  <c r="H150"/>
  <c r="H149"/>
  <c r="H146"/>
  <c r="H145"/>
  <c r="H144"/>
  <c r="H143"/>
  <c r="H142" s="1"/>
  <c r="H141"/>
  <c r="H140"/>
  <c r="H139"/>
  <c r="H136" s="1"/>
  <c r="H138"/>
  <c r="H137"/>
  <c r="H133"/>
  <c r="H132" s="1"/>
  <c r="H129" s="1"/>
  <c r="H131"/>
  <c r="H130"/>
  <c r="H128"/>
  <c r="H127"/>
  <c r="H126"/>
  <c r="H125"/>
  <c r="H124" s="1"/>
  <c r="H123"/>
  <c r="H122"/>
  <c r="H121"/>
  <c r="H120" s="1"/>
  <c r="H118"/>
  <c r="H117"/>
  <c r="H116"/>
  <c r="H115"/>
  <c r="H114" s="1"/>
  <c r="H113" s="1"/>
  <c r="H112"/>
  <c r="H111" s="1"/>
  <c r="H110"/>
  <c r="H109"/>
  <c r="H108"/>
  <c r="H107" s="1"/>
  <c r="H106"/>
  <c r="H105"/>
  <c r="H104"/>
  <c r="H103" s="1"/>
  <c r="H102" s="1"/>
  <c r="J30" i="2" s="1"/>
  <c r="H30" s="1"/>
  <c r="H101" i="3"/>
  <c r="H100" s="1"/>
  <c r="H99"/>
  <c r="H98"/>
  <c r="H97" s="1"/>
  <c r="H96"/>
  <c r="H95"/>
  <c r="H94"/>
  <c r="H93"/>
  <c r="H92" s="1"/>
  <c r="H90"/>
  <c r="H89"/>
  <c r="H88"/>
  <c r="H87"/>
  <c r="H86"/>
  <c r="H85"/>
  <c r="H84"/>
  <c r="H83"/>
  <c r="H82"/>
  <c r="H81"/>
  <c r="H80"/>
  <c r="H79"/>
  <c r="H78"/>
  <c r="H76" s="1"/>
  <c r="H77"/>
  <c r="H73"/>
  <c r="H72"/>
  <c r="H71"/>
  <c r="H70"/>
  <c r="H69" s="1"/>
  <c r="H67"/>
  <c r="H66"/>
  <c r="H65"/>
  <c r="H64"/>
  <c r="H63"/>
  <c r="H62" s="1"/>
  <c r="J24" i="2" s="1"/>
  <c r="H24" s="1"/>
  <c r="H61" i="3"/>
  <c r="H60"/>
  <c r="H59"/>
  <c r="H58"/>
  <c r="H57"/>
  <c r="H54" s="1"/>
  <c r="H56"/>
  <c r="H55"/>
  <c r="H53"/>
  <c r="H52" s="1"/>
  <c r="H51"/>
  <c r="H50"/>
  <c r="H49"/>
  <c r="H48" s="1"/>
  <c r="H47"/>
  <c r="H46"/>
  <c r="H45"/>
  <c r="H41" s="1"/>
  <c r="H40" s="1"/>
  <c r="J22" i="2" s="1"/>
  <c r="H44" i="3"/>
  <c r="H43"/>
  <c r="H42"/>
  <c r="H39"/>
  <c r="H38"/>
  <c r="H37"/>
  <c r="H36"/>
  <c r="H35"/>
  <c r="H34"/>
  <c r="H33" s="1"/>
  <c r="H32"/>
  <c r="H31"/>
  <c r="H28" s="1"/>
  <c r="H30"/>
  <c r="H29"/>
  <c r="H27"/>
  <c r="H26" s="1"/>
  <c r="H24"/>
  <c r="H23"/>
  <c r="H22"/>
  <c r="H21"/>
  <c r="H20"/>
  <c r="H19"/>
  <c r="H17"/>
  <c r="H15"/>
  <c r="H14"/>
  <c r="H13" s="1"/>
  <c r="H12" s="1"/>
  <c r="J18" i="2" s="1"/>
  <c r="F18" s="1"/>
  <c r="H68" i="3" l="1"/>
  <c r="J26" i="2" s="1"/>
  <c r="H26" s="1"/>
  <c r="H119" i="3"/>
  <c r="J32" i="2" s="1"/>
  <c r="H32" s="1"/>
  <c r="H135" i="3"/>
  <c r="H134" s="1"/>
  <c r="J34" i="2" s="1"/>
  <c r="H34" s="1"/>
  <c r="J46"/>
  <c r="H46" s="1"/>
  <c r="F22"/>
  <c r="H22" s="1"/>
  <c r="H25" i="3"/>
  <c r="J20" i="2" s="1"/>
  <c r="F20" s="1"/>
  <c r="L160" i="3"/>
  <c r="H200"/>
  <c r="H194" s="1"/>
  <c r="J42" i="2" s="1"/>
  <c r="H42" s="1"/>
  <c r="H217" i="3"/>
  <c r="H91"/>
  <c r="J28" i="2" s="1"/>
  <c r="F28" s="1"/>
  <c r="H181" i="3"/>
  <c r="H180" s="1"/>
  <c r="J40" i="2" s="1"/>
  <c r="F40" s="1"/>
  <c r="H222" i="3"/>
  <c r="J48" i="2" s="1"/>
  <c r="F48" s="1"/>
  <c r="H48" s="1"/>
  <c r="H75" i="3"/>
  <c r="H74"/>
  <c r="H16"/>
  <c r="J16" i="2" s="1"/>
  <c r="K221" i="3" l="1"/>
  <c r="K223"/>
  <c r="H11"/>
  <c r="H8" s="1"/>
  <c r="H10" s="1"/>
  <c r="J55" i="2"/>
  <c r="J54" s="1"/>
  <c r="F16"/>
  <c r="F55" s="1"/>
  <c r="F54" s="1"/>
  <c r="G11" i="3" l="1"/>
  <c r="H16" i="2"/>
  <c r="H55" s="1"/>
  <c r="H54" s="1"/>
</calcChain>
</file>

<file path=xl/sharedStrings.xml><?xml version="1.0" encoding="utf-8"?>
<sst xmlns="http://schemas.openxmlformats.org/spreadsheetml/2006/main" count="1293" uniqueCount="733">
  <si>
    <t>Item</t>
  </si>
  <si>
    <t>Código</t>
  </si>
  <si>
    <t>UN</t>
  </si>
  <si>
    <t>KG</t>
  </si>
  <si>
    <t>M</t>
  </si>
  <si>
    <t>Fornecimento e montagem de estrutura em aço ASTM-A572 Grau 50, sem pintura</t>
  </si>
  <si>
    <t>CJ</t>
  </si>
  <si>
    <t>Massa corrida a base de PVA</t>
  </si>
  <si>
    <t>Disjuntor termomagnético, bipolar 220/380 V, corrente de 10 A até 50 A</t>
  </si>
  <si>
    <t>Perfilado perfurado 38 x 38 mm em chapa 14 pré-zincada, com acessórios</t>
  </si>
  <si>
    <t>Haste de aterramento de 5/8'' x 3 m</t>
  </si>
  <si>
    <t>Tampa para caixa de inspeção cilíndrica, aço galvanizado</t>
  </si>
  <si>
    <t>Caixa de inspeção do terra cilíndrica em PVC rígido, diâmetro de 300 mm - h= 250 mm</t>
  </si>
  <si>
    <t>Cabo de cobre nu, têmpera mole, classe 2, de 50 mm²</t>
  </si>
  <si>
    <t>Tampo/bancada em granito, com frontão, espessura de 2 cm, acabamento polido</t>
  </si>
  <si>
    <t>Tampa de plástico para bacia sanitária</t>
  </si>
  <si>
    <t>Torneira de parede para pia com bica móvel e arejador, em latão fundido cromado</t>
  </si>
  <si>
    <t>Tubo de PVC rígido soldável marrom, DN= 25 mm, (3/4´), inclusive conexões</t>
  </si>
  <si>
    <t>Caixa sifonada de PVC rígido de 100 x 150 x 50 mm, com grelha</t>
  </si>
  <si>
    <t>Limpeza final da obra</t>
  </si>
  <si>
    <t>DATA BASE</t>
  </si>
  <si>
    <t>GOVERNO DO ESTADO DE SÃO PAULO</t>
  </si>
  <si>
    <t>SECRETARIA DE DESENVOLVIMENTO REGIONAL/SUBSECRETARIA DE CONVÊNIOS COM MUNICÍPIOS E ENTIDADES</t>
  </si>
  <si>
    <t xml:space="preserve">SUBSECRETARIA DE RELACIONAMENTO COM MUNICIPIOS </t>
  </si>
  <si>
    <t>PRAZO PROPOSTO</t>
  </si>
  <si>
    <t xml:space="preserve">INÍCIO: data da assinatura do convenio </t>
  </si>
  <si>
    <t>Final: 720 dias apatir da data da assinatura do convenio</t>
  </si>
  <si>
    <t xml:space="preserve">Infraestrutura Urbana em Diversas Ruas no Parque Jandaia </t>
  </si>
  <si>
    <t>ITENS</t>
  </si>
  <si>
    <t>SERVIÇOS</t>
  </si>
  <si>
    <t>UNIDADE</t>
  </si>
  <si>
    <t>1º ETAPA</t>
  </si>
  <si>
    <t>2º ETAPA</t>
  </si>
  <si>
    <t>TOTAL</t>
  </si>
  <si>
    <t>PERIODO 60 DIAS</t>
  </si>
  <si>
    <t>Prazo de liberação: 30 dias após a conclusão da etapa</t>
  </si>
  <si>
    <t>PRAZO DE EXECUÇÃO 30 DIAS</t>
  </si>
  <si>
    <t>M²</t>
  </si>
  <si>
    <t>R$</t>
  </si>
  <si>
    <t>M³</t>
  </si>
  <si>
    <t>RECURSO ESTADUAL</t>
  </si>
  <si>
    <t>RECURSO PRÓPRIO</t>
  </si>
  <si>
    <t>+</t>
  </si>
  <si>
    <t>PLANILHA DE SERVIÇOS</t>
  </si>
  <si>
    <t>JULHO/21</t>
  </si>
  <si>
    <t>Empreendimento:</t>
  </si>
  <si>
    <t>1,17</t>
  </si>
  <si>
    <t>0,05</t>
  </si>
  <si>
    <t>Data Base:</t>
  </si>
  <si>
    <t>0,01</t>
  </si>
  <si>
    <t>Serviços</t>
  </si>
  <si>
    <t>Un</t>
  </si>
  <si>
    <t>Qtde</t>
  </si>
  <si>
    <t>Valor Unit.</t>
  </si>
  <si>
    <t>Valor Total</t>
  </si>
  <si>
    <t>CANTEIRO (INSTALAÇÃO E DESMOBILIZAÇÃO)</t>
  </si>
  <si>
    <t>CASA DA CONVIVENCIA</t>
  </si>
  <si>
    <t>SERVICOS PRELIMINARES</t>
  </si>
  <si>
    <t>LOCACAO DA OBRA</t>
  </si>
  <si>
    <t>02.10.020</t>
  </si>
  <si>
    <t>Locação de obra de edificação</t>
  </si>
  <si>
    <t>M2</t>
  </si>
  <si>
    <t>FUNDACOES</t>
  </si>
  <si>
    <t>ESTRUTURA DE CONCRETO - ESTACAS</t>
  </si>
  <si>
    <t>12.05.030</t>
  </si>
  <si>
    <t>Estaca escavada mecanicamente, diâmetro de 30 cm até 30 t</t>
  </si>
  <si>
    <t>ESTRUTURA DE CONCRETO - BLOCOS DE FUNDACAO</t>
  </si>
  <si>
    <t>11.01.160</t>
  </si>
  <si>
    <t>Concreto usinado, fck = 30 MPa</t>
  </si>
  <si>
    <t>M3</t>
  </si>
  <si>
    <t>11.16.040</t>
  </si>
  <si>
    <t>Lançamento e adensamento de concreto ou massa em fundação</t>
  </si>
  <si>
    <t>09.01.020</t>
  </si>
  <si>
    <t>Forma em madeira comum para fundação</t>
  </si>
  <si>
    <t>10.01.040</t>
  </si>
  <si>
    <t>Armadura em barra de aço CA-50 (A ou B) fyk = 500 MPa</t>
  </si>
  <si>
    <t>ALVENARIA DE EMBASAMENTO - FUNDACAO</t>
  </si>
  <si>
    <t>14.05.050</t>
  </si>
  <si>
    <t>Alvenaria de bloco cerâmico estrutural, uso revestido, de 14 cm</t>
  </si>
  <si>
    <t>17.02.020</t>
  </si>
  <si>
    <t>Chapisco</t>
  </si>
  <si>
    <t>32.17.010</t>
  </si>
  <si>
    <t>Impermeabilização em argamassa impermeável com aditivo hidrófugo</t>
  </si>
  <si>
    <t>06.02.020</t>
  </si>
  <si>
    <t>Escavação manual em solo de 1ª e 2ª categoria em vala ou cava até 1,5 m</t>
  </si>
  <si>
    <t>07.11.020</t>
  </si>
  <si>
    <t>Reaterro compactado mecanizado de vala ou cava com compactador</t>
  </si>
  <si>
    <t>05.07.040</t>
  </si>
  <si>
    <t>Remoção de entulho separado de obra com caçamba metálica - terra, alvenaria, concreto, arg</t>
  </si>
  <si>
    <t>SUPER ESTRUTURA DE CONCRETO ARMADO</t>
  </si>
  <si>
    <t>ESTRUTURA DE CONCRETO - PILARES, VIGAS E BALDRAMES</t>
  </si>
  <si>
    <t>11.16.060</t>
  </si>
  <si>
    <t>Lançamento e adensamento de concreto ou massa em estrutura</t>
  </si>
  <si>
    <t>09.02.040</t>
  </si>
  <si>
    <t>Forma plana em compensado para estrutura aparente</t>
  </si>
  <si>
    <t>10.01.060</t>
  </si>
  <si>
    <t>Armadura em barra de aço CA-60 (A ou B) fyk = 600 MPa</t>
  </si>
  <si>
    <t>ALVENARIA</t>
  </si>
  <si>
    <t>ALVENARIA ESTRUTURAL COM BLOCO CERAMICO APARENTE</t>
  </si>
  <si>
    <t>14.20.010</t>
  </si>
  <si>
    <t>Vergas, contravergas e pilaretes de concreto armado</t>
  </si>
  <si>
    <t>ALVENARIA DE VEDACAO</t>
  </si>
  <si>
    <t>14.04.200</t>
  </si>
  <si>
    <t>Alvenaria de bloco cerâmico de vedação, uso revestido, de 9 cm</t>
  </si>
  <si>
    <t>LAJES</t>
  </si>
  <si>
    <t>ESTRUTURA DE CONCRETO - LAJES PRE-MOLDADAS</t>
  </si>
  <si>
    <t>13.01.150</t>
  </si>
  <si>
    <t>Laje pré-fabricada mista vigota treliçada/lajota cerâmica - LT 16 (12+4) e capa com concre</t>
  </si>
  <si>
    <t>LAJES MACICAS</t>
  </si>
  <si>
    <t>COBERTURA</t>
  </si>
  <si>
    <t>TELHAMENTO</t>
  </si>
  <si>
    <t>16.13.130</t>
  </si>
  <si>
    <t>Telhamento em chapa de aço com pintura poliéster, tipo sanduíche, espessura de 0,50 mm, co</t>
  </si>
  <si>
    <t>16.12.040</t>
  </si>
  <si>
    <t xml:space="preserve">Telhamento em chapa de aço pré-pintada com epóxi e poliéster, perfil ondulado calandrado, </t>
  </si>
  <si>
    <t>RUFOS E CALHAS</t>
  </si>
  <si>
    <t>16.33.022</t>
  </si>
  <si>
    <t>Calha, rufo, afins em chapa galvanizada nº 24 - corte 0,33 m</t>
  </si>
  <si>
    <t>REVESTIMENTOS</t>
  </si>
  <si>
    <t>INTERNO</t>
  </si>
  <si>
    <t>17.02.120</t>
  </si>
  <si>
    <t>Emboço comum</t>
  </si>
  <si>
    <t>17.02.220</t>
  </si>
  <si>
    <t>Reboco</t>
  </si>
  <si>
    <t>PISO</t>
  </si>
  <si>
    <t>CONTRAPISO</t>
  </si>
  <si>
    <t>10.02.020</t>
  </si>
  <si>
    <t>Armadura em tela soldada de aço</t>
  </si>
  <si>
    <t>11.18.040</t>
  </si>
  <si>
    <t>Lastro de pedra britada</t>
  </si>
  <si>
    <t>11.04.040</t>
  </si>
  <si>
    <t>Concreto não estrutural executado no local, mínimo 200 kg cimento / m³</t>
  </si>
  <si>
    <t>11.16.020</t>
  </si>
  <si>
    <t>Lançamento, espalhamento e adensamento de concreto ou massa em lastro e/ou enchimento</t>
  </si>
  <si>
    <t>11.18.060</t>
  </si>
  <si>
    <t>Lona plástica</t>
  </si>
  <si>
    <t>ACABAMENTO DE PISO</t>
  </si>
  <si>
    <t>18.06.142</t>
  </si>
  <si>
    <t>Placa cerâmica esmaltada antiderrapante PEI-5 para área interna com saída para o exterior,</t>
  </si>
  <si>
    <t>18.06.410</t>
  </si>
  <si>
    <t xml:space="preserve">Rejuntamento em placas cerâmicas com argamassa industrializada para rejunte, juntas acima </t>
  </si>
  <si>
    <t>18.06.143</t>
  </si>
  <si>
    <t>Rodapé em placa cerâmica esmaltada antiderrapante PEI-5 para área interna com saída para o</t>
  </si>
  <si>
    <t>18.06.510</t>
  </si>
  <si>
    <t>Rejuntamento de rodapé em placas cerâmicas com argamassa industrializada para rejunte, alt</t>
  </si>
  <si>
    <t>17.10.020</t>
  </si>
  <si>
    <t>Piso em granilite moldado no local</t>
  </si>
  <si>
    <t>17.10.200</t>
  </si>
  <si>
    <t>Rodapé qualquer em granilite moldado no local até 10 cm</t>
  </si>
  <si>
    <t>17.40.150</t>
  </si>
  <si>
    <t>Resina acrílica para piso de granilite</t>
  </si>
  <si>
    <t>32.07.040</t>
  </si>
  <si>
    <t>Junta plástica de 3/4´ x 1/8´</t>
  </si>
  <si>
    <t>EXTERNO CALCADA</t>
  </si>
  <si>
    <t>PISO PODOTATIL</t>
  </si>
  <si>
    <t>30.04.030</t>
  </si>
  <si>
    <t xml:space="preserve">Piso em ladrilho hidráulico podotátil várias cores (25x25x2,5cm), assentado com argamassa </t>
  </si>
  <si>
    <t>30.04.070</t>
  </si>
  <si>
    <t>Rejuntamento de piso em ladrilho hidráulico (25x25x2,5cm) com argamassa industrializada pa</t>
  </si>
  <si>
    <t>IMPERMEABILIZACAO DE PISO</t>
  </si>
  <si>
    <t>32.17.030</t>
  </si>
  <si>
    <t>Impermeabilização em argamassa polimérica para umidade e água de percolação</t>
  </si>
  <si>
    <t>ESQUADRIAS METALICAS</t>
  </si>
  <si>
    <t>PORTAS METALICAS</t>
  </si>
  <si>
    <t>24.02.010</t>
  </si>
  <si>
    <t>Porta em ferro de abrir, para receber vidro, sob medida</t>
  </si>
  <si>
    <t>24.01.110</t>
  </si>
  <si>
    <t>Caixilho em ferro tipo veneziana, sob medida</t>
  </si>
  <si>
    <t>24.02.054</t>
  </si>
  <si>
    <t>Porta corta-fogo classe P.90, com barra antipânico numa face e maçaneta na outra, completa</t>
  </si>
  <si>
    <t>JANELAS E CAIXILHOS DE VIDRO FIXO</t>
  </si>
  <si>
    <t>26.03.070</t>
  </si>
  <si>
    <t>Vidro laminado temperado incolor de 8mm</t>
  </si>
  <si>
    <t>15.03.150</t>
  </si>
  <si>
    <t>Fornecimento e montagem de estrutura metálica em perfil metalon, sem pintura</t>
  </si>
  <si>
    <t>33.11.050</t>
  </si>
  <si>
    <t>Esmalte à base água em superfície metálica, inclusive preparo</t>
  </si>
  <si>
    <t>ALCAPAO</t>
  </si>
  <si>
    <t>24.03.100</t>
  </si>
  <si>
    <t>Alçapão/tampa em chapa de ferro com porta cadeado</t>
  </si>
  <si>
    <t>ESQUADRIAS DE MADEIRA E FERRAGENS</t>
  </si>
  <si>
    <t>PORTAS INTERNAS</t>
  </si>
  <si>
    <t>23.09.040</t>
  </si>
  <si>
    <t>Porta lisa com batente madeira - 80 x 210 cm</t>
  </si>
  <si>
    <t>28.01.040</t>
  </si>
  <si>
    <t>Ferragem completa com maçaneta tipo alavanca, para porta interna com 1 folha</t>
  </si>
  <si>
    <t>30.04.060</t>
  </si>
  <si>
    <t>Revestimento em chapa de aço inoxidável para proteção de portas, altura de 40 cm</t>
  </si>
  <si>
    <t>30.01.020</t>
  </si>
  <si>
    <t xml:space="preserve">Barra de apoio reta, para pessoas com mobilidade reduzida, em tubo de aço inoxidável de 1 </t>
  </si>
  <si>
    <t>PINTURA</t>
  </si>
  <si>
    <t>VERNIZ ALVENARIA EXTERNA APARENTE</t>
  </si>
  <si>
    <t>33.03.750</t>
  </si>
  <si>
    <t>Verniz acrílico</t>
  </si>
  <si>
    <t>PINTURA PORTAS INTERNAS</t>
  </si>
  <si>
    <t>33.12.011</t>
  </si>
  <si>
    <t>Esmalte à base de água em madeira, inclusive preparo</t>
  </si>
  <si>
    <t>PINTURA CALHAS E RUFOS</t>
  </si>
  <si>
    <t>PINTURA INTERNA</t>
  </si>
  <si>
    <t>33.02.060</t>
  </si>
  <si>
    <t>33.10.020</t>
  </si>
  <si>
    <t>Tinta látex em massa, inclusive preparo</t>
  </si>
  <si>
    <t>COMPLEMENTOS</t>
  </si>
  <si>
    <t>SOLEIRA</t>
  </si>
  <si>
    <t>19.01.062</t>
  </si>
  <si>
    <t>Peitoril e/ou soleira em granito, espessura de 2 cm e largura até 20 cm, acabamento polido</t>
  </si>
  <si>
    <t>PEITORIS E ABAS</t>
  </si>
  <si>
    <t>APARELHOS E METAIS SANITARIOS</t>
  </si>
  <si>
    <t>LOUCAS E METAIS</t>
  </si>
  <si>
    <t>LOUCAS, TAMPAS, BANCADAS E ACESSORIOS</t>
  </si>
  <si>
    <t>44.01.800</t>
  </si>
  <si>
    <t>Bacia sifonada com caixa de descarga acoplada sem tampa - 6 litros</t>
  </si>
  <si>
    <t>44.20.280</t>
  </si>
  <si>
    <t>44.01.610</t>
  </si>
  <si>
    <t>Lavatório de louça para canto, sem coluna - sem pertences</t>
  </si>
  <si>
    <t>44.02.062</t>
  </si>
  <si>
    <t>44.01.270</t>
  </si>
  <si>
    <t>Cuba de louça de embutir oval</t>
  </si>
  <si>
    <t>APARELHOS E METAIS HIDRAULICOS</t>
  </si>
  <si>
    <t>44.20.640</t>
  </si>
  <si>
    <t>Válvula de metal cromado de 1 1/2´</t>
  </si>
  <si>
    <t>44.03.470</t>
  </si>
  <si>
    <t>44.06.330</t>
  </si>
  <si>
    <t>Cuba em aço inoxidável simples de 500x400x400mm</t>
  </si>
  <si>
    <t>ACESSORIOS - ACESSIBILIDADE</t>
  </si>
  <si>
    <t>BARRAS DE APOIO</t>
  </si>
  <si>
    <t>30.01.030</t>
  </si>
  <si>
    <t>30.01.061</t>
  </si>
  <si>
    <t>Barra de apoio lateral para lavatório, para pessoas com mobilidade reduzida, em tubo de aç</t>
  </si>
  <si>
    <t>SOCULO PARA BACIA SANITARIA - BANHEIROS ACESSIVEL</t>
  </si>
  <si>
    <t>03.03.020</t>
  </si>
  <si>
    <t>Apicoamento manual de piso, parede ou teto</t>
  </si>
  <si>
    <t>09.02.120</t>
  </si>
  <si>
    <t>Forma ripada de 5 cm na vertical</t>
  </si>
  <si>
    <t>11.03.090</t>
  </si>
  <si>
    <t>Concreto preparado no local, fck = 20 MPa</t>
  </si>
  <si>
    <t>DIVISORIAS</t>
  </si>
  <si>
    <t>DIVISORIA SANITARIA</t>
  </si>
  <si>
    <t>14.30.020</t>
  </si>
  <si>
    <t>Divisória em placas de granilite com espessura de 3 cm</t>
  </si>
  <si>
    <t>23.09.420</t>
  </si>
  <si>
    <t>Porta lisa com batente em alumínio, largura 60 cm, altura de 105 a 200 cm</t>
  </si>
  <si>
    <t>28.01.070</t>
  </si>
  <si>
    <t>Ferragem completa para porta de box de WC tipo livre/ocupado</t>
  </si>
  <si>
    <t>DIVISORIA DRYWALL</t>
  </si>
  <si>
    <t>14.30.260</t>
  </si>
  <si>
    <t>Divisória em placas de gesso acartonado, resistência ao fogo 30 minutos, espessura 73/48mm</t>
  </si>
  <si>
    <t>14.30.310</t>
  </si>
  <si>
    <t>Divisória em placas de gesso acartonado, resistência ao fogo 30 minutos, espessura 100/70m</t>
  </si>
  <si>
    <t>ESTRUTURA METALICA</t>
  </si>
  <si>
    <t>15.03.131</t>
  </si>
  <si>
    <t>33.07.140</t>
  </si>
  <si>
    <t>Pintura com esmalte alquídico em estrutura metálica</t>
  </si>
  <si>
    <t>ESTRUTURA METALICA - BLOCOS DE FUNDACAO E BALDRAMES</t>
  </si>
  <si>
    <t>ESTRUTURA METALICA - ESTACAS</t>
  </si>
  <si>
    <t>12.05.010</t>
  </si>
  <si>
    <t>Taxa de mobilização e desmobilização de equipamentos para execução de estaca escavada</t>
  </si>
  <si>
    <t>TX</t>
  </si>
  <si>
    <t>LIMPEZA FINAL</t>
  </si>
  <si>
    <t>55.01.020</t>
  </si>
  <si>
    <t>INSTALACOES HIDRAULICAS</t>
  </si>
  <si>
    <t>AGUA FRIA E QUENTE</t>
  </si>
  <si>
    <t>TUBOS E CONEXOES</t>
  </si>
  <si>
    <t>46.01.020</t>
  </si>
  <si>
    <t>46.01.030</t>
  </si>
  <si>
    <t>Tubo de PVC rígido soldável marrom, DN= 32 mm, (1´), inclusive conexões</t>
  </si>
  <si>
    <t>REGISTROS</t>
  </si>
  <si>
    <t>47.01.030</t>
  </si>
  <si>
    <t>Registro de gaveta em latão fundido sem acabamento, DN= 1´</t>
  </si>
  <si>
    <t>47.02.020</t>
  </si>
  <si>
    <t>Registro de gaveta em latão fundido cromado com canopla, DN= 3/4´ - linha especial</t>
  </si>
  <si>
    <t>CAIXA D'AGUA</t>
  </si>
  <si>
    <t>48.02.401</t>
  </si>
  <si>
    <t>Reservatório em polietileno com tampa de rosca - capacidade de 500 litros</t>
  </si>
  <si>
    <t>48.05.010</t>
  </si>
  <si>
    <t>Torneira de boia, DN= 3/4´</t>
  </si>
  <si>
    <t>CAVALETE</t>
  </si>
  <si>
    <t>45.01.020</t>
  </si>
  <si>
    <t>Entrada completa de água com abrigo e registro de gaveta, DN= 3/4´</t>
  </si>
  <si>
    <t>ESGOTO</t>
  </si>
  <si>
    <t>46.02.010</t>
  </si>
  <si>
    <t>Tubo de PVC rígido branco, pontas lisas, soldável, linha esgoto série normal, DN= 40 mm, i</t>
  </si>
  <si>
    <t>46.02.050</t>
  </si>
  <si>
    <t>Tubo de PVC rígido branco PxB com virola e anel de borracha, linha esgoto série normal, DN</t>
  </si>
  <si>
    <t>46.02.070</t>
  </si>
  <si>
    <t>46.02.060</t>
  </si>
  <si>
    <t>CAIXAS E RALOS</t>
  </si>
  <si>
    <t>49.03.020</t>
  </si>
  <si>
    <t>Caixa de gordura em alvenaria, 600 x 600 x 600 mm</t>
  </si>
  <si>
    <t>49.01.020</t>
  </si>
  <si>
    <t>AGUAS PLUVIAIS</t>
  </si>
  <si>
    <t>155256</t>
  </si>
  <si>
    <t>BOCAL PVC DN 125X88MM - AP</t>
  </si>
  <si>
    <t>16.33.052</t>
  </si>
  <si>
    <t>Calha, rufo, afins em chapa galvanizada nº 24 - corte 0,50 m</t>
  </si>
  <si>
    <t>INSTALACOES DE PROTECAO E COMBATE A INCENDIO</t>
  </si>
  <si>
    <t>46.05.020</t>
  </si>
  <si>
    <t>Tubo PVC rígido, tipo Coletor Esgoto, junta elástica, DN= 100 mm, inclusive conexões</t>
  </si>
  <si>
    <t>50.10.140</t>
  </si>
  <si>
    <t>Extintor manual de gás carbônico 5 BC - capacidade de 6 kg</t>
  </si>
  <si>
    <t>97.02.194</t>
  </si>
  <si>
    <t>Placa de sinalização em PVC fotoluminescente (150x150mm), com indicação de equipamentos de</t>
  </si>
  <si>
    <t>INSTALACOES DE GAS COMBUSTIVEL</t>
  </si>
  <si>
    <t>46.10.010</t>
  </si>
  <si>
    <t>Tubo de cobre classe A, DN= 15mm (1/2´), inclusive conexões</t>
  </si>
  <si>
    <t>CENTRAL GLP</t>
  </si>
  <si>
    <t>45.02.020</t>
  </si>
  <si>
    <t>Entrada completa de gás GLP domiciliar com 2 bujões de 13 kg</t>
  </si>
  <si>
    <t>INSTALACOES ELETRICAS</t>
  </si>
  <si>
    <t>SPDA</t>
  </si>
  <si>
    <t>39.04.080</t>
  </si>
  <si>
    <t>39.04.070</t>
  </si>
  <si>
    <t>Cabo de cobre nu, têmpera mole, classe 2, de 35 mm²</t>
  </si>
  <si>
    <t>42.05.180</t>
  </si>
  <si>
    <t>Esticador em latão para cabo de cobre</t>
  </si>
  <si>
    <t>42.20.220</t>
  </si>
  <si>
    <t>Solda exotérmica conexão cabo-haste em T, bitola do cabo de 50mm² a 95mm² para haste de 5/</t>
  </si>
  <si>
    <t>42.20.160</t>
  </si>
  <si>
    <t>Solda exotérmica conexão cabo-cabo horizontal em T, bitola do cabo de 50-50mm² a 95-50mm²</t>
  </si>
  <si>
    <t>42.20.270</t>
  </si>
  <si>
    <t>Solda exotérmica conexão cabo-ferro de construção com cabo paralelo, bitola do cabo de 50m</t>
  </si>
  <si>
    <t>42.05.210</t>
  </si>
  <si>
    <t>42.05.300</t>
  </si>
  <si>
    <t>42.05.310</t>
  </si>
  <si>
    <t>42.05.100</t>
  </si>
  <si>
    <t>Caixa de inspeção suspensa</t>
  </si>
  <si>
    <t>38.01.040</t>
  </si>
  <si>
    <t>Eletroduto de PVC rígido roscável de 3/4´ - com acessórios</t>
  </si>
  <si>
    <t>ILUMINACAO EXTERNA</t>
  </si>
  <si>
    <t>41.10.400</t>
  </si>
  <si>
    <t>Poste telecônico em aço SAE 1010/1020 galvanizado a fogo, com espera para uma luminária, a</t>
  </si>
  <si>
    <t>39.02.016</t>
  </si>
  <si>
    <t>Cabo de cobre de 2,5 mm², isolamento 750 V - isolação em PVC 70°C</t>
  </si>
  <si>
    <t>38.13.016</t>
  </si>
  <si>
    <t>Eletroduto corrugado em polietileno de alta densidade, DN= 40 mm, com acessórios</t>
  </si>
  <si>
    <t>40.11.010</t>
  </si>
  <si>
    <t>Relé fotoelétrico 50/60 Hz, 110/220 V, 1200 VA, completo</t>
  </si>
  <si>
    <t>COZINHA / SALA / ADMINISTRACAO</t>
  </si>
  <si>
    <t>41.31.070</t>
  </si>
  <si>
    <t>Luminária LED quadrada de sobrepor com difusor prismático translúcido, 4000 K, fluxo lumin</t>
  </si>
  <si>
    <t>50.05.312</t>
  </si>
  <si>
    <t>Bloco autônomo de iluminação de emergência LED, com autonomia mínima de 3 horas, fluxo lum</t>
  </si>
  <si>
    <t>38.04.040</t>
  </si>
  <si>
    <t>Eletroduto galvanizado conforme NBR13057 -  3/4´ com acessórios</t>
  </si>
  <si>
    <t>40.06.040</t>
  </si>
  <si>
    <t>Condulete metálico de 3/4´</t>
  </si>
  <si>
    <t>61.15.020</t>
  </si>
  <si>
    <t>Tomada simples de sobrepor universal 2P+T - 10 A - 250 V</t>
  </si>
  <si>
    <t>40.05.180</t>
  </si>
  <si>
    <t>Interruptor bipolar simples, 1 tecla dupla e placa</t>
  </si>
  <si>
    <t>39.02.010</t>
  </si>
  <si>
    <t>Cabo de cobre de 1,5 mm², isolamento 750 V - isolação em PVC 70°C</t>
  </si>
  <si>
    <t>BANHEIROS</t>
  </si>
  <si>
    <t>30.06.061</t>
  </si>
  <si>
    <t>Sistema de alarme PNE com indicador audiovisual, para pessoas com mobilidade reduzida ou c</t>
  </si>
  <si>
    <t>38.04.060</t>
  </si>
  <si>
    <t>Eletroduto galvanizado conforme NBR13057 -  1´ com acessórios</t>
  </si>
  <si>
    <t>40.06.060</t>
  </si>
  <si>
    <t>Condulete metálico de 1´</t>
  </si>
  <si>
    <t>SALAO MULTIUSO</t>
  </si>
  <si>
    <t>41.31.040</t>
  </si>
  <si>
    <t>Luminária LED retangular de sobrepor com difusor translúcido, 4000 K, fluxo luminoso de 36</t>
  </si>
  <si>
    <t>38.07.300</t>
  </si>
  <si>
    <t>40.04.230</t>
  </si>
  <si>
    <t>Tomada de canaleta/perfilado universal 2P+T, com caixa e tampa</t>
  </si>
  <si>
    <t>38.07.130</t>
  </si>
  <si>
    <t>Saída lateral simples, diâmetro de 3/4´</t>
  </si>
  <si>
    <t>38.07.801</t>
  </si>
  <si>
    <t>40.05.170</t>
  </si>
  <si>
    <t>Interruptor bipolar paralelo, 1 tecla dupla e placa</t>
  </si>
  <si>
    <t>37.04.260</t>
  </si>
  <si>
    <t>Quadro de distribuição universal de sobrepor, para disjuntores 24 DIN / 18 Bolt-on - 150 A</t>
  </si>
  <si>
    <t>37.10.010</t>
  </si>
  <si>
    <t>Barramento de cobre nu</t>
  </si>
  <si>
    <t>37.24.042</t>
  </si>
  <si>
    <t>Dispositivo de proteção contra surto, 1 polo, suportabilidade &lt;= 4 kV, Un até 240V/415V, I</t>
  </si>
  <si>
    <t>37.13.600</t>
  </si>
  <si>
    <t>Disjuntor termomagnético, unipolar 127/220 V, corrente de 10 A até 30 A</t>
  </si>
  <si>
    <t>37.13.630</t>
  </si>
  <si>
    <t>FRENTE / FUNDO</t>
  </si>
  <si>
    <t>41.02.580</t>
  </si>
  <si>
    <t>Lâmpada LED 13,5W, com base E-27, 1400 até 1510lm</t>
  </si>
  <si>
    <t>AREA EXTERNA</t>
  </si>
  <si>
    <t>17.01.040</t>
  </si>
  <si>
    <t>Lastro de concreto impermeabilizado</t>
  </si>
  <si>
    <t>Obs:</t>
  </si>
  <si>
    <t>1) Preços unitários compõe-se de material, mão de obra e BDI, sem desoneração.</t>
  </si>
  <si>
    <t>2) As cotações de insumos e serviços para elaborações dos preços unitários da CDHU são efetuadas mensalmente pela FIPE no mercado, com fornecedores e fabricantes.</t>
  </si>
  <si>
    <t>3) O item Canteiro de Obra tem o valor de 1% do preço total dos serviços (com BDI).</t>
  </si>
  <si>
    <t>4) O item Administração Local tem o valor de 5% do custo total dos serviços (sem BDI).</t>
  </si>
  <si>
    <t>5) O valor da Mão de Obra para efeito de INSS R$ 127.803,28.</t>
  </si>
  <si>
    <t>PERIODO 660 DIAS</t>
  </si>
  <si>
    <t>PRAZO DE EXECUÇÃO 630 DIAS</t>
  </si>
  <si>
    <t>FUNDAÇÕES</t>
  </si>
  <si>
    <t xml:space="preserve">REVESTIMENTOS </t>
  </si>
  <si>
    <t>EXTERNO CALÇADA</t>
  </si>
  <si>
    <t>ESQUADRIAS METÁLICAS/MADEIRAS</t>
  </si>
  <si>
    <t>PINTURA - COMPLEMENTOS</t>
  </si>
  <si>
    <t>APARELHOS SANITÁRIOS</t>
  </si>
  <si>
    <t>ESTRUTURA METÁLICA</t>
  </si>
  <si>
    <t>INSTALAÇÕES HIDRÁULICAS</t>
  </si>
  <si>
    <t>ÁGUAS PLUVIAIS</t>
  </si>
  <si>
    <t>INSTALAÇÕES GÁS / INCENDIO</t>
  </si>
  <si>
    <t>INSTALAÇÕES ELETRICAS</t>
  </si>
  <si>
    <t>1.1</t>
  </si>
  <si>
    <t>1.1.1</t>
  </si>
  <si>
    <t>1.1.2</t>
  </si>
  <si>
    <t>1.</t>
  </si>
  <si>
    <t>2.</t>
  </si>
  <si>
    <t>2.1.1</t>
  </si>
  <si>
    <t>3.1</t>
  </si>
  <si>
    <t>3.</t>
  </si>
  <si>
    <t>3.1.1</t>
  </si>
  <si>
    <t>3.2.2</t>
  </si>
  <si>
    <t>4.</t>
  </si>
  <si>
    <t>4.1</t>
  </si>
  <si>
    <t>4.1.1</t>
  </si>
  <si>
    <t>4.1.2</t>
  </si>
  <si>
    <t>5.</t>
  </si>
  <si>
    <t>5.1</t>
  </si>
  <si>
    <t>5.1.1</t>
  </si>
  <si>
    <t>6.</t>
  </si>
  <si>
    <t>6.1</t>
  </si>
  <si>
    <t>6.1.1</t>
  </si>
  <si>
    <t>6.2</t>
  </si>
  <si>
    <t>6.2.1</t>
  </si>
  <si>
    <t>7.</t>
  </si>
  <si>
    <t>7.1</t>
  </si>
  <si>
    <t>7.1.1</t>
  </si>
  <si>
    <t>7.1.2</t>
  </si>
  <si>
    <t>8.</t>
  </si>
  <si>
    <t>8.1</t>
  </si>
  <si>
    <t>8.1.1</t>
  </si>
  <si>
    <t>9.</t>
  </si>
  <si>
    <t>9.1</t>
  </si>
  <si>
    <t>9.1.1</t>
  </si>
  <si>
    <t>10.</t>
  </si>
  <si>
    <t>10.1</t>
  </si>
  <si>
    <t>10.1.1</t>
  </si>
  <si>
    <t>10.1.2</t>
  </si>
  <si>
    <t>10.1.3</t>
  </si>
  <si>
    <t>10.2</t>
  </si>
  <si>
    <t>10.2.1</t>
  </si>
  <si>
    <t>10.2.2</t>
  </si>
  <si>
    <t>10.3</t>
  </si>
  <si>
    <t>10.3.1</t>
  </si>
  <si>
    <t>11.</t>
  </si>
  <si>
    <t>11.1</t>
  </si>
  <si>
    <t>11.1.1</t>
  </si>
  <si>
    <t>11.1.2</t>
  </si>
  <si>
    <t>11.1.3</t>
  </si>
  <si>
    <t>12.</t>
  </si>
  <si>
    <t>12.1</t>
  </si>
  <si>
    <t>12.1.1</t>
  </si>
  <si>
    <t>13.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</si>
  <si>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</si>
  <si>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</si>
  <si>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1.1.3</t>
  </si>
  <si>
    <t>PLACA DE OBRA (PARA CONSTRUCAO CIVIL) EM CHAPA GALVANIZADA *N. 22*, ADESIVADA,DE *2,4 X 1,2* M (SEM POSTES PARA FIXACAO)</t>
  </si>
  <si>
    <t>18.11.052</t>
  </si>
  <si>
    <t>Revestimento em placa cerâmica esmaltada, tipo monoporosa,
retangular, assentado e rejuntado com argamassa industrializada</t>
  </si>
  <si>
    <t>44.03.640</t>
  </si>
  <si>
    <t>Torneira de parede acionamento hidromecânico, em latão cromado,
DN= 1/2´ ou 3/4´</t>
  </si>
  <si>
    <t>Reservatório em polietileno com tampa de rosca - capacidade de 500
litros</t>
  </si>
  <si>
    <t>13.1</t>
  </si>
  <si>
    <t>13.1.1</t>
  </si>
  <si>
    <t>13.2</t>
  </si>
  <si>
    <t>13.2.1</t>
  </si>
  <si>
    <t>13.2.3</t>
  </si>
  <si>
    <t>13.2.2</t>
  </si>
  <si>
    <t>13.2.4</t>
  </si>
  <si>
    <t>13.3</t>
  </si>
  <si>
    <t>13.3.1</t>
  </si>
  <si>
    <t>13.3.2</t>
  </si>
  <si>
    <t>14.</t>
  </si>
  <si>
    <t>14.1</t>
  </si>
  <si>
    <t>15.</t>
  </si>
  <si>
    <t>15.1</t>
  </si>
  <si>
    <t>16.</t>
  </si>
  <si>
    <t>16.1</t>
  </si>
  <si>
    <t>16.1.2</t>
  </si>
  <si>
    <t>16.1.1</t>
  </si>
  <si>
    <t>16.1.3</t>
  </si>
  <si>
    <t>16.2</t>
  </si>
  <si>
    <t>16.2.1</t>
  </si>
  <si>
    <t>16.2.2</t>
  </si>
  <si>
    <t>16.3</t>
  </si>
  <si>
    <t>16.3.1</t>
  </si>
  <si>
    <t>16.3.2</t>
  </si>
  <si>
    <t>16.3.3</t>
  </si>
  <si>
    <t>01.08.051</t>
  </si>
  <si>
    <t>CAIXA DE LIGACAO OU INSPECAO - ALVENARIA DE 1 TIJOLO REVESTIDA</t>
  </si>
  <si>
    <t>38.01.180</t>
  </si>
  <si>
    <t>Eletroduto de PVC rígido roscável de 4´ - com acessórios</t>
  </si>
  <si>
    <t>49.03.022</t>
  </si>
  <si>
    <t>Caixa de gordura premoldada premoldada com tampa em concreto, 40 x
40 x 35 cm</t>
  </si>
  <si>
    <t>17.</t>
  </si>
  <si>
    <t>17.1</t>
  </si>
  <si>
    <t>17.2</t>
  </si>
  <si>
    <t>17.3</t>
  </si>
  <si>
    <t>17.2.1</t>
  </si>
  <si>
    <t>17.2.2</t>
  </si>
  <si>
    <t>17.3.1</t>
  </si>
  <si>
    <t>41.14.510</t>
  </si>
  <si>
    <t>Luminária industrial pendente com refletor prismático sem alojamento
para reator, para lâmpadas vapor de sódio/metálico ou mista de
150/250/400W</t>
  </si>
  <si>
    <t>41.13.102</t>
  </si>
  <si>
    <t>Luminária blindada tipo arandela de 45º e 90º, para lâmpada LED</t>
  </si>
  <si>
    <t>Suporte de perfil metálico galvanizado</t>
  </si>
  <si>
    <t xml:space="preserve">Obejeto: Construção da Casa SP Afro Brasil </t>
  </si>
  <si>
    <t>JANEIRO/22</t>
  </si>
  <si>
    <t xml:space="preserve">CASA SP AFRO BRASIL </t>
  </si>
  <si>
    <t>2.1.2</t>
  </si>
  <si>
    <t>2.1.3</t>
  </si>
  <si>
    <t>2.1.4</t>
  </si>
  <si>
    <t>2.1.6</t>
  </si>
  <si>
    <t>2.1.7</t>
  </si>
  <si>
    <t>3.2</t>
  </si>
  <si>
    <t>3.2.1</t>
  </si>
  <si>
    <t>3.2.3</t>
  </si>
  <si>
    <t>3.2.4</t>
  </si>
  <si>
    <t>3.3</t>
  </si>
  <si>
    <t>3.3.1</t>
  </si>
  <si>
    <t>3.3.2</t>
  </si>
  <si>
    <t>3.3.3</t>
  </si>
  <si>
    <t>3.3.4</t>
  </si>
  <si>
    <t>3.3.5</t>
  </si>
  <si>
    <t>3.3.6</t>
  </si>
  <si>
    <t>4.1.3</t>
  </si>
  <si>
    <t>4.1.4</t>
  </si>
  <si>
    <t>4.1.5</t>
  </si>
  <si>
    <t>4.1.6</t>
  </si>
  <si>
    <t>5.1.2</t>
  </si>
  <si>
    <t>5.1.3</t>
  </si>
  <si>
    <t>5.1.4</t>
  </si>
  <si>
    <t>6.2.2</t>
  </si>
  <si>
    <t>6.2.3</t>
  </si>
  <si>
    <t>6.2.4</t>
  </si>
  <si>
    <t>7.2</t>
  </si>
  <si>
    <t>7.2.1</t>
  </si>
  <si>
    <t>8.1.2</t>
  </si>
  <si>
    <t>8.1.3</t>
  </si>
  <si>
    <t>8.1.4</t>
  </si>
  <si>
    <t>9.1.1.1</t>
  </si>
  <si>
    <t>9.1.1.2</t>
  </si>
  <si>
    <t>9.1.1.3</t>
  </si>
  <si>
    <t>9.1.1.4</t>
  </si>
  <si>
    <t>9.1.1.5</t>
  </si>
  <si>
    <t>9.1.1.6</t>
  </si>
  <si>
    <t>9.1.1.7</t>
  </si>
  <si>
    <t>9.1.1.8</t>
  </si>
  <si>
    <t>9.1.1.9</t>
  </si>
  <si>
    <t>9.1.1.10</t>
  </si>
  <si>
    <t>9.1.1.11</t>
  </si>
  <si>
    <t>9.1.1.12</t>
  </si>
  <si>
    <t>9.1.1.13</t>
  </si>
  <si>
    <t>9.1.1.14</t>
  </si>
  <si>
    <t>10.1.4</t>
  </si>
  <si>
    <t>11.2</t>
  </si>
  <si>
    <t>11.2.1</t>
  </si>
  <si>
    <t>11.2.2</t>
  </si>
  <si>
    <t>11.2.3</t>
  </si>
  <si>
    <t>11.3</t>
  </si>
  <si>
    <t>11.3.1</t>
  </si>
  <si>
    <t>11.3.2</t>
  </si>
  <si>
    <t>11.4</t>
  </si>
  <si>
    <t>11.4.1</t>
  </si>
  <si>
    <t>11.4.2</t>
  </si>
  <si>
    <t>11.4.3</t>
  </si>
  <si>
    <t>11.4.4</t>
  </si>
  <si>
    <t>12.1.2</t>
  </si>
  <si>
    <t>12.1.3</t>
  </si>
  <si>
    <t>12.1.4</t>
  </si>
  <si>
    <t>12.1.5</t>
  </si>
  <si>
    <t>12.1.6</t>
  </si>
  <si>
    <t>12.1.7</t>
  </si>
  <si>
    <t>12.1.8</t>
  </si>
  <si>
    <t>12.1.9</t>
  </si>
  <si>
    <t>12.1.10</t>
  </si>
  <si>
    <t>12.1.11</t>
  </si>
  <si>
    <t>12.1.12</t>
  </si>
  <si>
    <t>12.1.13</t>
  </si>
  <si>
    <t>13.1.1.1</t>
  </si>
  <si>
    <t>13.1.1.2</t>
  </si>
  <si>
    <t>13.1.1.3</t>
  </si>
  <si>
    <t>13.1.1.4</t>
  </si>
  <si>
    <t>13.1.1.5</t>
  </si>
  <si>
    <t>13.3.3</t>
  </si>
  <si>
    <t>13.3.4</t>
  </si>
  <si>
    <t>13.4</t>
  </si>
  <si>
    <t>13.4.1</t>
  </si>
  <si>
    <t>13.4.2</t>
  </si>
  <si>
    <t>13.4.3</t>
  </si>
  <si>
    <t>13.4.4</t>
  </si>
  <si>
    <t>13.5</t>
  </si>
  <si>
    <t>13.5.1</t>
  </si>
  <si>
    <t>13.5.1.1</t>
  </si>
  <si>
    <t>13.5.2</t>
  </si>
  <si>
    <t>13.5.3</t>
  </si>
  <si>
    <t>13.5.4</t>
  </si>
  <si>
    <t>13.6</t>
  </si>
  <si>
    <t>13.6.1</t>
  </si>
  <si>
    <t>13.6.2</t>
  </si>
  <si>
    <t>14.1.1</t>
  </si>
  <si>
    <t>14.1.2</t>
  </si>
  <si>
    <t>14.2</t>
  </si>
  <si>
    <t>14.2.1</t>
  </si>
  <si>
    <t>14.2.2</t>
  </si>
  <si>
    <t>14.2.3</t>
  </si>
  <si>
    <t>14.2.4</t>
  </si>
  <si>
    <t>14.3</t>
  </si>
  <si>
    <t>14.3.1</t>
  </si>
  <si>
    <t>14.3.2</t>
  </si>
  <si>
    <t>16.4</t>
  </si>
  <si>
    <t>16.4.1</t>
  </si>
  <si>
    <t>17.1.1</t>
  </si>
  <si>
    <t>17.1.2</t>
  </si>
  <si>
    <t>17.1.3</t>
  </si>
  <si>
    <t>17.1.4</t>
  </si>
  <si>
    <t>17.2.3</t>
  </si>
  <si>
    <t>17.3.2</t>
  </si>
  <si>
    <t>17.3.3</t>
  </si>
  <si>
    <t>17.3.4</t>
  </si>
  <si>
    <t>17.3.5</t>
  </si>
  <si>
    <t>17.3.6</t>
  </si>
  <si>
    <t>17.3.7</t>
  </si>
  <si>
    <t>18.</t>
  </si>
  <si>
    <t>18.1</t>
  </si>
  <si>
    <t>18.2</t>
  </si>
  <si>
    <t>18.3</t>
  </si>
  <si>
    <t>18.4</t>
  </si>
  <si>
    <t>18.2.1</t>
  </si>
  <si>
    <t>18.2.2</t>
  </si>
  <si>
    <t>18.3.1</t>
  </si>
  <si>
    <t>18.4.1</t>
  </si>
  <si>
    <t>18.4.2</t>
  </si>
  <si>
    <t>18.4.3</t>
  </si>
  <si>
    <t>18.4.4</t>
  </si>
  <si>
    <t>18.4.5</t>
  </si>
  <si>
    <t>18.4.6</t>
  </si>
  <si>
    <t>18.4.7</t>
  </si>
  <si>
    <t>18.4.8</t>
  </si>
  <si>
    <t>18.4.9</t>
  </si>
  <si>
    <t>18.4.10</t>
  </si>
  <si>
    <t>18.4.11</t>
  </si>
  <si>
    <t>18.4.12</t>
  </si>
  <si>
    <t>18.4.13</t>
  </si>
  <si>
    <t>18.4.14</t>
  </si>
  <si>
    <t>18.5</t>
  </si>
  <si>
    <t>18.5.1</t>
  </si>
  <si>
    <t>18.5.2</t>
  </si>
  <si>
    <t>18.5.3</t>
  </si>
  <si>
    <t>18.5.4</t>
  </si>
  <si>
    <t>18.5.5</t>
  </si>
  <si>
    <t>18.5.6</t>
  </si>
  <si>
    <t>18.5.7</t>
  </si>
  <si>
    <t>18.6</t>
  </si>
  <si>
    <t>18.6.1</t>
  </si>
  <si>
    <t>18.6.2</t>
  </si>
  <si>
    <t>18.6.3</t>
  </si>
  <si>
    <t>18.6.4</t>
  </si>
  <si>
    <t>18.6.5</t>
  </si>
  <si>
    <t>18.6.6</t>
  </si>
  <si>
    <t>18.6.7</t>
  </si>
  <si>
    <t>18.6.8</t>
  </si>
  <si>
    <t>18.7</t>
  </si>
  <si>
    <t>18.7.1</t>
  </si>
  <si>
    <t>18.7.2</t>
  </si>
  <si>
    <t>18.7.3</t>
  </si>
  <si>
    <t>18.7.4</t>
  </si>
  <si>
    <t>18.7.5</t>
  </si>
  <si>
    <t>18.7.6</t>
  </si>
  <si>
    <t>18.7.7</t>
  </si>
  <si>
    <t>18.7.8</t>
  </si>
  <si>
    <t>18.7.9</t>
  </si>
  <si>
    <t>18.7.10</t>
  </si>
  <si>
    <t>18.7.11</t>
  </si>
  <si>
    <t>18.8</t>
  </si>
  <si>
    <t>18.8.1</t>
  </si>
  <si>
    <t>18.8.2</t>
  </si>
  <si>
    <t>18.8.3</t>
  </si>
  <si>
    <t>18.8.4</t>
  </si>
  <si>
    <t>18.8.5</t>
  </si>
  <si>
    <t>18.8.6</t>
  </si>
  <si>
    <t>18.8.7</t>
  </si>
  <si>
    <t>18.8.8</t>
  </si>
  <si>
    <t>18.8.9</t>
  </si>
  <si>
    <t>18.8.10</t>
  </si>
  <si>
    <t>18.8.11</t>
  </si>
  <si>
    <t>18.8.12</t>
  </si>
  <si>
    <t>18.8.13</t>
  </si>
  <si>
    <t>18.8.14</t>
  </si>
  <si>
    <t>18.8.15</t>
  </si>
  <si>
    <t>18.8.16</t>
  </si>
  <si>
    <t>18.8.17</t>
  </si>
  <si>
    <t>18.8.18</t>
  </si>
  <si>
    <t>18.9</t>
  </si>
  <si>
    <t>18.9.1</t>
  </si>
  <si>
    <t>18.9.2</t>
  </si>
  <si>
    <t>18.9.3</t>
  </si>
  <si>
    <t>18.9.4</t>
  </si>
  <si>
    <t>18.9.5</t>
  </si>
  <si>
    <t>18.9.6</t>
  </si>
  <si>
    <t>18.9.7</t>
  </si>
  <si>
    <t>19.</t>
  </si>
  <si>
    <t>19.1.1</t>
  </si>
  <si>
    <t>19.1</t>
  </si>
  <si>
    <t>19.1.2</t>
  </si>
  <si>
    <t>19.1.3</t>
  </si>
  <si>
    <t>CDHU</t>
  </si>
  <si>
    <t>Valor Total + BDI 25%</t>
  </si>
  <si>
    <t>FDE</t>
  </si>
  <si>
    <t>16.06.046</t>
  </si>
  <si>
    <t>16.06.047</t>
  </si>
  <si>
    <t>01.05.01</t>
  </si>
  <si>
    <t>SIURB EDIF</t>
  </si>
  <si>
    <t>SINAPI</t>
  </si>
  <si>
    <t>93214</t>
  </si>
  <si>
    <t>93584</t>
  </si>
  <si>
    <t>93210</t>
  </si>
  <si>
    <t>2.1.8</t>
  </si>
  <si>
    <t>2.1.9</t>
  </si>
  <si>
    <t xml:space="preserve">CDHU </t>
  </si>
  <si>
    <t>62.04.070</t>
  </si>
  <si>
    <t>62.04.060</t>
  </si>
  <si>
    <t>Mesa em aço inoxidável, largura até 700 mm</t>
  </si>
  <si>
    <t>Tanque duplo com pés em aço inoxidável de 1600 x 700 x 850 mm</t>
  </si>
  <si>
    <t>EXECUÇÃO DE RESERVATÓRIO ELEVADO DE ÁGUA (1000 LITROS) EM CANTEIRO DE OBRA, APOIADO EM ESTRUTURA DE MADEIRA. AF_02/2016</t>
  </si>
  <si>
    <t>EXECUÇÃO DE DEPÓSITO EM CANTEIRO DE OBRA EM CHAPA DE MADEIRA COMPENSAD M2 A, NÃO INCLUSO MOBILIÁRIO. AF_04/2016</t>
  </si>
  <si>
    <t>EXECUÇÃO DE REFEITÓRIO EM CANTEIRO DE OBRA EM CHAPA DE MADEIRA COMPENS M2 ADA, NÃO INCLUSO MOBILIÁRIO E EQUIPAMENTOS. AF_02/2016</t>
  </si>
  <si>
    <t>LOCAÇÃO MENSAL DE CONTAINER 6,00M COM JANELAS DE VENTILAÇÃO</t>
  </si>
  <si>
    <t>LOCAÇÃO MENSAL DE CONTAINER 4,00M COM 2 VASOS SANITARIOS, 1 LAVABO, 1
MICTÓRIO E 4 PONTOS CHUV</t>
  </si>
  <si>
    <t>TAPUME CHAPA COMPENSADA 6MM</t>
  </si>
  <si>
    <t xml:space="preserve">SINAPI - I </t>
  </si>
</sst>
</file>

<file path=xl/styles.xml><?xml version="1.0" encoding="utf-8"?>
<styleSheet xmlns="http://schemas.openxmlformats.org/spreadsheetml/2006/main">
  <numFmts count="32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#,##0;&quot;-&quot;#,##0"/>
    <numFmt numFmtId="167" formatCode="0.0000"/>
    <numFmt numFmtId="168" formatCode="&quot; &quot;#,##0&quot; &quot;;&quot;-&quot;#,##0&quot; &quot;;&quot; - &quot;;&quot; &quot;@&quot; &quot;"/>
    <numFmt numFmtId="169" formatCode="&quot; &quot;#,##0.00&quot; &quot;;&quot; (&quot;#,##0.00&quot;)&quot;;&quot; -&quot;00&quot; &quot;;&quot; &quot;@&quot; &quot;"/>
    <numFmt numFmtId="170" formatCode="&quot; &quot;[$R$]#,##0&quot; &quot;;&quot;-&quot;[$R$]#,##0&quot; &quot;;&quot; &quot;[$R$]&quot;- &quot;;&quot; &quot;@&quot; &quot;"/>
    <numFmt numFmtId="171" formatCode="&quot; $&quot;#,##0.00&quot; &quot;;&quot; $(&quot;#,##0.00&quot;)&quot;;&quot; $-&quot;00&quot; &quot;;&quot; &quot;@&quot; &quot;"/>
    <numFmt numFmtId="172" formatCode="_([$€]* #,##0.00_);_([$€]* \(#,##0.00\);_([$€]* &quot;-&quot;??_);_(@_)"/>
    <numFmt numFmtId="173" formatCode="&quot; &quot;#,##0&quot; &quot;;&quot;(&quot;#,##0&quot;)&quot;"/>
    <numFmt numFmtId="174" formatCode="&quot; &quot;#,##0&quot; &quot;;&quot; (&quot;#,##0&quot;)&quot;;&quot; - &quot;;&quot; &quot;@&quot; &quot;"/>
    <numFmt numFmtId="175" formatCode="#,##0;[Red]&quot;-&quot;#,##0"/>
    <numFmt numFmtId="176" formatCode="#,##0.00;[Red]&quot;-&quot;#,##0.00"/>
    <numFmt numFmtId="177" formatCode="_(&quot;R$ &quot;* #,##0.00_);_(&quot;R$ &quot;* \(#,##0.00\);_(&quot;R$ &quot;* \-??_);_(@_)"/>
    <numFmt numFmtId="178" formatCode="&quot; R$ &quot;#,##0.0&quot; &quot;;&quot; R$ (&quot;#,##0.0&quot;)&quot;;&quot; R$ -&quot;00&quot; &quot;;&quot; &quot;@&quot; &quot;"/>
    <numFmt numFmtId="179" formatCode="&quot; $ &quot;#,##0&quot; &quot;;&quot; $ (&quot;#,##0&quot;)&quot;;&quot; $ - &quot;;&quot; &quot;@&quot; &quot;"/>
    <numFmt numFmtId="180" formatCode="&quot; $ &quot;#,##0.00&quot; &quot;;&quot; $ (&quot;#,##0.00&quot;)&quot;;&quot; $ -&quot;00&quot; &quot;;&quot; &quot;@&quot; &quot;"/>
    <numFmt numFmtId="181" formatCode="[$R$]&quot; &quot;#,##0&quot; &quot;;[Red]&quot;(&quot;[$R$]&quot; &quot;#,##0&quot;)&quot;"/>
    <numFmt numFmtId="182" formatCode="[$R$]&quot; &quot;#,##0.00&quot; &quot;;&quot;(&quot;[$R$]&quot; &quot;#,##0.00&quot;)&quot;"/>
    <numFmt numFmtId="183" formatCode="#,##0;&quot;(&quot;0,000&quot;)&quot;"/>
    <numFmt numFmtId="184" formatCode="&quot; Cr$&quot;#,##0.00&quot; &quot;;&quot; Cr$(&quot;#,##0.00&quot;)&quot;;&quot; Cr$-&quot;00&quot; &quot;;&quot; &quot;@&quot; &quot;"/>
    <numFmt numFmtId="185" formatCode="0.00%;&quot;(&quot;0.00%&quot;)&quot;"/>
    <numFmt numFmtId="186" formatCode="#,##0.00;&quot;(&quot;#,##0.00&quot;)&quot;"/>
    <numFmt numFmtId="187" formatCode="#"/>
    <numFmt numFmtId="188" formatCode="#,"/>
    <numFmt numFmtId="189" formatCode="&quot; &quot;#,##0.00&quot; &quot;;&quot;-&quot;#,##0.00&quot; &quot;;&quot; -&quot;00&quot; &quot;;&quot; &quot;@&quot; &quot;"/>
    <numFmt numFmtId="190" formatCode="#,##0.000"/>
    <numFmt numFmtId="191" formatCode="0.000"/>
    <numFmt numFmtId="192" formatCode="_(* #,##0.00_);_(* \(#,##0.00\);_(* \-??_);_(@_)"/>
    <numFmt numFmtId="193" formatCode="####.##.##.##.##.##.##"/>
  </numFmts>
  <fonts count="103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2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6"/>
      <color indexed="8"/>
      <name val="Verdana"/>
      <family val="2"/>
    </font>
    <font>
      <b/>
      <sz val="22"/>
      <color indexed="8"/>
      <name val="Verdana"/>
      <family val="2"/>
    </font>
    <font>
      <sz val="26"/>
      <color indexed="8"/>
      <name val="Verdana"/>
      <family val="2"/>
    </font>
    <font>
      <sz val="22"/>
      <color indexed="8"/>
      <name val="Verdana"/>
      <family val="2"/>
    </font>
    <font>
      <b/>
      <sz val="26"/>
      <color theme="1"/>
      <name val="Verdana"/>
      <family val="2"/>
    </font>
    <font>
      <b/>
      <sz val="22"/>
      <color theme="1"/>
      <name val="Verdana"/>
      <family val="2"/>
    </font>
    <font>
      <b/>
      <sz val="20"/>
      <color indexed="8"/>
      <name val="Verdana"/>
      <family val="2"/>
    </font>
    <font>
      <sz val="22"/>
      <color theme="1"/>
      <name val="Verdana"/>
      <family val="2"/>
    </font>
    <font>
      <sz val="26"/>
      <color theme="1"/>
      <name val="Verdana"/>
      <family val="2"/>
    </font>
    <font>
      <sz val="26"/>
      <color rgb="FF000000"/>
      <name val="Verdana"/>
      <family val="2"/>
    </font>
    <font>
      <b/>
      <sz val="26"/>
      <color rgb="FFFF0000"/>
      <name val="Verdana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20"/>
      <color theme="1"/>
      <name val="Verdana"/>
      <family val="2"/>
    </font>
    <font>
      <sz val="20"/>
      <color rgb="FF000000"/>
      <name val="Verdana"/>
      <family val="2"/>
    </font>
    <font>
      <b/>
      <sz val="26"/>
      <color rgb="FF000000"/>
      <name val="Verdana"/>
      <family val="2"/>
    </font>
    <font>
      <b/>
      <sz val="20"/>
      <color rgb="FF000000"/>
      <name val="Verdana"/>
      <family val="2"/>
    </font>
    <font>
      <b/>
      <sz val="24"/>
      <color theme="1"/>
      <name val="Verdana"/>
      <family val="2"/>
    </font>
    <font>
      <sz val="24"/>
      <color rgb="FF000000"/>
      <name val="Verdana"/>
      <family val="2"/>
    </font>
    <font>
      <sz val="24"/>
      <color theme="1"/>
      <name val="Verdana"/>
      <family val="2"/>
    </font>
    <font>
      <b/>
      <sz val="20"/>
      <color theme="1"/>
      <name val="Verdana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indexed="8"/>
      <name val="Arial"/>
      <family val="2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sz val="8"/>
      <name val="Arial"/>
      <family val="2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sz val="10"/>
      <name val="Verdana"/>
      <family val="2"/>
    </font>
    <font>
      <sz val="18"/>
      <name val="Cooper Black"/>
      <family val="1"/>
    </font>
    <font>
      <b/>
      <sz val="10"/>
      <name val="Verdana"/>
      <family val="2"/>
    </font>
  </fonts>
  <fills count="73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</fills>
  <borders count="4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</borders>
  <cellStyleXfs count="1567">
    <xf numFmtId="0" fontId="0" fillId="0" borderId="0"/>
    <xf numFmtId="0" fontId="4" fillId="0" borderId="0"/>
    <xf numFmtId="16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4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20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20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20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20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20" fillId="20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21" borderId="0" applyNumberFormat="0" applyBorder="0" applyAlignment="0" applyProtection="0"/>
    <xf numFmtId="0" fontId="32" fillId="17" borderId="0" applyNumberFormat="0" applyBorder="0" applyAlignment="0" applyProtection="0"/>
    <xf numFmtId="0" fontId="32" fillId="15" borderId="0" applyNumberFormat="0" applyBorder="0" applyAlignment="0" applyProtection="0"/>
    <xf numFmtId="0" fontId="32" fillId="21" borderId="0" applyNumberFormat="0" applyBorder="0" applyAlignment="0" applyProtection="0"/>
    <xf numFmtId="0" fontId="32" fillId="19" borderId="0" applyNumberFormat="0" applyBorder="0" applyAlignment="0" applyProtection="0"/>
    <xf numFmtId="0" fontId="32" fillId="17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7" borderId="0" applyNumberFormat="0" applyBorder="0" applyAlignment="0" applyProtection="0"/>
    <xf numFmtId="0" fontId="20" fillId="22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20" fillId="27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20" fillId="28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20" fillId="16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20" fillId="26" borderId="0" applyNumberFormat="0" applyBorder="0" applyAlignment="0" applyProtection="0"/>
    <xf numFmtId="0" fontId="32" fillId="19" borderId="0" applyNumberFormat="0" applyBorder="0" applyAlignment="0" applyProtection="0"/>
    <xf numFmtId="0" fontId="32" fillId="19" borderId="0" applyNumberFormat="0" applyBorder="0" applyAlignment="0" applyProtection="0"/>
    <xf numFmtId="0" fontId="20" fillId="31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32" borderId="0" applyNumberFormat="0" applyBorder="0" applyAlignment="0" applyProtection="0"/>
    <xf numFmtId="0" fontId="32" fillId="13" borderId="0" applyNumberFormat="0" applyBorder="0" applyAlignment="0" applyProtection="0"/>
    <xf numFmtId="0" fontId="32" fillId="29" borderId="0" applyNumberFormat="0" applyBorder="0" applyAlignment="0" applyProtection="0"/>
    <xf numFmtId="0" fontId="32" fillId="32" borderId="0" applyNumberFormat="0" applyBorder="0" applyAlignment="0" applyProtection="0"/>
    <xf numFmtId="0" fontId="32" fillId="11" borderId="0" applyNumberFormat="0" applyBorder="0" applyAlignment="0" applyProtection="0"/>
    <xf numFmtId="0" fontId="32" fillId="17" borderId="0" applyNumberFormat="0" applyBorder="0" applyAlignment="0" applyProtection="0"/>
    <xf numFmtId="0" fontId="33" fillId="33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34" borderId="0" applyNumberFormat="0" applyBorder="0" applyAlignment="0" applyProtection="0"/>
    <xf numFmtId="0" fontId="33" fillId="35" borderId="0" applyNumberFormat="0" applyBorder="0" applyAlignment="0" applyProtection="0"/>
    <xf numFmtId="0" fontId="33" fillId="36" borderId="0" applyNumberFormat="0" applyBorder="0" applyAlignment="0" applyProtection="0"/>
    <xf numFmtId="0" fontId="33" fillId="37" borderId="0" applyNumberFormat="0" applyBorder="0" applyAlignment="0" applyProtection="0"/>
    <xf numFmtId="0" fontId="34" fillId="19" borderId="0" applyNumberFormat="0" applyBorder="0" applyAlignment="0" applyProtection="0"/>
    <xf numFmtId="0" fontId="33" fillId="27" borderId="0" applyNumberFormat="0" applyBorder="0" applyAlignment="0" applyProtection="0"/>
    <xf numFmtId="0" fontId="34" fillId="38" borderId="0" applyNumberFormat="0" applyBorder="0" applyAlignment="0" applyProtection="0"/>
    <xf numFmtId="0" fontId="33" fillId="28" borderId="0" applyNumberFormat="0" applyBorder="0" applyAlignment="0" applyProtection="0"/>
    <xf numFmtId="0" fontId="34" fillId="39" borderId="0" applyNumberFormat="0" applyBorder="0" applyAlignment="0" applyProtection="0"/>
    <xf numFmtId="0" fontId="33" fillId="40" borderId="0" applyNumberFormat="0" applyBorder="0" applyAlignment="0" applyProtection="0"/>
    <xf numFmtId="0" fontId="34" fillId="30" borderId="0" applyNumberFormat="0" applyBorder="0" applyAlignment="0" applyProtection="0"/>
    <xf numFmtId="0" fontId="33" fillId="41" borderId="0" applyNumberFormat="0" applyBorder="0" applyAlignment="0" applyProtection="0"/>
    <xf numFmtId="0" fontId="34" fillId="19" borderId="0" applyNumberFormat="0" applyBorder="0" applyAlignment="0" applyProtection="0"/>
    <xf numFmtId="0" fontId="33" fillId="42" borderId="0" applyNumberFormat="0" applyBorder="0" applyAlignment="0" applyProtection="0"/>
    <xf numFmtId="0" fontId="34" fillId="13" borderId="0" applyNumberFormat="0" applyBorder="0" applyAlignment="0" applyProtection="0"/>
    <xf numFmtId="0" fontId="35" fillId="43" borderId="0" applyNumberFormat="0" applyBorder="0" applyAlignment="0" applyProtection="0"/>
    <xf numFmtId="0" fontId="35" fillId="13" borderId="0" applyNumberFormat="0" applyBorder="0" applyAlignment="0" applyProtection="0"/>
    <xf numFmtId="0" fontId="35" fillId="29" borderId="0" applyNumberFormat="0" applyBorder="0" applyAlignment="0" applyProtection="0"/>
    <xf numFmtId="0" fontId="35" fillId="32" borderId="0" applyNumberFormat="0" applyBorder="0" applyAlignment="0" applyProtection="0"/>
    <xf numFmtId="0" fontId="35" fillId="43" borderId="0" applyNumberFormat="0" applyBorder="0" applyAlignment="0" applyProtection="0"/>
    <xf numFmtId="0" fontId="35" fillId="17" borderId="0" applyNumberFormat="0" applyBorder="0" applyAlignment="0" applyProtection="0"/>
    <xf numFmtId="166" fontId="36" fillId="0" borderId="0" applyBorder="0" applyProtection="0"/>
    <xf numFmtId="0" fontId="33" fillId="44" borderId="0" applyNumberFormat="0" applyBorder="0" applyAlignment="0" applyProtection="0"/>
    <xf numFmtId="0" fontId="33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34" borderId="0" applyNumberFormat="0" applyBorder="0" applyAlignment="0" applyProtection="0"/>
    <xf numFmtId="0" fontId="33" fillId="35" borderId="0" applyNumberFormat="0" applyBorder="0" applyAlignment="0" applyProtection="0"/>
    <xf numFmtId="0" fontId="33" fillId="47" borderId="0" applyNumberFormat="0" applyBorder="0" applyAlignment="0" applyProtection="0"/>
    <xf numFmtId="10" fontId="32" fillId="15" borderId="0" applyFont="0" applyBorder="0" applyAlignment="0">
      <protection locked="0"/>
    </xf>
    <xf numFmtId="167" fontId="36" fillId="15" borderId="0" applyBorder="0" applyAlignment="0">
      <protection locked="0"/>
    </xf>
    <xf numFmtId="0" fontId="37" fillId="5" borderId="0" applyNumberFormat="0" applyBorder="0" applyAlignment="0" applyProtection="0"/>
    <xf numFmtId="0" fontId="38" fillId="14" borderId="0" applyNumberFormat="0" applyBorder="0" applyAlignment="0" applyProtection="0"/>
    <xf numFmtId="0" fontId="39" fillId="19" borderId="0" applyNumberFormat="0" applyBorder="0" applyAlignment="0" applyProtection="0"/>
    <xf numFmtId="0" fontId="39" fillId="48" borderId="0" applyNumberFormat="0" applyBorder="0" applyAlignment="0" applyProtection="0"/>
    <xf numFmtId="14" fontId="40" fillId="49" borderId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19" borderId="0" applyNumberFormat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39" fontId="45" fillId="0" borderId="0"/>
    <xf numFmtId="0" fontId="46" fillId="50" borderId="24" applyNumberFormat="0" applyAlignment="0" applyProtection="0"/>
    <xf numFmtId="0" fontId="46" fillId="51" borderId="24" applyNumberFormat="0" applyAlignment="0" applyProtection="0"/>
    <xf numFmtId="0" fontId="47" fillId="21" borderId="25" applyNumberFormat="0" applyAlignment="0" applyProtection="0"/>
    <xf numFmtId="0" fontId="47" fillId="21" borderId="25" applyNumberFormat="0" applyAlignment="0" applyProtection="0"/>
    <xf numFmtId="0" fontId="48" fillId="49" borderId="26" applyNumberFormat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50" fillId="52" borderId="28" applyNumberFormat="0" applyAlignment="0" applyProtection="0"/>
    <xf numFmtId="0" fontId="51" fillId="49" borderId="26" applyNumberFormat="0" applyAlignment="0" applyProtection="0"/>
    <xf numFmtId="0" fontId="52" fillId="0" borderId="29" applyNumberFormat="0" applyFill="0" applyAlignment="0" applyProtection="0"/>
    <xf numFmtId="0" fontId="53" fillId="0" borderId="30" applyNumberFormat="0" applyFill="0" applyAlignment="0" applyProtection="0"/>
    <xf numFmtId="0" fontId="32" fillId="0" borderId="0" applyNumberFormat="0" applyFont="0" applyFill="0" applyBorder="0" applyProtection="0">
      <alignment horizontal="center" vertical="center" wrapText="1"/>
    </xf>
    <xf numFmtId="0" fontId="50" fillId="53" borderId="28" applyNumberFormat="0" applyAlignment="0" applyProtection="0"/>
    <xf numFmtId="43" fontId="21" fillId="0" borderId="0" applyFont="0" applyFill="0" applyBorder="0" applyAlignment="0" applyProtection="0"/>
    <xf numFmtId="168" fontId="32" fillId="0" borderId="0" applyFont="0" applyFill="0" applyBorder="0" applyAlignment="0" applyProtection="0"/>
    <xf numFmtId="164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169" fontId="32" fillId="29" borderId="0" applyFont="0" applyBorder="0" applyAlignment="0" applyProtection="0"/>
    <xf numFmtId="17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" fontId="54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33" fillId="54" borderId="0" applyNumberFormat="0" applyBorder="0" applyAlignment="0" applyProtection="0"/>
    <xf numFmtId="0" fontId="34" fillId="55" borderId="0" applyNumberFormat="0" applyBorder="0" applyAlignment="0" applyProtection="0"/>
    <xf numFmtId="0" fontId="33" fillId="56" borderId="0" applyNumberFormat="0" applyBorder="0" applyAlignment="0" applyProtection="0"/>
    <xf numFmtId="0" fontId="34" fillId="38" borderId="0" applyNumberFormat="0" applyBorder="0" applyAlignment="0" applyProtection="0"/>
    <xf numFmtId="0" fontId="33" fillId="57" borderId="0" applyNumberFormat="0" applyBorder="0" applyAlignment="0" applyProtection="0"/>
    <xf numFmtId="0" fontId="34" fillId="39" borderId="0" applyNumberFormat="0" applyBorder="0" applyAlignment="0" applyProtection="0"/>
    <xf numFmtId="0" fontId="33" fillId="40" borderId="0" applyNumberFormat="0" applyBorder="0" applyAlignment="0" applyProtection="0"/>
    <xf numFmtId="0" fontId="34" fillId="58" borderId="0" applyNumberFormat="0" applyBorder="0" applyAlignment="0" applyProtection="0"/>
    <xf numFmtId="0" fontId="33" fillId="41" borderId="0" applyNumberFormat="0" applyBorder="0" applyAlignment="0" applyProtection="0"/>
    <xf numFmtId="0" fontId="34" fillId="43" borderId="0" applyNumberFormat="0" applyBorder="0" applyAlignment="0" applyProtection="0"/>
    <xf numFmtId="0" fontId="33" fillId="59" borderId="0" applyNumberFormat="0" applyBorder="0" applyAlignment="0" applyProtection="0"/>
    <xf numFmtId="0" fontId="34" fillId="60" borderId="0" applyNumberFormat="0" applyBorder="0" applyAlignment="0" applyProtection="0"/>
    <xf numFmtId="0" fontId="35" fillId="43" borderId="0" applyNumberFormat="0" applyBorder="0" applyAlignment="0" applyProtection="0"/>
    <xf numFmtId="0" fontId="35" fillId="60" borderId="0" applyNumberFormat="0" applyBorder="0" applyAlignment="0" applyProtection="0"/>
    <xf numFmtId="0" fontId="35" fillId="61" borderId="0" applyNumberFormat="0" applyBorder="0" applyAlignment="0" applyProtection="0"/>
    <xf numFmtId="0" fontId="35" fillId="58" borderId="0" applyNumberFormat="0" applyBorder="0" applyAlignment="0" applyProtection="0"/>
    <xf numFmtId="0" fontId="35" fillId="43" borderId="0" applyNumberFormat="0" applyBorder="0" applyAlignment="0" applyProtection="0"/>
    <xf numFmtId="0" fontId="35" fillId="38" borderId="0" applyNumberFormat="0" applyBorder="0" applyAlignment="0" applyProtection="0"/>
    <xf numFmtId="0" fontId="56" fillId="20" borderId="24" applyNumberFormat="0" applyAlignment="0" applyProtection="0"/>
    <xf numFmtId="0" fontId="57" fillId="29" borderId="25" applyNumberFormat="0" applyAlignment="0" applyProtection="0"/>
    <xf numFmtId="0" fontId="57" fillId="29" borderId="25" applyNumberFormat="0" applyAlignment="0" applyProtection="0"/>
    <xf numFmtId="0" fontId="58" fillId="0" borderId="0" applyNumberFormat="0" applyBorder="0" applyProtection="0">
      <alignment vertical="center"/>
    </xf>
    <xf numFmtId="172" fontId="21" fillId="0" borderId="0" applyFont="0" applyFill="0" applyBorder="0" applyAlignment="0" applyProtection="0"/>
    <xf numFmtId="0" fontId="21" fillId="0" borderId="0"/>
    <xf numFmtId="0" fontId="3" fillId="0" borderId="0" applyNumberFormat="0" applyFill="0" applyBorder="0" applyAlignment="0" applyProtection="0"/>
    <xf numFmtId="173" fontId="59" fillId="0" borderId="0" applyBorder="0" applyProtection="0"/>
    <xf numFmtId="0" fontId="32" fillId="0" borderId="0" applyNumberFormat="0" applyFont="0" applyFill="0" applyBorder="0" applyAlignment="0" applyProtection="0"/>
    <xf numFmtId="2" fontId="32" fillId="0" borderId="0" applyFont="0" applyFill="0" applyBorder="0" applyAlignment="0" applyProtection="0"/>
    <xf numFmtId="2" fontId="21" fillId="0" borderId="0">
      <alignment vertical="top"/>
    </xf>
    <xf numFmtId="0" fontId="32" fillId="15" borderId="0" applyNumberFormat="0" applyFont="0" applyBorder="0" applyAlignment="0" applyProtection="0"/>
    <xf numFmtId="0" fontId="32" fillId="62" borderId="0" applyNumberFormat="0" applyFont="0" applyBorder="0" applyAlignment="0" applyProtection="0"/>
    <xf numFmtId="0" fontId="32" fillId="32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0" fontId="32" fillId="15" borderId="0" applyNumberFormat="0" applyFont="0" applyBorder="0" applyAlignment="0" applyProtection="0"/>
    <xf numFmtId="10" fontId="32" fillId="15" borderId="0" applyFont="0" applyBorder="0" applyAlignment="0" applyProtection="0"/>
    <xf numFmtId="0" fontId="38" fillId="6" borderId="0" applyNumberFormat="0" applyBorder="0" applyAlignment="0" applyProtection="0"/>
    <xf numFmtId="0" fontId="32" fillId="0" borderId="0" applyNumberFormat="0" applyFont="0" applyFill="0" applyBorder="0" applyAlignment="0" applyProtection="0"/>
    <xf numFmtId="0" fontId="60" fillId="0" borderId="0" applyNumberFormat="0" applyBorder="0" applyProtection="0">
      <alignment horizontal="left"/>
    </xf>
    <xf numFmtId="0" fontId="61" fillId="0" borderId="31" applyNumberFormat="0" applyFill="0" applyAlignment="0" applyProtection="0"/>
    <xf numFmtId="0" fontId="62" fillId="0" borderId="32" applyNumberFormat="0" applyFill="0" applyAlignment="0" applyProtection="0"/>
    <xf numFmtId="0" fontId="63" fillId="0" borderId="33" applyNumberFormat="0" applyFill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7" fillId="30" borderId="0" applyNumberFormat="0" applyBorder="0" applyAlignment="0" applyProtection="0"/>
    <xf numFmtId="0" fontId="37" fillId="12" borderId="0" applyNumberFormat="0" applyBorder="0" applyAlignment="0" applyProtection="0"/>
    <xf numFmtId="0" fontId="67" fillId="63" borderId="0" applyNumberFormat="0" applyBorder="0" applyAlignment="0" applyProtection="0"/>
    <xf numFmtId="0" fontId="58" fillId="0" borderId="0" applyNumberFormat="0" applyBorder="0" applyProtection="0"/>
    <xf numFmtId="0" fontId="56" fillId="9" borderId="24" applyNumberFormat="0" applyAlignment="0" applyProtection="0"/>
    <xf numFmtId="0" fontId="52" fillId="0" borderId="29" applyNumberFormat="0" applyFill="0" applyAlignment="0" applyProtection="0"/>
    <xf numFmtId="174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176" fontId="32" fillId="0" borderId="0" applyFont="0" applyFill="0" applyBorder="0" applyAlignment="0" applyProtection="0"/>
    <xf numFmtId="0" fontId="68" fillId="0" borderId="34" applyNumberFormat="0" applyProtection="0"/>
    <xf numFmtId="177" fontId="21" fillId="0" borderId="0"/>
    <xf numFmtId="178" fontId="32" fillId="0" borderId="0" applyFont="0" applyFill="0" applyBorder="0" applyAlignment="0" applyProtection="0"/>
    <xf numFmtId="44" fontId="21" fillId="0" borderId="0" applyFont="0" applyFill="0" applyBorder="0" applyAlignment="0" applyProtection="0"/>
    <xf numFmtId="3" fontId="21" fillId="0" borderId="0"/>
    <xf numFmtId="179" fontId="32" fillId="0" borderId="0" applyFont="0" applyFill="0" applyBorder="0" applyAlignment="0" applyProtection="0"/>
    <xf numFmtId="180" fontId="32" fillId="0" borderId="0" applyFont="0" applyFill="0" applyBorder="0" applyAlignment="0" applyProtection="0"/>
    <xf numFmtId="181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83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0" fontId="69" fillId="64" borderId="0" applyNumberFormat="0" applyBorder="0" applyAlignment="0" applyProtection="0"/>
    <xf numFmtId="0" fontId="70" fillId="29" borderId="0" applyNumberFormat="0" applyBorder="0" applyAlignment="0" applyProtection="0"/>
    <xf numFmtId="0" fontId="69" fillId="65" borderId="0" applyNumberFormat="0" applyBorder="0" applyAlignment="0" applyProtection="0"/>
    <xf numFmtId="0" fontId="58" fillId="0" borderId="0" applyNumberFormat="0" applyBorder="0" applyProtection="0"/>
    <xf numFmtId="185" fontId="71" fillId="0" borderId="0" applyBorder="0" applyProtection="0"/>
    <xf numFmtId="186" fontId="71" fillId="0" borderId="0" applyBorder="0" applyProtection="0"/>
    <xf numFmtId="0" fontId="72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73" fillId="0" borderId="0" applyNumberFormat="0" applyBorder="0" applyProtection="0"/>
    <xf numFmtId="0" fontId="74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2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75" fillId="0" borderId="0">
      <alignment vertical="top"/>
    </xf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21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2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2" fillId="0" borderId="0"/>
    <xf numFmtId="0" fontId="75" fillId="0" borderId="0"/>
    <xf numFmtId="0" fontId="76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77" fillId="0" borderId="0"/>
    <xf numFmtId="0" fontId="21" fillId="0" borderId="0"/>
    <xf numFmtId="0" fontId="21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21" fillId="0" borderId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75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7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76" fillId="0" borderId="0" applyNumberFormat="0" applyFill="0" applyBorder="0" applyProtection="0">
      <alignment vertical="top" wrapText="1"/>
    </xf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78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21" fillId="0" borderId="0"/>
    <xf numFmtId="0" fontId="21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79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2" fillId="0" borderId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77" fillId="0" borderId="0"/>
    <xf numFmtId="0" fontId="80" fillId="0" borderId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6" fillId="0" borderId="0" applyNumberForma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32" fillId="0" borderId="0" applyNumberFormat="0" applyFont="0" applyBorder="0" applyProtection="0"/>
    <xf numFmtId="0" fontId="75" fillId="0" borderId="0"/>
    <xf numFmtId="0" fontId="32" fillId="0" borderId="0" applyNumberFormat="0" applyFont="0" applyBorder="0" applyProtection="0"/>
    <xf numFmtId="0" fontId="21" fillId="66" borderId="35" applyNumberFormat="0" applyAlignment="0" applyProtection="0"/>
    <xf numFmtId="0" fontId="32" fillId="15" borderId="1" applyNumberFormat="0" applyFont="0" applyAlignment="0" applyProtection="0"/>
    <xf numFmtId="0" fontId="32" fillId="15" borderId="1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1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32" fillId="15" borderId="36" applyNumberFormat="0" applyFont="0" applyAlignment="0" applyProtection="0"/>
    <xf numFmtId="0" fontId="21" fillId="67" borderId="35" applyNumberFormat="0" applyFont="0" applyAlignment="0" applyProtection="0"/>
    <xf numFmtId="176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0" fontId="81" fillId="50" borderId="37" applyNumberFormat="0" applyAlignment="0" applyProtection="0"/>
    <xf numFmtId="187" fontId="82" fillId="0" borderId="0" applyBorder="0">
      <protection locked="0"/>
    </xf>
    <xf numFmtId="187" fontId="82" fillId="0" borderId="0" applyBorder="0">
      <protection locked="0"/>
    </xf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1" fillId="0" borderId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0" fontId="32" fillId="11" borderId="0" applyNumberFormat="0" applyFont="0" applyBorder="0" applyAlignment="0" applyProtection="0"/>
    <xf numFmtId="14" fontId="32" fillId="38" borderId="0" applyFont="0" applyBorder="0" applyAlignment="0" applyProtection="0"/>
    <xf numFmtId="3" fontId="32" fillId="0" borderId="0" applyFont="0" applyFill="0" applyBorder="0" applyAlignment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4" fontId="84" fillId="29" borderId="0" applyBorder="0" applyProtection="0"/>
    <xf numFmtId="0" fontId="81" fillId="51" borderId="37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0" fontId="85" fillId="21" borderId="38" applyNumberFormat="0" applyAlignment="0" applyProtection="0"/>
    <xf numFmtId="188" fontId="86" fillId="0" borderId="0" applyBorder="0">
      <protection locked="0"/>
    </xf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190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1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32" fillId="0" borderId="0" applyNumberFormat="0" applyFont="0" applyFill="0" applyBorder="0" applyAlignment="0" applyProtection="0"/>
    <xf numFmtId="189" fontId="32" fillId="0" borderId="0" applyFont="0" applyFill="0" applyBorder="0" applyAlignment="0" applyProtection="0"/>
    <xf numFmtId="192" fontId="21" fillId="0" borderId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0" fontId="32" fillId="0" borderId="0" applyNumberFormat="0" applyFont="0" applyFill="0" applyBorder="0" applyAlignment="0" applyProtection="0"/>
    <xf numFmtId="187" fontId="32" fillId="0" borderId="0" applyFont="0" applyFill="0" applyBorder="0" applyAlignment="0" applyProtection="0"/>
    <xf numFmtId="164" fontId="87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43" fontId="78" fillId="0" borderId="0" applyFont="0" applyFill="0" applyBorder="0" applyAlignment="0" applyProtection="0"/>
    <xf numFmtId="187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79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68" fillId="0" borderId="0" applyNumberFormat="0" applyBorder="0" applyProtection="0"/>
    <xf numFmtId="0" fontId="53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61" fillId="0" borderId="31" applyNumberFormat="0" applyFill="0" applyAlignment="0" applyProtection="0"/>
    <xf numFmtId="0" fontId="94" fillId="0" borderId="39" applyNumberFormat="0" applyFill="0" applyAlignment="0" applyProtection="0"/>
    <xf numFmtId="0" fontId="62" fillId="0" borderId="32" applyNumberFormat="0" applyFill="0" applyAlignment="0" applyProtection="0"/>
    <xf numFmtId="0" fontId="95" fillId="0" borderId="40" applyNumberFormat="0" applyFill="0" applyAlignment="0" applyProtection="0"/>
    <xf numFmtId="0" fontId="63" fillId="0" borderId="33" applyNumberFormat="0" applyFill="0" applyAlignment="0" applyProtection="0"/>
    <xf numFmtId="0" fontId="55" fillId="0" borderId="41" applyNumberFormat="0" applyFill="0" applyAlignment="0" applyProtection="0"/>
    <xf numFmtId="0" fontId="6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187" fontId="97" fillId="0" borderId="0" applyBorder="0">
      <protection locked="0"/>
    </xf>
    <xf numFmtId="187" fontId="97" fillId="0" borderId="0" applyBorder="0">
      <protection locked="0"/>
    </xf>
    <xf numFmtId="0" fontId="98" fillId="0" borderId="42" applyNumberFormat="0" applyFill="0" applyAlignment="0" applyProtection="0"/>
    <xf numFmtId="187" fontId="82" fillId="0" borderId="43">
      <protection locked="0"/>
    </xf>
    <xf numFmtId="192" fontId="75" fillId="0" borderId="0" applyFill="0" applyBorder="0" applyAlignment="0" applyProtection="0"/>
    <xf numFmtId="164" fontId="21" fillId="0" borderId="0" applyFont="0" applyFill="0" applyBorder="0" applyAlignment="0" applyProtection="0"/>
    <xf numFmtId="16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189" fontId="32" fillId="0" borderId="0" applyFont="0" applyFill="0" applyBorder="0" applyAlignment="0" applyProtection="0"/>
    <xf numFmtId="164" fontId="21" fillId="0" borderId="0" applyFont="0" applyFill="0" applyBorder="0" applyAlignment="0" applyProtection="0"/>
    <xf numFmtId="192" fontId="21" fillId="0" borderId="0" applyFill="0" applyBorder="0" applyAlignment="0" applyProtection="0"/>
    <xf numFmtId="43" fontId="2" fillId="0" borderId="0" applyFont="0" applyFill="0" applyBorder="0" applyAlignment="0" applyProtection="0"/>
    <xf numFmtId="164" fontId="99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2" fillId="0" borderId="0" applyFont="0" applyFill="0" applyBorder="0" applyAlignment="0" applyProtection="0"/>
    <xf numFmtId="189" fontId="32" fillId="0" borderId="0" applyFont="0" applyFill="0" applyBorder="0" applyAlignment="0" applyProtection="0"/>
    <xf numFmtId="189" fontId="32" fillId="0" borderId="0" applyFont="0" applyFill="0" applyBorder="0" applyAlignment="0" applyProtection="0"/>
    <xf numFmtId="3" fontId="21" fillId="0" borderId="0"/>
    <xf numFmtId="0" fontId="88" fillId="0" borderId="0" applyNumberFormat="0" applyFill="0" applyBorder="0" applyAlignment="0" applyProtection="0"/>
    <xf numFmtId="0" fontId="1" fillId="0" borderId="0"/>
    <xf numFmtId="170" fontId="1" fillId="0" borderId="0" applyFont="0" applyFill="0" applyBorder="0" applyAlignment="0" applyProtection="0"/>
  </cellStyleXfs>
  <cellXfs count="173">
    <xf numFmtId="0" fontId="0" fillId="0" borderId="0" xfId="0"/>
    <xf numFmtId="0" fontId="5" fillId="0" borderId="0" xfId="1" applyFont="1"/>
    <xf numFmtId="0" fontId="6" fillId="0" borderId="0" xfId="1" applyFont="1"/>
    <xf numFmtId="0" fontId="7" fillId="0" borderId="4" xfId="1" applyFont="1" applyBorder="1" applyAlignment="1">
      <alignment horizontal="center"/>
    </xf>
    <xf numFmtId="0" fontId="8" fillId="0" borderId="0" xfId="1" applyFont="1" applyBorder="1" applyAlignment="1">
      <alignment horizontal="center"/>
    </xf>
    <xf numFmtId="0" fontId="9" fillId="3" borderId="0" xfId="1" applyFont="1" applyFill="1" applyBorder="1" applyAlignment="1">
      <alignment horizontal="left" vertical="center"/>
    </xf>
    <xf numFmtId="0" fontId="9" fillId="3" borderId="0" xfId="1" applyFont="1" applyFill="1" applyBorder="1" applyAlignment="1">
      <alignment vertical="center"/>
    </xf>
    <xf numFmtId="0" fontId="9" fillId="3" borderId="7" xfId="1" applyFont="1" applyFill="1" applyBorder="1" applyAlignment="1">
      <alignment vertical="center"/>
    </xf>
    <xf numFmtId="0" fontId="10" fillId="3" borderId="0" xfId="1" applyFont="1" applyFill="1" applyBorder="1" applyAlignment="1">
      <alignment vertical="center"/>
    </xf>
    <xf numFmtId="0" fontId="9" fillId="0" borderId="0" xfId="1" applyFont="1" applyFill="1" applyBorder="1" applyAlignment="1">
      <alignment horizontal="left" vertical="center" wrapText="1"/>
    </xf>
    <xf numFmtId="0" fontId="11" fillId="0" borderId="0" xfId="1" applyFont="1" applyFill="1" applyBorder="1" applyAlignment="1">
      <alignment vertical="center" wrapText="1"/>
    </xf>
    <xf numFmtId="14" fontId="11" fillId="0" borderId="7" xfId="1" applyNumberFormat="1" applyFont="1" applyFill="1" applyBorder="1" applyAlignment="1">
      <alignment horizontal="center" vertical="center" wrapText="1"/>
    </xf>
    <xf numFmtId="14" fontId="12" fillId="0" borderId="0" xfId="1" applyNumberFormat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vertical="center" wrapText="1"/>
    </xf>
    <xf numFmtId="0" fontId="13" fillId="0" borderId="10" xfId="1" applyFont="1" applyFill="1" applyBorder="1" applyAlignment="1">
      <alignment vertical="center" wrapText="1"/>
    </xf>
    <xf numFmtId="0" fontId="14" fillId="0" borderId="0" xfId="1" applyFont="1" applyFill="1" applyBorder="1" applyAlignment="1">
      <alignment vertical="center" wrapText="1"/>
    </xf>
    <xf numFmtId="0" fontId="10" fillId="0" borderId="0" xfId="1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left" vertical="center"/>
    </xf>
    <xf numFmtId="0" fontId="9" fillId="0" borderId="0" xfId="1" applyFont="1" applyFill="1" applyBorder="1" applyAlignment="1">
      <alignment horizontal="center" vertical="center"/>
    </xf>
    <xf numFmtId="44" fontId="9" fillId="0" borderId="0" xfId="1" applyNumberFormat="1" applyFont="1" applyFill="1" applyBorder="1" applyAlignment="1">
      <alignment horizontal="left" vertical="center"/>
    </xf>
    <xf numFmtId="0" fontId="15" fillId="0" borderId="14" xfId="1" applyFont="1" applyFill="1" applyBorder="1" applyAlignment="1">
      <alignment horizontal="center" vertical="center"/>
    </xf>
    <xf numFmtId="0" fontId="15" fillId="0" borderId="0" xfId="1" applyFont="1" applyFill="1" applyBorder="1" applyAlignment="1">
      <alignment horizontal="center" vertical="center"/>
    </xf>
    <xf numFmtId="0" fontId="17" fillId="0" borderId="18" xfId="1" applyFont="1" applyBorder="1" applyAlignment="1">
      <alignment horizontal="center" vertical="center" wrapText="1"/>
    </xf>
    <xf numFmtId="0" fontId="17" fillId="0" borderId="15" xfId="1" applyFont="1" applyBorder="1" applyAlignment="1">
      <alignment horizontal="center" vertical="center" wrapText="1"/>
    </xf>
    <xf numFmtId="0" fontId="19" fillId="0" borderId="15" xfId="1" applyFont="1" applyBorder="1" applyAlignment="1">
      <alignment horizontal="center" vertical="center" wrapText="1"/>
    </xf>
    <xf numFmtId="43" fontId="6" fillId="0" borderId="0" xfId="1" applyNumberFormat="1" applyFont="1"/>
    <xf numFmtId="0" fontId="6" fillId="0" borderId="21" xfId="1" applyFont="1" applyBorder="1" applyAlignment="1">
      <alignment horizontal="center" vertical="center"/>
    </xf>
    <xf numFmtId="44" fontId="6" fillId="0" borderId="0" xfId="1" applyNumberFormat="1" applyFont="1"/>
    <xf numFmtId="165" fontId="6" fillId="0" borderId="0" xfId="6" applyFont="1" applyFill="1"/>
    <xf numFmtId="0" fontId="6" fillId="0" borderId="0" xfId="1" applyFont="1" applyBorder="1" applyAlignment="1">
      <alignment horizontal="center" vertical="center"/>
    </xf>
    <xf numFmtId="43" fontId="6" fillId="0" borderId="0" xfId="1" applyNumberFormat="1" applyFont="1" applyBorder="1" applyAlignment="1">
      <alignment horizontal="center" vertical="center"/>
    </xf>
    <xf numFmtId="44" fontId="6" fillId="0" borderId="0" xfId="1" applyNumberFormat="1" applyFont="1" applyBorder="1" applyAlignment="1">
      <alignment horizontal="center" vertical="center"/>
    </xf>
    <xf numFmtId="0" fontId="22" fillId="0" borderId="0" xfId="1" applyFont="1" applyBorder="1" applyAlignment="1">
      <alignment horizontal="center" vertical="center"/>
    </xf>
    <xf numFmtId="0" fontId="23" fillId="0" borderId="0" xfId="1" applyFont="1" applyBorder="1" applyAlignment="1">
      <alignment horizontal="left" vertical="center" wrapText="1"/>
    </xf>
    <xf numFmtId="44" fontId="23" fillId="0" borderId="0" xfId="1" applyNumberFormat="1" applyFont="1" applyBorder="1" applyAlignment="1">
      <alignment horizontal="left" vertical="center" wrapText="1"/>
    </xf>
    <xf numFmtId="0" fontId="23" fillId="0" borderId="0" xfId="1" applyFont="1" applyBorder="1" applyAlignment="1">
      <alignment horizontal="center" vertical="center" wrapText="1"/>
    </xf>
    <xf numFmtId="44" fontId="25" fillId="0" borderId="0" xfId="1" applyNumberFormat="1" applyFont="1" applyFill="1" applyBorder="1" applyAlignment="1">
      <alignment horizontal="center" vertical="center"/>
    </xf>
    <xf numFmtId="44" fontId="6" fillId="0" borderId="0" xfId="7" applyNumberFormat="1" applyFont="1"/>
    <xf numFmtId="0" fontId="6" fillId="0" borderId="0" xfId="1" applyFont="1" applyFill="1"/>
    <xf numFmtId="0" fontId="25" fillId="0" borderId="0" xfId="1" applyFont="1" applyFill="1" applyBorder="1" applyAlignment="1">
      <alignment horizontal="center" vertical="center"/>
    </xf>
    <xf numFmtId="44" fontId="6" fillId="0" borderId="0" xfId="1" applyNumberFormat="1" applyFont="1" applyFill="1"/>
    <xf numFmtId="9" fontId="25" fillId="0" borderId="0" xfId="8" applyFont="1" applyFill="1" applyBorder="1" applyAlignment="1">
      <alignment horizontal="center" vertical="center"/>
    </xf>
    <xf numFmtId="0" fontId="22" fillId="0" borderId="0" xfId="1" applyFont="1" applyBorder="1" applyAlignment="1">
      <alignment vertical="center"/>
    </xf>
    <xf numFmtId="0" fontId="23" fillId="0" borderId="0" xfId="1" applyFont="1" applyFill="1" applyBorder="1" applyAlignment="1">
      <alignment vertical="center"/>
    </xf>
    <xf numFmtId="44" fontId="23" fillId="0" borderId="0" xfId="4" applyFont="1" applyFill="1" applyBorder="1" applyAlignment="1">
      <alignment vertical="center"/>
    </xf>
    <xf numFmtId="0" fontId="26" fillId="0" borderId="23" xfId="1" applyFont="1" applyBorder="1" applyAlignment="1">
      <alignment horizontal="left" vertical="center"/>
    </xf>
    <xf numFmtId="0" fontId="26" fillId="0" borderId="0" xfId="1" applyFont="1" applyBorder="1" applyAlignment="1">
      <alignment horizontal="left" vertical="center"/>
    </xf>
    <xf numFmtId="0" fontId="27" fillId="0" borderId="0" xfId="1" applyFont="1" applyFill="1" applyBorder="1" applyAlignment="1">
      <alignment vertical="center"/>
    </xf>
    <xf numFmtId="0" fontId="26" fillId="0" borderId="0" xfId="1" applyFont="1" applyBorder="1" applyAlignment="1">
      <alignment vertical="center"/>
    </xf>
    <xf numFmtId="0" fontId="28" fillId="0" borderId="0" xfId="1" applyFont="1" applyBorder="1" applyAlignment="1">
      <alignment horizontal="left" vertical="center"/>
    </xf>
    <xf numFmtId="0" fontId="29" fillId="0" borderId="0" xfId="1" applyFont="1" applyBorder="1" applyAlignment="1">
      <alignment vertical="center"/>
    </xf>
    <xf numFmtId="0" fontId="28" fillId="0" borderId="0" xfId="1" applyFont="1" applyBorder="1" applyAlignment="1">
      <alignment vertical="center"/>
    </xf>
    <xf numFmtId="0" fontId="30" fillId="0" borderId="0" xfId="1" applyFont="1" applyAlignment="1">
      <alignment vertical="center"/>
    </xf>
    <xf numFmtId="44" fontId="30" fillId="0" borderId="0" xfId="1" applyNumberFormat="1" applyFont="1" applyAlignment="1">
      <alignment vertical="center"/>
    </xf>
    <xf numFmtId="0" fontId="31" fillId="0" borderId="0" xfId="1" applyFont="1" applyAlignment="1">
      <alignment vertical="center"/>
    </xf>
    <xf numFmtId="0" fontId="31" fillId="0" borderId="0" xfId="1" applyFont="1" applyAlignment="1">
      <alignment horizontal="center" vertical="center"/>
    </xf>
    <xf numFmtId="0" fontId="22" fillId="0" borderId="0" xfId="1" applyFont="1" applyAlignment="1">
      <alignment vertical="center"/>
    </xf>
    <xf numFmtId="0" fontId="16" fillId="0" borderId="0" xfId="1" applyFont="1" applyBorder="1" applyAlignment="1">
      <alignment horizontal="center" vertical="center"/>
    </xf>
    <xf numFmtId="0" fontId="18" fillId="0" borderId="0" xfId="1" applyFont="1" applyBorder="1" applyAlignment="1">
      <alignment horizontal="left" vertical="center" wrapText="1"/>
    </xf>
    <xf numFmtId="0" fontId="19" fillId="0" borderId="0" xfId="1" applyFont="1" applyBorder="1" applyAlignment="1">
      <alignment horizontal="center" vertical="center" wrapText="1"/>
    </xf>
    <xf numFmtId="44" fontId="18" fillId="0" borderId="0" xfId="3" applyFont="1" applyBorder="1" applyAlignment="1">
      <alignment horizontal="center" vertical="center" wrapText="1"/>
    </xf>
    <xf numFmtId="0" fontId="100" fillId="0" borderId="0" xfId="1565" applyFont="1" applyBorder="1"/>
    <xf numFmtId="0" fontId="101" fillId="0" borderId="0" xfId="1565" applyFont="1" applyBorder="1" applyAlignment="1">
      <alignment horizontal="center" wrapText="1"/>
    </xf>
    <xf numFmtId="0" fontId="100" fillId="0" borderId="0" xfId="1565" applyFont="1" applyBorder="1" applyAlignment="1">
      <alignment horizontal="center"/>
    </xf>
    <xf numFmtId="164" fontId="100" fillId="0" borderId="0" xfId="1566" applyNumberFormat="1" applyFont="1" applyBorder="1"/>
    <xf numFmtId="0" fontId="100" fillId="0" borderId="0" xfId="1565" applyFont="1" applyBorder="1" applyAlignment="1">
      <alignment wrapText="1"/>
    </xf>
    <xf numFmtId="49" fontId="100" fillId="0" borderId="0" xfId="1565" applyNumberFormat="1" applyFont="1" applyBorder="1"/>
    <xf numFmtId="0" fontId="102" fillId="0" borderId="0" xfId="1565" applyFont="1" applyBorder="1"/>
    <xf numFmtId="0" fontId="102" fillId="0" borderId="0" xfId="1565" applyFont="1" applyBorder="1" applyAlignment="1">
      <alignment wrapText="1"/>
    </xf>
    <xf numFmtId="0" fontId="102" fillId="0" borderId="0" xfId="1565" applyFont="1" applyBorder="1" applyAlignment="1">
      <alignment horizontal="center"/>
    </xf>
    <xf numFmtId="164" fontId="102" fillId="0" borderId="0" xfId="1566" applyNumberFormat="1" applyFont="1" applyBorder="1"/>
    <xf numFmtId="0" fontId="102" fillId="0" borderId="0" xfId="1565" applyFont="1" applyBorder="1" applyAlignment="1">
      <alignment horizontal="center" wrapText="1"/>
    </xf>
    <xf numFmtId="164" fontId="102" fillId="0" borderId="0" xfId="1566" applyNumberFormat="1" applyFont="1" applyBorder="1" applyAlignment="1">
      <alignment horizontal="right"/>
    </xf>
    <xf numFmtId="49" fontId="100" fillId="2" borderId="0" xfId="1565" applyNumberFormat="1" applyFont="1" applyFill="1" applyBorder="1" applyAlignment="1" applyProtection="1">
      <alignment horizontal="left" vertical="center" wrapText="1"/>
    </xf>
    <xf numFmtId="0" fontId="100" fillId="2" borderId="0" xfId="1565" applyNumberFormat="1" applyFont="1" applyFill="1" applyBorder="1" applyAlignment="1" applyProtection="1">
      <alignment horizontal="center" vertical="center"/>
    </xf>
    <xf numFmtId="164" fontId="100" fillId="2" borderId="0" xfId="1566" applyNumberFormat="1" applyFont="1" applyFill="1" applyBorder="1" applyAlignment="1" applyProtection="1">
      <alignment horizontal="right" vertical="center" readingOrder="1"/>
    </xf>
    <xf numFmtId="0" fontId="100" fillId="69" borderId="0" xfId="1565" applyFont="1" applyFill="1" applyBorder="1"/>
    <xf numFmtId="164" fontId="100" fillId="0" borderId="0" xfId="1565" applyNumberFormat="1" applyFont="1" applyBorder="1"/>
    <xf numFmtId="43" fontId="100" fillId="0" borderId="0" xfId="1565" applyNumberFormat="1" applyFont="1" applyBorder="1"/>
    <xf numFmtId="193" fontId="100" fillId="2" borderId="0" xfId="1565" applyNumberFormat="1" applyFont="1" applyFill="1" applyBorder="1" applyAlignment="1" applyProtection="1">
      <alignment horizontal="center" vertical="center" readingOrder="1"/>
    </xf>
    <xf numFmtId="164" fontId="102" fillId="0" borderId="0" xfId="1565" applyNumberFormat="1" applyFont="1" applyBorder="1"/>
    <xf numFmtId="43" fontId="102" fillId="0" borderId="0" xfId="1565" applyNumberFormat="1" applyFont="1" applyBorder="1"/>
    <xf numFmtId="44" fontId="23" fillId="0" borderId="0" xfId="1" applyNumberFormat="1" applyFont="1" applyFill="1" applyBorder="1" applyAlignment="1">
      <alignment vertical="center"/>
    </xf>
    <xf numFmtId="0" fontId="5" fillId="3" borderId="0" xfId="1" applyFont="1" applyFill="1"/>
    <xf numFmtId="0" fontId="11" fillId="3" borderId="0" xfId="1" applyFont="1" applyFill="1" applyBorder="1" applyAlignment="1">
      <alignment vertical="center" wrapText="1"/>
    </xf>
    <xf numFmtId="0" fontId="13" fillId="3" borderId="0" xfId="1" applyFont="1" applyFill="1" applyBorder="1" applyAlignment="1">
      <alignment vertical="center" wrapText="1"/>
    </xf>
    <xf numFmtId="193" fontId="100" fillId="71" borderId="15" xfId="1565" applyNumberFormat="1" applyFont="1" applyFill="1" applyBorder="1" applyAlignment="1" applyProtection="1">
      <alignment horizontal="center" vertical="center" readingOrder="1"/>
    </xf>
    <xf numFmtId="0" fontId="100" fillId="71" borderId="15" xfId="1565" applyNumberFormat="1" applyFont="1" applyFill="1" applyBorder="1" applyAlignment="1" applyProtection="1">
      <alignment horizontal="left" vertical="center" readingOrder="1"/>
    </xf>
    <xf numFmtId="49" fontId="100" fillId="71" borderId="15" xfId="1565" applyNumberFormat="1" applyFont="1" applyFill="1" applyBorder="1" applyAlignment="1" applyProtection="1">
      <alignment horizontal="left" vertical="center" wrapText="1"/>
    </xf>
    <xf numFmtId="0" fontId="100" fillId="71" borderId="15" xfId="1565" applyNumberFormat="1" applyFont="1" applyFill="1" applyBorder="1" applyAlignment="1" applyProtection="1">
      <alignment horizontal="center" vertical="center"/>
    </xf>
    <xf numFmtId="164" fontId="100" fillId="71" borderId="15" xfId="1566" applyNumberFormat="1" applyFont="1" applyFill="1" applyBorder="1" applyAlignment="1" applyProtection="1">
      <alignment horizontal="right" vertical="center" readingOrder="1"/>
    </xf>
    <xf numFmtId="193" fontId="100" fillId="70" borderId="15" xfId="1565" applyNumberFormat="1" applyFont="1" applyFill="1" applyBorder="1" applyAlignment="1" applyProtection="1">
      <alignment horizontal="center" vertical="center" readingOrder="1"/>
    </xf>
    <xf numFmtId="0" fontId="100" fillId="70" borderId="15" xfId="1565" applyNumberFormat="1" applyFont="1" applyFill="1" applyBorder="1" applyAlignment="1" applyProtection="1">
      <alignment horizontal="left" vertical="center" readingOrder="1"/>
    </xf>
    <xf numFmtId="49" fontId="100" fillId="70" borderId="15" xfId="1565" applyNumberFormat="1" applyFont="1" applyFill="1" applyBorder="1" applyAlignment="1" applyProtection="1">
      <alignment horizontal="left" vertical="center" wrapText="1"/>
    </xf>
    <xf numFmtId="0" fontId="100" fillId="70" borderId="15" xfId="1565" applyNumberFormat="1" applyFont="1" applyFill="1" applyBorder="1" applyAlignment="1" applyProtection="1">
      <alignment horizontal="center" vertical="center"/>
    </xf>
    <xf numFmtId="164" fontId="100" fillId="70" borderId="15" xfId="1566" applyNumberFormat="1" applyFont="1" applyFill="1" applyBorder="1" applyAlignment="1" applyProtection="1">
      <alignment horizontal="right" vertical="center" readingOrder="1"/>
    </xf>
    <xf numFmtId="193" fontId="100" fillId="3" borderId="15" xfId="1565" applyNumberFormat="1" applyFont="1" applyFill="1" applyBorder="1" applyAlignment="1" applyProtection="1">
      <alignment horizontal="center" vertical="center" readingOrder="1"/>
    </xf>
    <xf numFmtId="0" fontId="100" fillId="3" borderId="15" xfId="1565" applyNumberFormat="1" applyFont="1" applyFill="1" applyBorder="1" applyAlignment="1" applyProtection="1">
      <alignment horizontal="center" vertical="center" readingOrder="1"/>
    </xf>
    <xf numFmtId="49" fontId="100" fillId="3" borderId="15" xfId="1565" applyNumberFormat="1" applyFont="1" applyFill="1" applyBorder="1" applyAlignment="1" applyProtection="1">
      <alignment horizontal="left" vertical="center" wrapText="1"/>
    </xf>
    <xf numFmtId="0" fontId="100" fillId="3" borderId="15" xfId="1565" applyNumberFormat="1" applyFont="1" applyFill="1" applyBorder="1" applyAlignment="1" applyProtection="1">
      <alignment horizontal="center" vertical="center"/>
    </xf>
    <xf numFmtId="164" fontId="100" fillId="3" borderId="15" xfId="1566" applyNumberFormat="1" applyFont="1" applyFill="1" applyBorder="1" applyAlignment="1" applyProtection="1">
      <alignment horizontal="right" vertical="center" readingOrder="1"/>
    </xf>
    <xf numFmtId="49" fontId="100" fillId="3" borderId="15" xfId="1565" applyNumberFormat="1" applyFont="1" applyFill="1" applyBorder="1" applyAlignment="1" applyProtection="1">
      <alignment horizontal="center" vertical="center"/>
    </xf>
    <xf numFmtId="49" fontId="100" fillId="2" borderId="15" xfId="1565" applyNumberFormat="1" applyFont="1" applyFill="1" applyBorder="1" applyAlignment="1" applyProtection="1">
      <alignment horizontal="left" vertical="center" wrapText="1"/>
    </xf>
    <xf numFmtId="49" fontId="100" fillId="2" borderId="15" xfId="1565" applyNumberFormat="1" applyFont="1" applyFill="1" applyBorder="1" applyAlignment="1" applyProtection="1">
      <alignment horizontal="center" vertical="center"/>
    </xf>
    <xf numFmtId="164" fontId="100" fillId="2" borderId="15" xfId="1566" applyNumberFormat="1" applyFont="1" applyFill="1" applyBorder="1" applyAlignment="1" applyProtection="1">
      <alignment horizontal="right" vertical="center" readingOrder="1"/>
    </xf>
    <xf numFmtId="193" fontId="100" fillId="2" borderId="15" xfId="1565" applyNumberFormat="1" applyFont="1" applyFill="1" applyBorder="1" applyAlignment="1" applyProtection="1">
      <alignment horizontal="center" vertical="center" readingOrder="1"/>
    </xf>
    <xf numFmtId="193" fontId="100" fillId="72" borderId="15" xfId="1565" applyNumberFormat="1" applyFont="1" applyFill="1" applyBorder="1" applyAlignment="1" applyProtection="1">
      <alignment horizontal="center" vertical="center" readingOrder="1"/>
    </xf>
    <xf numFmtId="0" fontId="100" fillId="72" borderId="15" xfId="1565" applyNumberFormat="1" applyFont="1" applyFill="1" applyBorder="1" applyAlignment="1" applyProtection="1">
      <alignment horizontal="left" vertical="center" readingOrder="1"/>
    </xf>
    <xf numFmtId="49" fontId="100" fillId="72" borderId="15" xfId="1565" applyNumberFormat="1" applyFont="1" applyFill="1" applyBorder="1" applyAlignment="1" applyProtection="1">
      <alignment horizontal="left" vertical="center" wrapText="1"/>
    </xf>
    <xf numFmtId="0" fontId="100" fillId="72" borderId="15" xfId="1565" applyNumberFormat="1" applyFont="1" applyFill="1" applyBorder="1" applyAlignment="1" applyProtection="1">
      <alignment horizontal="center" vertical="center"/>
    </xf>
    <xf numFmtId="164" fontId="100" fillId="72" borderId="15" xfId="1566" applyNumberFormat="1" applyFont="1" applyFill="1" applyBorder="1" applyAlignment="1" applyProtection="1">
      <alignment horizontal="right" vertical="center" readingOrder="1"/>
    </xf>
    <xf numFmtId="49" fontId="100" fillId="68" borderId="15" xfId="1565" applyNumberFormat="1" applyFont="1" applyFill="1" applyBorder="1" applyAlignment="1" applyProtection="1">
      <alignment horizontal="left" vertical="center" wrapText="1"/>
    </xf>
    <xf numFmtId="49" fontId="100" fillId="68" borderId="15" xfId="1565" applyNumberFormat="1" applyFont="1" applyFill="1" applyBorder="1" applyAlignment="1" applyProtection="1">
      <alignment horizontal="center" vertical="center"/>
    </xf>
    <xf numFmtId="164" fontId="100" fillId="68" borderId="15" xfId="1566" applyNumberFormat="1" applyFont="1" applyFill="1" applyBorder="1" applyAlignment="1" applyProtection="1">
      <alignment horizontal="right" vertical="center" readingOrder="1"/>
    </xf>
    <xf numFmtId="0" fontId="100" fillId="71" borderId="15" xfId="1565" applyNumberFormat="1" applyFont="1" applyFill="1" applyBorder="1" applyAlignment="1" applyProtection="1">
      <alignment horizontal="center" vertical="center" readingOrder="1"/>
    </xf>
    <xf numFmtId="49" fontId="102" fillId="0" borderId="0" xfId="1565" applyNumberFormat="1" applyFont="1" applyBorder="1" applyAlignment="1">
      <alignment horizontal="center"/>
    </xf>
    <xf numFmtId="0" fontId="100" fillId="2" borderId="0" xfId="1565" applyNumberFormat="1" applyFont="1" applyFill="1" applyBorder="1" applyAlignment="1" applyProtection="1">
      <alignment horizontal="center" vertical="center" readingOrder="1"/>
    </xf>
    <xf numFmtId="0" fontId="100" fillId="70" borderId="15" xfId="1565" applyNumberFormat="1" applyFont="1" applyFill="1" applyBorder="1" applyAlignment="1" applyProtection="1">
      <alignment horizontal="center" vertical="center" readingOrder="1"/>
    </xf>
    <xf numFmtId="49" fontId="100" fillId="3" borderId="15" xfId="1565" applyNumberFormat="1" applyFont="1" applyFill="1" applyBorder="1" applyAlignment="1" applyProtection="1">
      <alignment horizontal="center" vertical="center" readingOrder="1"/>
    </xf>
    <xf numFmtId="49" fontId="100" fillId="2" borderId="15" xfId="1565" applyNumberFormat="1" applyFont="1" applyFill="1" applyBorder="1" applyAlignment="1" applyProtection="1">
      <alignment horizontal="center" vertical="center" readingOrder="1"/>
    </xf>
    <xf numFmtId="0" fontId="100" fillId="72" borderId="15" xfId="1565" applyNumberFormat="1" applyFont="1" applyFill="1" applyBorder="1" applyAlignment="1" applyProtection="1">
      <alignment horizontal="center" vertical="center" readingOrder="1"/>
    </xf>
    <xf numFmtId="49" fontId="100" fillId="68" borderId="15" xfId="1565" applyNumberFormat="1" applyFont="1" applyFill="1" applyBorder="1" applyAlignment="1" applyProtection="1">
      <alignment horizontal="center" vertical="center" readingOrder="1"/>
    </xf>
    <xf numFmtId="0" fontId="7" fillId="3" borderId="0" xfId="1" applyFont="1" applyFill="1" applyBorder="1" applyAlignment="1">
      <alignment horizontal="center" vertical="center"/>
    </xf>
    <xf numFmtId="0" fontId="9" fillId="3" borderId="0" xfId="1" applyFont="1" applyFill="1" applyBorder="1" applyAlignment="1">
      <alignment horizontal="left" vertical="center"/>
    </xf>
    <xf numFmtId="0" fontId="9" fillId="0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center" wrapText="1"/>
    </xf>
    <xf numFmtId="0" fontId="9" fillId="0" borderId="0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 wrapText="1"/>
    </xf>
    <xf numFmtId="0" fontId="9" fillId="0" borderId="5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9" xfId="1" applyFont="1" applyFill="1" applyBorder="1" applyAlignment="1">
      <alignment horizontal="center" vertical="center" wrapText="1"/>
    </xf>
    <xf numFmtId="0" fontId="9" fillId="0" borderId="11" xfId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center" vertical="center"/>
    </xf>
    <xf numFmtId="0" fontId="9" fillId="0" borderId="13" xfId="1" applyFont="1" applyFill="1" applyBorder="1" applyAlignment="1">
      <alignment horizontal="center" vertical="center"/>
    </xf>
    <xf numFmtId="0" fontId="9" fillId="0" borderId="11" xfId="1" applyFont="1" applyFill="1" applyBorder="1" applyAlignment="1">
      <alignment horizontal="center" vertical="center" wrapText="1"/>
    </xf>
    <xf numFmtId="0" fontId="9" fillId="0" borderId="12" xfId="1" applyFont="1" applyFill="1" applyBorder="1" applyAlignment="1">
      <alignment horizontal="center" vertical="center" wrapText="1"/>
    </xf>
    <xf numFmtId="0" fontId="9" fillId="0" borderId="13" xfId="1" applyFont="1" applyFill="1" applyBorder="1" applyAlignment="1">
      <alignment horizontal="center" vertical="center" wrapText="1"/>
    </xf>
    <xf numFmtId="0" fontId="9" fillId="0" borderId="17" xfId="1" applyFont="1" applyFill="1" applyBorder="1" applyAlignment="1">
      <alignment horizontal="center" vertical="center"/>
    </xf>
    <xf numFmtId="0" fontId="9" fillId="0" borderId="18" xfId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16" fillId="0" borderId="15" xfId="1" applyFont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9" xfId="1" applyFont="1" applyFill="1" applyBorder="1" applyAlignment="1">
      <alignment horizontal="center" vertical="center"/>
    </xf>
    <xf numFmtId="0" fontId="9" fillId="0" borderId="20" xfId="1" applyFont="1" applyFill="1" applyBorder="1" applyAlignment="1">
      <alignment horizontal="center" vertical="center"/>
    </xf>
    <xf numFmtId="164" fontId="17" fillId="0" borderId="17" xfId="1" applyNumberFormat="1" applyFont="1" applyBorder="1" applyAlignment="1">
      <alignment horizontal="center" vertical="center"/>
    </xf>
    <xf numFmtId="0" fontId="17" fillId="0" borderId="18" xfId="1" applyFont="1" applyBorder="1" applyAlignment="1">
      <alignment horizontal="center" vertical="center"/>
    </xf>
    <xf numFmtId="44" fontId="18" fillId="0" borderId="17" xfId="4" applyFont="1" applyBorder="1" applyAlignment="1">
      <alignment horizontal="center" vertical="center"/>
    </xf>
    <xf numFmtId="44" fontId="18" fillId="0" borderId="18" xfId="4" applyFont="1" applyBorder="1" applyAlignment="1">
      <alignment horizontal="center" vertical="center"/>
    </xf>
    <xf numFmtId="0" fontId="18" fillId="0" borderId="16" xfId="1" applyFont="1" applyBorder="1" applyAlignment="1">
      <alignment horizontal="center" vertical="center" wrapText="1"/>
    </xf>
    <xf numFmtId="0" fontId="18" fillId="0" borderId="20" xfId="1" applyFont="1" applyBorder="1" applyAlignment="1">
      <alignment horizontal="center" vertical="center" wrapText="1"/>
    </xf>
    <xf numFmtId="0" fontId="16" fillId="0" borderId="16" xfId="1" applyFont="1" applyBorder="1" applyAlignment="1">
      <alignment horizontal="center" vertical="center"/>
    </xf>
    <xf numFmtId="0" fontId="1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18" fillId="0" borderId="16" xfId="1" applyFont="1" applyBorder="1" applyAlignment="1">
      <alignment horizontal="left" vertical="center" wrapText="1"/>
    </xf>
    <xf numFmtId="0" fontId="18" fillId="0" borderId="20" xfId="1" applyFont="1" applyBorder="1" applyAlignment="1">
      <alignment horizontal="left" vertical="center" wrapText="1"/>
    </xf>
    <xf numFmtId="164" fontId="17" fillId="0" borderId="18" xfId="1" applyNumberFormat="1" applyFont="1" applyBorder="1" applyAlignment="1">
      <alignment horizontal="center" vertical="center"/>
    </xf>
    <xf numFmtId="44" fontId="18" fillId="0" borderId="15" xfId="4" applyFont="1" applyBorder="1" applyAlignment="1">
      <alignment horizontal="center" vertical="center"/>
    </xf>
    <xf numFmtId="44" fontId="25" fillId="0" borderId="20" xfId="1" applyNumberFormat="1" applyFont="1" applyFill="1" applyBorder="1" applyAlignment="1">
      <alignment horizontal="center" vertical="center"/>
    </xf>
    <xf numFmtId="0" fontId="25" fillId="0" borderId="20" xfId="1" applyFont="1" applyFill="1" applyBorder="1" applyAlignment="1">
      <alignment horizontal="center" vertical="center"/>
    </xf>
    <xf numFmtId="44" fontId="25" fillId="0" borderId="15" xfId="1" applyNumberFormat="1" applyFont="1" applyFill="1" applyBorder="1" applyAlignment="1">
      <alignment horizontal="center" vertical="center"/>
    </xf>
    <xf numFmtId="0" fontId="25" fillId="0" borderId="15" xfId="1" applyFont="1" applyFill="1" applyBorder="1" applyAlignment="1">
      <alignment horizontal="center" vertical="center"/>
    </xf>
    <xf numFmtId="0" fontId="31" fillId="0" borderId="0" xfId="1" applyFont="1" applyAlignment="1">
      <alignment horizontal="center" vertical="center"/>
    </xf>
    <xf numFmtId="44" fontId="24" fillId="0" borderId="17" xfId="1" applyNumberFormat="1" applyFont="1" applyFill="1" applyBorder="1" applyAlignment="1">
      <alignment horizontal="center" vertical="center"/>
    </xf>
    <xf numFmtId="44" fontId="24" fillId="0" borderId="18" xfId="1" applyNumberFormat="1" applyFont="1" applyFill="1" applyBorder="1" applyAlignment="1">
      <alignment horizontal="center" vertical="center"/>
    </xf>
    <xf numFmtId="0" fontId="26" fillId="0" borderId="23" xfId="1" applyFont="1" applyBorder="1" applyAlignment="1">
      <alignment horizontal="left" vertical="center"/>
    </xf>
    <xf numFmtId="0" fontId="28" fillId="0" borderId="0" xfId="1" applyFont="1" applyBorder="1" applyAlignment="1">
      <alignment horizontal="left" vertical="center"/>
    </xf>
    <xf numFmtId="0" fontId="24" fillId="0" borderId="17" xfId="1" applyFont="1" applyFill="1" applyBorder="1" applyAlignment="1">
      <alignment horizontal="left" vertical="center"/>
    </xf>
    <xf numFmtId="0" fontId="24" fillId="0" borderId="22" xfId="1" applyFont="1" applyFill="1" applyBorder="1" applyAlignment="1">
      <alignment horizontal="left" vertical="center"/>
    </xf>
    <xf numFmtId="0" fontId="24" fillId="0" borderId="18" xfId="1" applyFont="1" applyFill="1" applyBorder="1" applyAlignment="1">
      <alignment horizontal="left" vertical="center"/>
    </xf>
    <xf numFmtId="44" fontId="18" fillId="0" borderId="23" xfId="4" applyFont="1" applyBorder="1" applyAlignment="1">
      <alignment horizontal="center" vertical="center"/>
    </xf>
  </cellXfs>
  <cellStyles count="1567"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Ênfase1 2" xfId="15"/>
    <cellStyle name="20% - Ênfase1 3" xfId="16"/>
    <cellStyle name="20% - Ênfase1 4" xfId="17"/>
    <cellStyle name="20% - Ênfase2 2" xfId="18"/>
    <cellStyle name="20% - Ênfase2 3" xfId="19"/>
    <cellStyle name="20% - Ênfase2 4" xfId="20"/>
    <cellStyle name="20% - Ênfase3 2" xfId="21"/>
    <cellStyle name="20% - Ênfase3 3" xfId="22"/>
    <cellStyle name="20% - Ênfase3 4" xfId="23"/>
    <cellStyle name="20% - Ênfase4 2" xfId="24"/>
    <cellStyle name="20% - Ênfase4 3" xfId="25"/>
    <cellStyle name="20% - Ênfase4 4" xfId="26"/>
    <cellStyle name="20% - Ênfase5 2" xfId="27"/>
    <cellStyle name="20% - Ênfase5 3" xfId="28"/>
    <cellStyle name="20% - Ênfase5 4" xfId="29"/>
    <cellStyle name="20% - Ênfase6 2" xfId="30"/>
    <cellStyle name="20% - Ênfase6 3" xfId="31"/>
    <cellStyle name="20% - Ênfase6 4" xfId="32"/>
    <cellStyle name="20% - Énfasis1" xfId="33"/>
    <cellStyle name="20% - Énfasis2" xfId="34"/>
    <cellStyle name="20% - Énfasis3" xfId="35"/>
    <cellStyle name="20% - Énfasis4" xfId="36"/>
    <cellStyle name="20% - Énfasis5" xfId="37"/>
    <cellStyle name="20% - Énfasis6" xfId="38"/>
    <cellStyle name="40% - Accent1" xfId="39"/>
    <cellStyle name="40% - Accent2" xfId="40"/>
    <cellStyle name="40% - Accent3" xfId="41"/>
    <cellStyle name="40% - Accent4" xfId="42"/>
    <cellStyle name="40% - Accent5" xfId="43"/>
    <cellStyle name="40% - Accent6" xfId="44"/>
    <cellStyle name="40% - Ênfase1 2" xfId="45"/>
    <cellStyle name="40% - Ênfase1 3" xfId="46"/>
    <cellStyle name="40% - Ênfase1 4" xfId="47"/>
    <cellStyle name="40% - Ênfase2 2" xfId="48"/>
    <cellStyle name="40% - Ênfase2 3" xfId="49"/>
    <cellStyle name="40% - Ênfase2 4" xfId="50"/>
    <cellStyle name="40% - Ênfase3 2" xfId="51"/>
    <cellStyle name="40% - Ênfase3 3" xfId="52"/>
    <cellStyle name="40% - Ênfase3 4" xfId="53"/>
    <cellStyle name="40% - Ênfase4 2" xfId="54"/>
    <cellStyle name="40% - Ênfase4 3" xfId="55"/>
    <cellStyle name="40% - Ênfase4 4" xfId="56"/>
    <cellStyle name="40% - Ênfase5 2" xfId="57"/>
    <cellStyle name="40% - Ênfase5 3" xfId="58"/>
    <cellStyle name="40% - Ênfase5 4" xfId="59"/>
    <cellStyle name="40% - Ênfase6 2" xfId="60"/>
    <cellStyle name="40% - Ênfase6 3" xfId="61"/>
    <cellStyle name="40% - Ênfase6 4" xfId="62"/>
    <cellStyle name="40% - Énfasis1" xfId="63"/>
    <cellStyle name="40% - Énfasis2" xfId="64"/>
    <cellStyle name="40% - Énfasis3" xfId="65"/>
    <cellStyle name="40% - Énfasis4" xfId="66"/>
    <cellStyle name="40% - Énfasis5" xfId="67"/>
    <cellStyle name="40% - Énfasis6" xfId="68"/>
    <cellStyle name="60% - Accent1" xfId="69"/>
    <cellStyle name="60% - Accent2" xfId="70"/>
    <cellStyle name="60% - Accent3" xfId="71"/>
    <cellStyle name="60% - Accent4" xfId="72"/>
    <cellStyle name="60% - Accent5" xfId="73"/>
    <cellStyle name="60% - Accent6" xfId="74"/>
    <cellStyle name="60% - Ênfase1 2" xfId="75"/>
    <cellStyle name="60% - Ênfase1 3" xfId="76"/>
    <cellStyle name="60% - Ênfase2 2" xfId="77"/>
    <cellStyle name="60% - Ênfase2 3" xfId="78"/>
    <cellStyle name="60% - Ênfase3 2" xfId="79"/>
    <cellStyle name="60% - Ênfase3 3" xfId="80"/>
    <cellStyle name="60% - Ênfase4 2" xfId="81"/>
    <cellStyle name="60% - Ênfase4 3" xfId="82"/>
    <cellStyle name="60% - Ênfase5 2" xfId="83"/>
    <cellStyle name="60% - Ênfase5 3" xfId="84"/>
    <cellStyle name="60% - Ênfase6 2" xfId="85"/>
    <cellStyle name="60% - Ênfase6 3" xfId="86"/>
    <cellStyle name="60% - Énfasis1" xfId="87"/>
    <cellStyle name="60% - Énfasis2" xfId="88"/>
    <cellStyle name="60% - Énfasis3" xfId="89"/>
    <cellStyle name="60% - Énfasis4" xfId="90"/>
    <cellStyle name="60% - Énfasis5" xfId="91"/>
    <cellStyle name="60% - Énfasis6" xfId="92"/>
    <cellStyle name="A3 297 x 420 mm" xfId="93"/>
    <cellStyle name="Accent1" xfId="94"/>
    <cellStyle name="Accent2" xfId="95"/>
    <cellStyle name="Accent3" xfId="96"/>
    <cellStyle name="Accent4" xfId="97"/>
    <cellStyle name="Accent5" xfId="98"/>
    <cellStyle name="Accent6" xfId="99"/>
    <cellStyle name="Amarelo%" xfId="100"/>
    <cellStyle name="Amarelocot" xfId="101"/>
    <cellStyle name="Bad" xfId="102"/>
    <cellStyle name="Bom 2" xfId="103"/>
    <cellStyle name="Bom 3" xfId="104"/>
    <cellStyle name="Buena" xfId="105"/>
    <cellStyle name="CABEÇALHO" xfId="106"/>
    <cellStyle name="Cabeçalho 1" xfId="107"/>
    <cellStyle name="Cabeçalho 2" xfId="108"/>
    <cellStyle name="CABEÇALHO2" xfId="109"/>
    <cellStyle name="Cabecera 1" xfId="110"/>
    <cellStyle name="Cabecera 2" xfId="111"/>
    <cellStyle name="CabRo - Estilo1" xfId="112"/>
    <cellStyle name="Calculation" xfId="113"/>
    <cellStyle name="Cálculo 2" xfId="114"/>
    <cellStyle name="Cálculo 3" xfId="115"/>
    <cellStyle name="Cálculo 4" xfId="116"/>
    <cellStyle name="Celda de comprobación" xfId="117"/>
    <cellStyle name="Celda vinculada" xfId="118"/>
    <cellStyle name="Celda vinculada 10" xfId="119"/>
    <cellStyle name="Celda vinculada 11" xfId="120"/>
    <cellStyle name="Celda vinculada 12" xfId="121"/>
    <cellStyle name="Celda vinculada 2" xfId="122"/>
    <cellStyle name="Celda vinculada 3" xfId="123"/>
    <cellStyle name="Celda vinculada 4" xfId="124"/>
    <cellStyle name="Celda vinculada 5" xfId="125"/>
    <cellStyle name="Celda vinculada 6" xfId="126"/>
    <cellStyle name="Celda vinculada 7" xfId="127"/>
    <cellStyle name="Celda vinculada 8" xfId="128"/>
    <cellStyle name="Celda vinculada 9" xfId="129"/>
    <cellStyle name="Célula de Verificação 2" xfId="130"/>
    <cellStyle name="Célula de Verificação 3" xfId="131"/>
    <cellStyle name="Célula Vinculada 2" xfId="132"/>
    <cellStyle name="Célula Vinculada 3" xfId="133"/>
    <cellStyle name="Centrado" xfId="134"/>
    <cellStyle name="Check Cell" xfId="135"/>
    <cellStyle name="Comma" xfId="136"/>
    <cellStyle name="Comma [0]" xfId="137"/>
    <cellStyle name="Comma 2" xfId="138"/>
    <cellStyle name="Comma_Fin.Inv." xfId="139"/>
    <cellStyle name="Comma0" xfId="140"/>
    <cellStyle name="Conferência" xfId="141"/>
    <cellStyle name="Currency [0]" xfId="142"/>
    <cellStyle name="Currency_Fin.Inv." xfId="143"/>
    <cellStyle name="data" xfId="144"/>
    <cellStyle name="Encabezado 4" xfId="145"/>
    <cellStyle name="Ênfase1 2" xfId="146"/>
    <cellStyle name="Ênfase1 3" xfId="147"/>
    <cellStyle name="Ênfase2 2" xfId="148"/>
    <cellStyle name="Ênfase2 3" xfId="149"/>
    <cellStyle name="Ênfase3 2" xfId="150"/>
    <cellStyle name="Ênfase3 3" xfId="151"/>
    <cellStyle name="Ênfase4 2" xfId="152"/>
    <cellStyle name="Ênfase4 3" xfId="153"/>
    <cellStyle name="Ênfase5 2" xfId="154"/>
    <cellStyle name="Ênfase5 3" xfId="155"/>
    <cellStyle name="Ênfase6 2" xfId="156"/>
    <cellStyle name="Ênfase6 3" xfId="157"/>
    <cellStyle name="Énfasis1" xfId="158"/>
    <cellStyle name="Énfasis2" xfId="159"/>
    <cellStyle name="Énfasis3" xfId="160"/>
    <cellStyle name="Énfasis4" xfId="161"/>
    <cellStyle name="Énfasis5" xfId="162"/>
    <cellStyle name="Énfasis6" xfId="163"/>
    <cellStyle name="Entrada 2" xfId="164"/>
    <cellStyle name="Entrada 3" xfId="165"/>
    <cellStyle name="Entrada 4" xfId="166"/>
    <cellStyle name="Estilo 1" xfId="167"/>
    <cellStyle name="Euro" xfId="168"/>
    <cellStyle name="Excel Built-in Normal" xfId="169"/>
    <cellStyle name="Explanatory Text" xfId="170"/>
    <cellStyle name="Falces1" xfId="171"/>
    <cellStyle name="Fecha" xfId="172"/>
    <cellStyle name="Fijo" xfId="173"/>
    <cellStyle name="Fixo" xfId="174"/>
    <cellStyle name="fundoamarelo" xfId="175"/>
    <cellStyle name="fundoazul" xfId="176"/>
    <cellStyle name="fundocinza" xfId="177"/>
    <cellStyle name="fundodeentrada" xfId="178"/>
    <cellStyle name="fundodeentrada 10" xfId="179"/>
    <cellStyle name="fundodeentrada 10 2" xfId="180"/>
    <cellStyle name="fundodeentrada 10 2 2" xfId="181"/>
    <cellStyle name="fundodeentrada 10 3" xfId="182"/>
    <cellStyle name="fundodeentrada 11" xfId="183"/>
    <cellStyle name="fundodeentrada 11 2" xfId="184"/>
    <cellStyle name="fundodeentrada 11 2 2" xfId="185"/>
    <cellStyle name="fundodeentrada 11 3" xfId="186"/>
    <cellStyle name="fundodeentrada 12" xfId="187"/>
    <cellStyle name="fundodeentrada 12 2" xfId="188"/>
    <cellStyle name="fundodeentrada 12 2 2" xfId="189"/>
    <cellStyle name="fundodeentrada 12 3" xfId="190"/>
    <cellStyle name="fundodeentrada 13" xfId="191"/>
    <cellStyle name="fundodeentrada 13 2" xfId="192"/>
    <cellStyle name="fundodeentrada 13 2 2" xfId="193"/>
    <cellStyle name="fundodeentrada 13 3" xfId="194"/>
    <cellStyle name="fundodeentrada 14" xfId="195"/>
    <cellStyle name="fundodeentrada 14 2" xfId="196"/>
    <cellStyle name="fundodeentrada 14 2 2" xfId="197"/>
    <cellStyle name="fundodeentrada 14 3" xfId="198"/>
    <cellStyle name="fundodeentrada 15" xfId="199"/>
    <cellStyle name="fundodeentrada 15 2" xfId="200"/>
    <cellStyle name="fundodeentrada 2" xfId="201"/>
    <cellStyle name="fundodeentrada 2 2" xfId="202"/>
    <cellStyle name="fundodeentrada 2 2 2" xfId="203"/>
    <cellStyle name="fundodeentrada 2 2 2 2" xfId="204"/>
    <cellStyle name="fundodeentrada 2 2 3" xfId="205"/>
    <cellStyle name="fundodeentrada 2 3" xfId="206"/>
    <cellStyle name="fundodeentrada 2 3 2" xfId="207"/>
    <cellStyle name="fundodeentrada 2 3 2 2" xfId="208"/>
    <cellStyle name="fundodeentrada 2 3 3" xfId="209"/>
    <cellStyle name="fundodeentrada 2 4" xfId="210"/>
    <cellStyle name="fundodeentrada 2 4 2" xfId="211"/>
    <cellStyle name="fundodeentrada 2 4 2 2" xfId="212"/>
    <cellStyle name="fundodeentrada 2 4 3" xfId="213"/>
    <cellStyle name="fundodeentrada 2 5" xfId="214"/>
    <cellStyle name="fundodeentrada 2 5 2" xfId="215"/>
    <cellStyle name="fundodeentrada 2 5 2 2" xfId="216"/>
    <cellStyle name="fundodeentrada 2 5 3" xfId="217"/>
    <cellStyle name="fundodeentrada 2 6" xfId="218"/>
    <cellStyle name="fundodeentrada 2 6 2" xfId="219"/>
    <cellStyle name="fundodeentrada 2 6 2 2" xfId="220"/>
    <cellStyle name="fundodeentrada 2 6 3" xfId="221"/>
    <cellStyle name="fundodeentrada 2 7" xfId="222"/>
    <cellStyle name="fundodeentrada 2 7 2" xfId="223"/>
    <cellStyle name="fundodeentrada 3" xfId="224"/>
    <cellStyle name="fundodeentrada 3 2" xfId="225"/>
    <cellStyle name="fundodeentrada 3 2 2" xfId="226"/>
    <cellStyle name="fundodeentrada 3 2 2 2" xfId="227"/>
    <cellStyle name="fundodeentrada 3 2 3" xfId="228"/>
    <cellStyle name="fundodeentrada 3 3" xfId="229"/>
    <cellStyle name="fundodeentrada 3 3 2" xfId="230"/>
    <cellStyle name="fundodeentrada 3 3 2 2" xfId="231"/>
    <cellStyle name="fundodeentrada 3 3 3" xfId="232"/>
    <cellStyle name="fundodeentrada 3 4" xfId="233"/>
    <cellStyle name="fundodeentrada 3 4 2" xfId="234"/>
    <cellStyle name="fundodeentrada 3 4 2 2" xfId="235"/>
    <cellStyle name="fundodeentrada 3 4 3" xfId="236"/>
    <cellStyle name="fundodeentrada 3 5" xfId="237"/>
    <cellStyle name="fundodeentrada 3 5 2" xfId="238"/>
    <cellStyle name="fundodeentrada 3 5 2 2" xfId="239"/>
    <cellStyle name="fundodeentrada 3 5 3" xfId="240"/>
    <cellStyle name="fundodeentrada 3 6" xfId="241"/>
    <cellStyle name="fundodeentrada 3 6 2" xfId="242"/>
    <cellStyle name="fundodeentrada 3 7" xfId="243"/>
    <cellStyle name="fundodeentrada 4" xfId="244"/>
    <cellStyle name="fundodeentrada 4 2" xfId="245"/>
    <cellStyle name="fundodeentrada 4 2 2" xfId="246"/>
    <cellStyle name="fundodeentrada 4 2 2 2" xfId="247"/>
    <cellStyle name="fundodeentrada 4 2 3" xfId="248"/>
    <cellStyle name="fundodeentrada 4 3" xfId="249"/>
    <cellStyle name="fundodeentrada 4 3 2" xfId="250"/>
    <cellStyle name="fundodeentrada 4 3 2 2" xfId="251"/>
    <cellStyle name="fundodeentrada 4 3 3" xfId="252"/>
    <cellStyle name="fundodeentrada 4 4" xfId="253"/>
    <cellStyle name="fundodeentrada 4 4 2" xfId="254"/>
    <cellStyle name="fundodeentrada 4 4 2 2" xfId="255"/>
    <cellStyle name="fundodeentrada 4 4 3" xfId="256"/>
    <cellStyle name="fundodeentrada 4 5" xfId="257"/>
    <cellStyle name="fundodeentrada 4 5 2" xfId="258"/>
    <cellStyle name="fundodeentrada 4 5 2 2" xfId="259"/>
    <cellStyle name="fundodeentrada 4 5 3" xfId="260"/>
    <cellStyle name="fundodeentrada 4 6" xfId="261"/>
    <cellStyle name="fundodeentrada 4 6 2" xfId="262"/>
    <cellStyle name="fundodeentrada 4 7" xfId="263"/>
    <cellStyle name="fundodeentrada 5" xfId="264"/>
    <cellStyle name="fundodeentrada 5 2" xfId="265"/>
    <cellStyle name="fundodeentrada 5 2 2" xfId="266"/>
    <cellStyle name="fundodeentrada 5 2 2 2" xfId="267"/>
    <cellStyle name="fundodeentrada 5 2 3" xfId="268"/>
    <cellStyle name="fundodeentrada 5 3" xfId="269"/>
    <cellStyle name="fundodeentrada 5 3 2" xfId="270"/>
    <cellStyle name="fundodeentrada 5 3 2 2" xfId="271"/>
    <cellStyle name="fundodeentrada 5 3 3" xfId="272"/>
    <cellStyle name="fundodeentrada 5 4" xfId="273"/>
    <cellStyle name="fundodeentrada 5 4 2" xfId="274"/>
    <cellStyle name="fundodeentrada 5 4 2 2" xfId="275"/>
    <cellStyle name="fundodeentrada 5 4 3" xfId="276"/>
    <cellStyle name="fundodeentrada 5 5" xfId="277"/>
    <cellStyle name="fundodeentrada 5 5 2" xfId="278"/>
    <cellStyle name="fundodeentrada 5 5 2 2" xfId="279"/>
    <cellStyle name="fundodeentrada 5 5 3" xfId="280"/>
    <cellStyle name="fundodeentrada 5 6" xfId="281"/>
    <cellStyle name="fundodeentrada 5 6 2" xfId="282"/>
    <cellStyle name="fundodeentrada 5 7" xfId="283"/>
    <cellStyle name="fundodeentrada 6" xfId="284"/>
    <cellStyle name="fundodeentrada 6 2" xfId="285"/>
    <cellStyle name="fundodeentrada 6 2 2" xfId="286"/>
    <cellStyle name="fundodeentrada 6 2 2 2" xfId="287"/>
    <cellStyle name="fundodeentrada 6 2 3" xfId="288"/>
    <cellStyle name="fundodeentrada 6 3" xfId="289"/>
    <cellStyle name="fundodeentrada 6 3 2" xfId="290"/>
    <cellStyle name="fundodeentrada 6 3 2 2" xfId="291"/>
    <cellStyle name="fundodeentrada 6 3 3" xfId="292"/>
    <cellStyle name="fundodeentrada 6 4" xfId="293"/>
    <cellStyle name="fundodeentrada 6 4 2" xfId="294"/>
    <cellStyle name="fundodeentrada 6 4 2 2" xfId="295"/>
    <cellStyle name="fundodeentrada 6 4 3" xfId="296"/>
    <cellStyle name="fundodeentrada 6 5" xfId="297"/>
    <cellStyle name="fundodeentrada 6 5 2" xfId="298"/>
    <cellStyle name="fundodeentrada 6 5 2 2" xfId="299"/>
    <cellStyle name="fundodeentrada 6 5 3" xfId="300"/>
    <cellStyle name="fundodeentrada 6 6" xfId="301"/>
    <cellStyle name="fundodeentrada 6 6 2" xfId="302"/>
    <cellStyle name="fundodeentrada 6 7" xfId="303"/>
    <cellStyle name="fundodeentrada 7" xfId="304"/>
    <cellStyle name="fundodeentrada 7 2" xfId="305"/>
    <cellStyle name="fundodeentrada 7 2 2" xfId="306"/>
    <cellStyle name="fundodeentrada 7 2 2 2" xfId="307"/>
    <cellStyle name="fundodeentrada 7 2 3" xfId="308"/>
    <cellStyle name="fundodeentrada 7 3" xfId="309"/>
    <cellStyle name="fundodeentrada 7 3 2" xfId="310"/>
    <cellStyle name="fundodeentrada 7 3 2 2" xfId="311"/>
    <cellStyle name="fundodeentrada 7 3 3" xfId="312"/>
    <cellStyle name="fundodeentrada 7 4" xfId="313"/>
    <cellStyle name="fundodeentrada 7 4 2" xfId="314"/>
    <cellStyle name="fundodeentrada 7 4 2 2" xfId="315"/>
    <cellStyle name="fundodeentrada 7 4 3" xfId="316"/>
    <cellStyle name="fundodeentrada 7 5" xfId="317"/>
    <cellStyle name="fundodeentrada 7 5 2" xfId="318"/>
    <cellStyle name="fundodeentrada 7 5 2 2" xfId="319"/>
    <cellStyle name="fundodeentrada 7 5 3" xfId="320"/>
    <cellStyle name="fundodeentrada 7 6" xfId="321"/>
    <cellStyle name="fundodeentrada 7 6 2" xfId="322"/>
    <cellStyle name="fundodeentrada 7 7" xfId="323"/>
    <cellStyle name="fundodeentrada 8" xfId="324"/>
    <cellStyle name="fundodeentrada 8 2" xfId="325"/>
    <cellStyle name="fundodeentrada 8 2 2" xfId="326"/>
    <cellStyle name="fundodeentrada 8 2 2 2" xfId="327"/>
    <cellStyle name="fundodeentrada 8 2 3" xfId="328"/>
    <cellStyle name="fundodeentrada 8 3" xfId="329"/>
    <cellStyle name="fundodeentrada 8 3 2" xfId="330"/>
    <cellStyle name="fundodeentrada 8 3 2 2" xfId="331"/>
    <cellStyle name="fundodeentrada 8 3 3" xfId="332"/>
    <cellStyle name="fundodeentrada 8 4" xfId="333"/>
    <cellStyle name="fundodeentrada 8 4 2" xfId="334"/>
    <cellStyle name="fundodeentrada 8 4 2 2" xfId="335"/>
    <cellStyle name="fundodeentrada 8 4 3" xfId="336"/>
    <cellStyle name="fundodeentrada 8 5" xfId="337"/>
    <cellStyle name="fundodeentrada 8 5 2" xfId="338"/>
    <cellStyle name="fundodeentrada 8 5 2 2" xfId="339"/>
    <cellStyle name="fundodeentrada 8 5 3" xfId="340"/>
    <cellStyle name="fundodeentrada 8 6" xfId="341"/>
    <cellStyle name="fundodeentrada 8 6 2" xfId="342"/>
    <cellStyle name="fundodeentrada 8 7" xfId="343"/>
    <cellStyle name="fundodeentrada 9" xfId="344"/>
    <cellStyle name="fundodeentrada 9 2" xfId="345"/>
    <cellStyle name="fundodeentrada 9 2 2" xfId="346"/>
    <cellStyle name="fundodeentrada 9 2 2 2" xfId="347"/>
    <cellStyle name="fundodeentrada 9 2 3" xfId="348"/>
    <cellStyle name="fundodeentrada 9 3" xfId="349"/>
    <cellStyle name="fundodeentrada 9 3 2" xfId="350"/>
    <cellStyle name="fundodeentrada 9 3 2 2" xfId="351"/>
    <cellStyle name="fundodeentrada 9 3 3" xfId="352"/>
    <cellStyle name="fundodeentrada 9 4" xfId="353"/>
    <cellStyle name="fundodeentrada 9 4 2" xfId="354"/>
    <cellStyle name="fundodeentrada 9 4 2 2" xfId="355"/>
    <cellStyle name="fundodeentrada 9 4 3" xfId="356"/>
    <cellStyle name="fundodeentrada 9 5" xfId="357"/>
    <cellStyle name="fundodeentrada 9 5 2" xfId="358"/>
    <cellStyle name="fundodeentrada 9 5 2 2" xfId="359"/>
    <cellStyle name="fundodeentrada 9 5 3" xfId="360"/>
    <cellStyle name="fundodeentrada 9 6" xfId="361"/>
    <cellStyle name="fundodeentrada 9 6 2" xfId="362"/>
    <cellStyle name="fundodeentrada 9 7" xfId="363"/>
    <cellStyle name="fundoentrada" xfId="364"/>
    <cellStyle name="Good" xfId="365"/>
    <cellStyle name="Graphics" xfId="366"/>
    <cellStyle name="HEADER" xfId="367"/>
    <cellStyle name="Heading 1" xfId="368"/>
    <cellStyle name="Heading 2" xfId="369"/>
    <cellStyle name="Heading 3" xfId="370"/>
    <cellStyle name="Heading 4" xfId="371"/>
    <cellStyle name="HEADING1" xfId="372"/>
    <cellStyle name="HEADING2" xfId="373"/>
    <cellStyle name="Hiperlink 2" xfId="374"/>
    <cellStyle name="Hyperlink 2" xfId="375"/>
    <cellStyle name="Incorrecto" xfId="376"/>
    <cellStyle name="Incorreto 2" xfId="377"/>
    <cellStyle name="Incorreto 3" xfId="378"/>
    <cellStyle name="Indefinido" xfId="379"/>
    <cellStyle name="Input" xfId="380"/>
    <cellStyle name="Linked Cell" xfId="381"/>
    <cellStyle name="Millares [0]_4°trim'96" xfId="382"/>
    <cellStyle name="Millares_3Q-8" xfId="383"/>
    <cellStyle name="Milliers [0]_after_discount" xfId="384"/>
    <cellStyle name="Milliers_after_discount" xfId="385"/>
    <cellStyle name="Model" xfId="386"/>
    <cellStyle name="Moeda 2" xfId="3"/>
    <cellStyle name="Moeda 2 2" xfId="387"/>
    <cellStyle name="Moeda 2 2 2" xfId="388"/>
    <cellStyle name="Moeda 3" xfId="4"/>
    <cellStyle name="Moeda 4" xfId="6"/>
    <cellStyle name="Moeda 5" xfId="389"/>
    <cellStyle name="Moeda0" xfId="390"/>
    <cellStyle name="Moneda [0]_4°trim'96" xfId="391"/>
    <cellStyle name="Moneda_4°trim'96" xfId="392"/>
    <cellStyle name="Monétaire [0]_after_discount" xfId="393"/>
    <cellStyle name="Monétaire_after_discount" xfId="394"/>
    <cellStyle name="Monetario0" xfId="395"/>
    <cellStyle name="mpenho" xfId="396"/>
    <cellStyle name="Neutra 2" xfId="397"/>
    <cellStyle name="Neutra 3" xfId="398"/>
    <cellStyle name="Neutral" xfId="399"/>
    <cellStyle name="No-definido" xfId="400"/>
    <cellStyle name="Normal" xfId="0" builtinId="0"/>
    <cellStyle name="Normal (%)" xfId="401"/>
    <cellStyle name="Normal (No)" xfId="402"/>
    <cellStyle name="Normal 10" xfId="403"/>
    <cellStyle name="Normal 10 2" xfId="404"/>
    <cellStyle name="Normal 10 2 2" xfId="405"/>
    <cellStyle name="Normal 10 2 3" xfId="406"/>
    <cellStyle name="Normal 10 2 4" xfId="407"/>
    <cellStyle name="Normal 10 2 5" xfId="408"/>
    <cellStyle name="Normal 10 3" xfId="409"/>
    <cellStyle name="Normal 10 3 2" xfId="410"/>
    <cellStyle name="Normal 10 3 3" xfId="411"/>
    <cellStyle name="Normal 10 4" xfId="412"/>
    <cellStyle name="Normal 10 4 2" xfId="413"/>
    <cellStyle name="Normal 10 4 2 2" xfId="414"/>
    <cellStyle name="Normal 10 4 3" xfId="415"/>
    <cellStyle name="Normal 10 4 4" xfId="416"/>
    <cellStyle name="Normal 10 5" xfId="417"/>
    <cellStyle name="Normal 10 6" xfId="418"/>
    <cellStyle name="Normal 10 7" xfId="419"/>
    <cellStyle name="Normal 11" xfId="420"/>
    <cellStyle name="Normal 11 2" xfId="421"/>
    <cellStyle name="Normal 11 2 2" xfId="422"/>
    <cellStyle name="Normal 11 2 3" xfId="423"/>
    <cellStyle name="Normal 11 3" xfId="424"/>
    <cellStyle name="Normal 11 3 2" xfId="425"/>
    <cellStyle name="Normal 11 4" xfId="426"/>
    <cellStyle name="Normal 11 4 2" xfId="427"/>
    <cellStyle name="Normal 11 5" xfId="428"/>
    <cellStyle name="Normal 11 6" xfId="429"/>
    <cellStyle name="Normal 12" xfId="430"/>
    <cellStyle name="Normal 12 2" xfId="431"/>
    <cellStyle name="Normal 12 2 2" xfId="432"/>
    <cellStyle name="Normal 12 2 3" xfId="433"/>
    <cellStyle name="Normal 12 2 4" xfId="434"/>
    <cellStyle name="Normal 12 3" xfId="435"/>
    <cellStyle name="Normal 12 3 2" xfId="436"/>
    <cellStyle name="Normal 12 3 3" xfId="437"/>
    <cellStyle name="Normal 12 3 4" xfId="438"/>
    <cellStyle name="Normal 12 4" xfId="439"/>
    <cellStyle name="Normal 12 4 2" xfId="440"/>
    <cellStyle name="Normal 12 4 3" xfId="441"/>
    <cellStyle name="Normal 13" xfId="442"/>
    <cellStyle name="Normal 13 2" xfId="443"/>
    <cellStyle name="Normal 13 2 2" xfId="444"/>
    <cellStyle name="Normal 13 2 3" xfId="445"/>
    <cellStyle name="Normal 13 2 4" xfId="446"/>
    <cellStyle name="Normal 13 3" xfId="447"/>
    <cellStyle name="Normal 13 3 2" xfId="448"/>
    <cellStyle name="Normal 13 3 3" xfId="449"/>
    <cellStyle name="Normal 13 4" xfId="450"/>
    <cellStyle name="Normal 13 4 2" xfId="451"/>
    <cellStyle name="Normal 13 4 3" xfId="452"/>
    <cellStyle name="Normal 13 4 4" xfId="453"/>
    <cellStyle name="Normal 13 5" xfId="454"/>
    <cellStyle name="Normal 13 5 2" xfId="455"/>
    <cellStyle name="Normal 14" xfId="456"/>
    <cellStyle name="Normal 14 2" xfId="457"/>
    <cellStyle name="Normal 14 2 2" xfId="458"/>
    <cellStyle name="Normal 14 2 3" xfId="459"/>
    <cellStyle name="Normal 14 3" xfId="460"/>
    <cellStyle name="Normal 14 3 2" xfId="461"/>
    <cellStyle name="Normal 14 4" xfId="462"/>
    <cellStyle name="Normal 15" xfId="463"/>
    <cellStyle name="Normal 15 2" xfId="464"/>
    <cellStyle name="Normal 15 2 2" xfId="465"/>
    <cellStyle name="Normal 15 2 3" xfId="466"/>
    <cellStyle name="Normal 15 3" xfId="467"/>
    <cellStyle name="Normal 15 3 2" xfId="468"/>
    <cellStyle name="Normal 15 4" xfId="469"/>
    <cellStyle name="Normal 16" xfId="470"/>
    <cellStyle name="Normal 16 2" xfId="471"/>
    <cellStyle name="Normal 16 2 2" xfId="472"/>
    <cellStyle name="Normal 16 3" xfId="473"/>
    <cellStyle name="Normal 16 4" xfId="474"/>
    <cellStyle name="Normal 17" xfId="475"/>
    <cellStyle name="Normal 17 2" xfId="476"/>
    <cellStyle name="Normal 17 2 2" xfId="477"/>
    <cellStyle name="Normal 17 3" xfId="478"/>
    <cellStyle name="Normal 17 4" xfId="479"/>
    <cellStyle name="Normal 18" xfId="480"/>
    <cellStyle name="Normal 18 2" xfId="481"/>
    <cellStyle name="Normal 18 3" xfId="482"/>
    <cellStyle name="Normal 18 4" xfId="483"/>
    <cellStyle name="Normal 18 5" xfId="484"/>
    <cellStyle name="Normal 19" xfId="485"/>
    <cellStyle name="Normal 19 10" xfId="486"/>
    <cellStyle name="Normal 19 11" xfId="487"/>
    <cellStyle name="Normal 19 11 2" xfId="488"/>
    <cellStyle name="Normal 19 11 2 2" xfId="489"/>
    <cellStyle name="Normal 19 11 2 2 2" xfId="490"/>
    <cellStyle name="Normal 19 11 2 2 3" xfId="491"/>
    <cellStyle name="Normal 19 11 2 2 4" xfId="492"/>
    <cellStyle name="Normal 19 12" xfId="493"/>
    <cellStyle name="Normal 19 12 2" xfId="494"/>
    <cellStyle name="Normal 19 12 2 2" xfId="495"/>
    <cellStyle name="Normal 19 12 2 2 2" xfId="496"/>
    <cellStyle name="Normal 19 12 2 2 2 2" xfId="497"/>
    <cellStyle name="Normal 19 12 2 3" xfId="498"/>
    <cellStyle name="Normal 19 2" xfId="499"/>
    <cellStyle name="Normal 19 2 10" xfId="500"/>
    <cellStyle name="Normal 19 2 2" xfId="501"/>
    <cellStyle name="Normal 19 2 2 2" xfId="502"/>
    <cellStyle name="Normal 19 2 2 2 2" xfId="503"/>
    <cellStyle name="Normal 19 2 2 2 2 2" xfId="504"/>
    <cellStyle name="Normal 19 2 2 2 2 2 2" xfId="505"/>
    <cellStyle name="Normal 19 2 2 2 3" xfId="506"/>
    <cellStyle name="Normal 19 2 2 2 3 2" xfId="507"/>
    <cellStyle name="Normal 19 2 2 2 3 2 2" xfId="508"/>
    <cellStyle name="Normal 19 2 2 2 3 2 2 2" xfId="509"/>
    <cellStyle name="Normal 19 2 2 2 3 2 3" xfId="510"/>
    <cellStyle name="Normal 19 2 2 2 3 2 4" xfId="511"/>
    <cellStyle name="Normal 19 2 2 2 4" xfId="512"/>
    <cellStyle name="Normal 19 2 2 2 5" xfId="513"/>
    <cellStyle name="Normal 19 2 3" xfId="514"/>
    <cellStyle name="Normal 19 2 3 2" xfId="515"/>
    <cellStyle name="Normal 19 2 3 2 2" xfId="516"/>
    <cellStyle name="Normal 19 2 3 2 2 2" xfId="517"/>
    <cellStyle name="Normal 19 2 3 2 2 2 2" xfId="518"/>
    <cellStyle name="Normal 19 2 3 2 2 2 3" xfId="519"/>
    <cellStyle name="Normal 19 2 3 2 3" xfId="520"/>
    <cellStyle name="Normal 19 2 3 2 3 2" xfId="521"/>
    <cellStyle name="Normal 19 2 3 2 3 2 2" xfId="522"/>
    <cellStyle name="Normal 19 2 3 2 3 2 2 2" xfId="523"/>
    <cellStyle name="Normal 19 2 3 2 3 2 2 2 2" xfId="524"/>
    <cellStyle name="Normal 19 2 3 2 3 2 2 2 2 2" xfId="525"/>
    <cellStyle name="Normal 19 2 3 2 3 2 2 2 2 2 2" xfId="526"/>
    <cellStyle name="Normal 19 2 3 2 3 2 2 2 2 3" xfId="527"/>
    <cellStyle name="Normal 19 2 3 2 3 2 2 2 2 4" xfId="528"/>
    <cellStyle name="Normal 19 2 3 2 3 2 2 2 3" xfId="529"/>
    <cellStyle name="Normal 19 2 3 2 3 2 2 3" xfId="530"/>
    <cellStyle name="Normal 19 2 3 2 3 3" xfId="531"/>
    <cellStyle name="Normal 19 2 3 2 3 3 2" xfId="532"/>
    <cellStyle name="Normal 19 2 3 2 3 3 2 2" xfId="533"/>
    <cellStyle name="Normal 19 2 3 2 3 3 2 3" xfId="534"/>
    <cellStyle name="Normal 19 2 4" xfId="535"/>
    <cellStyle name="Normal 19 2 4 2" xfId="536"/>
    <cellStyle name="Normal 19 2 4 2 2" xfId="537"/>
    <cellStyle name="Normal 19 2 4 2 2 2" xfId="538"/>
    <cellStyle name="Normal 19 2 4 2 2 2 2" xfId="539"/>
    <cellStyle name="Normal 19 2 4 2 2 2 2 2" xfId="540"/>
    <cellStyle name="Normal 19 2 4 2 2 2 2 2 2" xfId="541"/>
    <cellStyle name="Normal 19 2 4 2 2 2 2 2 3" xfId="542"/>
    <cellStyle name="Normal 19 2 4 2 2 2 2 3" xfId="543"/>
    <cellStyle name="Normal 19 2 4 2 2 2 3" xfId="544"/>
    <cellStyle name="Normal 19 2 4 2 2 2 3 2" xfId="545"/>
    <cellStyle name="Normal 19 2 4 2 2 2 3 2 2" xfId="546"/>
    <cellStyle name="Normal 19 2 4 3" xfId="547"/>
    <cellStyle name="Normal 19 2 4 3 2" xfId="548"/>
    <cellStyle name="Normal 19 2 4 3 2 2" xfId="549"/>
    <cellStyle name="Normal 19 2 4 4" xfId="550"/>
    <cellStyle name="Normal 19 2 4 4 2" xfId="551"/>
    <cellStyle name="Normal 19 2 4 4 2 2" xfId="552"/>
    <cellStyle name="Normal 19 2 4 4 3" xfId="553"/>
    <cellStyle name="Normal 19 2 4 4 3 2" xfId="554"/>
    <cellStyle name="Normal 19 2 4 4 3 3" xfId="555"/>
    <cellStyle name="Normal 19 2 5" xfId="556"/>
    <cellStyle name="Normal 19 2 6" xfId="557"/>
    <cellStyle name="Normal 19 2 7" xfId="558"/>
    <cellStyle name="Normal 19 2 7 2" xfId="559"/>
    <cellStyle name="Normal 19 2 7 2 2" xfId="560"/>
    <cellStyle name="Normal 19 2 7 2 2 2" xfId="561"/>
    <cellStyle name="Normal 19 2 8" xfId="562"/>
    <cellStyle name="Normal 19 2 9" xfId="563"/>
    <cellStyle name="Normal 19 3" xfId="564"/>
    <cellStyle name="Normal 19 3 2" xfId="565"/>
    <cellStyle name="Normal 19 3 2 2" xfId="566"/>
    <cellStyle name="Normal 19 3 2 3" xfId="567"/>
    <cellStyle name="Normal 19 3 2 3 2" xfId="568"/>
    <cellStyle name="Normal 19 3 2 3 2 2" xfId="569"/>
    <cellStyle name="Normal 19 3 2 4" xfId="570"/>
    <cellStyle name="Normal 19 3 2 4 2" xfId="571"/>
    <cellStyle name="Normal 19 3 2 4 3" xfId="572"/>
    <cellStyle name="Normal 19 3 3" xfId="573"/>
    <cellStyle name="Normal 19 3 3 2" xfId="574"/>
    <cellStyle name="Normal 19 3 4" xfId="575"/>
    <cellStyle name="Normal 19 4" xfId="576"/>
    <cellStyle name="Normal 19 4 2" xfId="577"/>
    <cellStyle name="Normal 19 4 2 2" xfId="578"/>
    <cellStyle name="Normal 19 4 2 2 2" xfId="579"/>
    <cellStyle name="Normal 19 4 2 2 2 2" xfId="580"/>
    <cellStyle name="Normal 19 4 2 2 2 2 2" xfId="581"/>
    <cellStyle name="Normal 19 4 2 2 2 2 2 2" xfId="582"/>
    <cellStyle name="Normal 19 4 2 2 2 2 3" xfId="583"/>
    <cellStyle name="Normal 19 4 2 2 2 2 4" xfId="584"/>
    <cellStyle name="Normal 19 4 3" xfId="585"/>
    <cellStyle name="Normal 19 5" xfId="586"/>
    <cellStyle name="Normal 19 5 2" xfId="587"/>
    <cellStyle name="Normal 19 5 2 2" xfId="588"/>
    <cellStyle name="Normal 19 5 2 2 2" xfId="589"/>
    <cellStyle name="Normal 19 5 2 2 2 2" xfId="590"/>
    <cellStyle name="Normal 19 5 2 2 2 2 2" xfId="591"/>
    <cellStyle name="Normal 19 5 2 2 2 2 2 2" xfId="592"/>
    <cellStyle name="Normal 19 5 2 2 2 2 2 2 2" xfId="593"/>
    <cellStyle name="Normal 19 5 2 2 2 2 3" xfId="594"/>
    <cellStyle name="Normal 19 5 2 2 2 2 3 2" xfId="595"/>
    <cellStyle name="Normal 19 5 2 2 2 2 3 2 2" xfId="596"/>
    <cellStyle name="Normal 19 5 2 2 2 2 3 2 2 2" xfId="597"/>
    <cellStyle name="Normal 19 5 2 2 2 2 3 2 2 2 2" xfId="598"/>
    <cellStyle name="Normal 19 5 2 2 2 2 3 2 2 2 3" xfId="599"/>
    <cellStyle name="Normal 19 5 2 2 2 2 3 2 3" xfId="600"/>
    <cellStyle name="Normal 19 5 2 2 2 2 3 3" xfId="601"/>
    <cellStyle name="Normal 19 5 2 2 2 2 3 4" xfId="602"/>
    <cellStyle name="Normal 19 5 2 2 2 3" xfId="603"/>
    <cellStyle name="Normal 19 5 2 2 2 3 2" xfId="604"/>
    <cellStyle name="Normal 19 5 2 3" xfId="605"/>
    <cellStyle name="Normal 19 5 2 3 2" xfId="606"/>
    <cellStyle name="Normal 19 5 2 3 2 2" xfId="607"/>
    <cellStyle name="Normal 19 5 2 3 2 2 2" xfId="608"/>
    <cellStyle name="Normal 19 5 2 3 2 2 2 2" xfId="609"/>
    <cellStyle name="Normal 19 5 2 3 2 3" xfId="610"/>
    <cellStyle name="Normal 19 5 2 4" xfId="611"/>
    <cellStyle name="Normal 19 5 2 4 2" xfId="612"/>
    <cellStyle name="Normal 19 5 2 4 2 2" xfId="613"/>
    <cellStyle name="Normal 19 5 2 4 2 2 2" xfId="614"/>
    <cellStyle name="Normal 19 5 2 4 2 2 3" xfId="615"/>
    <cellStyle name="Normal 19 5 2 4 2 3" xfId="616"/>
    <cellStyle name="Normal 19 5 2 4 3" xfId="617"/>
    <cellStyle name="Normal 19 5 2 4 3 2" xfId="618"/>
    <cellStyle name="Normal 19 5 2 4 3 2 2" xfId="619"/>
    <cellStyle name="Normal 19 5 2 4 3 3" xfId="620"/>
    <cellStyle name="Normal 19 5 2 4 4" xfId="621"/>
    <cellStyle name="Normal 19 5 2 4 5" xfId="622"/>
    <cellStyle name="Normal 19 5 2 4 6" xfId="623"/>
    <cellStyle name="Normal 19 5 2 5" xfId="624"/>
    <cellStyle name="Normal 19 5 2 5 2" xfId="625"/>
    <cellStyle name="Normal 19 5 2 5 2 2" xfId="626"/>
    <cellStyle name="Normal 19 5 2 6" xfId="627"/>
    <cellStyle name="Normal 19 5 2 6 2" xfId="628"/>
    <cellStyle name="Normal 19 6" xfId="629"/>
    <cellStyle name="Normal 19 6 2" xfId="630"/>
    <cellStyle name="Normal 19 6 2 2" xfId="631"/>
    <cellStyle name="Normal 19 6 3" xfId="632"/>
    <cellStyle name="Normal 19 7" xfId="633"/>
    <cellStyle name="Normal 19 8" xfId="634"/>
    <cellStyle name="Normal 19 8 2" xfId="635"/>
    <cellStyle name="Normal 19 8 2 2" xfId="636"/>
    <cellStyle name="Normal 19 8 2 2 2" xfId="637"/>
    <cellStyle name="Normal 19 8 2 2 2 2" xfId="638"/>
    <cellStyle name="Normal 19 8 2 2 2 2 2" xfId="639"/>
    <cellStyle name="Normal 19 8 2 2 2 2 2 2" xfId="640"/>
    <cellStyle name="Normal 19 8 2 2 2 2 2 3" xfId="641"/>
    <cellStyle name="Normal 19 8 2 2 2 2 3" xfId="642"/>
    <cellStyle name="Normal 19 8 2 2 2 3" xfId="643"/>
    <cellStyle name="Normal 19 8 2 2 2 3 2" xfId="644"/>
    <cellStyle name="Normal 19 8 2 2 2 3 2 2" xfId="645"/>
    <cellStyle name="Normal 19 9" xfId="646"/>
    <cellStyle name="Normal 19 9 2" xfId="647"/>
    <cellStyle name="Normal 19 9 2 2" xfId="648"/>
    <cellStyle name="Normal 19 9 2 2 2" xfId="649"/>
    <cellStyle name="Normal 19 9 2 2 2 2" xfId="650"/>
    <cellStyle name="Normal 19 9 2 2 2 3" xfId="651"/>
    <cellStyle name="Normal 19 9 2 2 3" xfId="652"/>
    <cellStyle name="Normal 19 9 3" xfId="653"/>
    <cellStyle name="Normal 2" xfId="654"/>
    <cellStyle name="Normal 2 10" xfId="655"/>
    <cellStyle name="Normal 2 11" xfId="656"/>
    <cellStyle name="Normal 2 12" xfId="657"/>
    <cellStyle name="Normal 2 13" xfId="658"/>
    <cellStyle name="Normal 2 13 2" xfId="659"/>
    <cellStyle name="Normal 2 14" xfId="660"/>
    <cellStyle name="Normal 2 14 2" xfId="661"/>
    <cellStyle name="Normal 2 15" xfId="662"/>
    <cellStyle name="Normal 2 15 2" xfId="663"/>
    <cellStyle name="Normal 2 16" xfId="664"/>
    <cellStyle name="Normal 2 16 2" xfId="665"/>
    <cellStyle name="Normal 2 17" xfId="666"/>
    <cellStyle name="Normal 2 17 2" xfId="667"/>
    <cellStyle name="Normal 2 18" xfId="668"/>
    <cellStyle name="Normal 2 18 2" xfId="669"/>
    <cellStyle name="Normal 2 19" xfId="670"/>
    <cellStyle name="Normal 2 2" xfId="671"/>
    <cellStyle name="Normal 2 2 2" xfId="672"/>
    <cellStyle name="Normal 2 2 3" xfId="673"/>
    <cellStyle name="Normal 2 20" xfId="674"/>
    <cellStyle name="Normal 2 21" xfId="675"/>
    <cellStyle name="Normal 2 22" xfId="676"/>
    <cellStyle name="Normal 2 3" xfId="677"/>
    <cellStyle name="Normal 2 4" xfId="678"/>
    <cellStyle name="Normal 2 5" xfId="679"/>
    <cellStyle name="Normal 2 6" xfId="680"/>
    <cellStyle name="Normal 2 7" xfId="681"/>
    <cellStyle name="Normal 2 8" xfId="682"/>
    <cellStyle name="Normal 2 9" xfId="683"/>
    <cellStyle name="Normal 2_Insumos_Jan_2010" xfId="684"/>
    <cellStyle name="Normal 20" xfId="685"/>
    <cellStyle name="Normal 21" xfId="686"/>
    <cellStyle name="Normal 21 2" xfId="687"/>
    <cellStyle name="Normal 22" xfId="688"/>
    <cellStyle name="Normal 22 2" xfId="689"/>
    <cellStyle name="Normal 23" xfId="690"/>
    <cellStyle name="Normal 23 2" xfId="691"/>
    <cellStyle name="Normal 24" xfId="692"/>
    <cellStyle name="Normal 25" xfId="693"/>
    <cellStyle name="Normal 25 2" xfId="694"/>
    <cellStyle name="Normal 25 2 2" xfId="695"/>
    <cellStyle name="Normal 25 2 2 2" xfId="696"/>
    <cellStyle name="Normal 25 2 2 3" xfId="697"/>
    <cellStyle name="Normal 25 2 2 4" xfId="698"/>
    <cellStyle name="Normal 25 2 3" xfId="699"/>
    <cellStyle name="Normal 26" xfId="700"/>
    <cellStyle name="Normal 27" xfId="701"/>
    <cellStyle name="Normal 28" xfId="702"/>
    <cellStyle name="Normal 28 2" xfId="703"/>
    <cellStyle name="Normal 29" xfId="704"/>
    <cellStyle name="Normal 3" xfId="1"/>
    <cellStyle name="Normal 3 2" xfId="705"/>
    <cellStyle name="Normal 3 2 2" xfId="706"/>
    <cellStyle name="Normal 3 2 2 2" xfId="707"/>
    <cellStyle name="Normal 3 3" xfId="708"/>
    <cellStyle name="Normal 3 3 2" xfId="709"/>
    <cellStyle name="Normal 3 4" xfId="710"/>
    <cellStyle name="Normal 3 5" xfId="711"/>
    <cellStyle name="Normal 3 6" xfId="712"/>
    <cellStyle name="Normal 3 7" xfId="713"/>
    <cellStyle name="Normal 3 8" xfId="714"/>
    <cellStyle name="Normal 30" xfId="715"/>
    <cellStyle name="Normal 31" xfId="716"/>
    <cellStyle name="Normal 32" xfId="717"/>
    <cellStyle name="Normal 33" xfId="718"/>
    <cellStyle name="Normal 34" xfId="719"/>
    <cellStyle name="Normal 35" xfId="720"/>
    <cellStyle name="Normal 35 2" xfId="721"/>
    <cellStyle name="Normal 36" xfId="722"/>
    <cellStyle name="Normal 36 2" xfId="723"/>
    <cellStyle name="Normal 37" xfId="724"/>
    <cellStyle name="Normal 38" xfId="725"/>
    <cellStyle name="Normal 39" xfId="726"/>
    <cellStyle name="Normal 4" xfId="727"/>
    <cellStyle name="Normal 4 10" xfId="728"/>
    <cellStyle name="Normal 4 11" xfId="729"/>
    <cellStyle name="Normal 4 2" xfId="730"/>
    <cellStyle name="Normal 4 2 2" xfId="731"/>
    <cellStyle name="Normal 4 2 2 2" xfId="732"/>
    <cellStyle name="Normal 4 2 2 2 2" xfId="733"/>
    <cellStyle name="Normal 4 2 2 3" xfId="734"/>
    <cellStyle name="Normal 4 2 3" xfId="735"/>
    <cellStyle name="Normal 4 2 3 2" xfId="736"/>
    <cellStyle name="Normal 4 2 3 2 2" xfId="737"/>
    <cellStyle name="Normal 4 2 3 2 2 2" xfId="738"/>
    <cellStyle name="Normal 4 2 3 2 3" xfId="739"/>
    <cellStyle name="Normal 4 2 3 2 3 2" xfId="740"/>
    <cellStyle name="Normal 4 2 3 2 4" xfId="741"/>
    <cellStyle name="Normal 4 2 3 3" xfId="742"/>
    <cellStyle name="Normal 4 2 3 3 2" xfId="743"/>
    <cellStyle name="Normal 4 2 3 4" xfId="744"/>
    <cellStyle name="Normal 4 2 3 4 2" xfId="745"/>
    <cellStyle name="Normal 4 2 3 4 3" xfId="746"/>
    <cellStyle name="Normal 4 2 3 4 3 2" xfId="747"/>
    <cellStyle name="Normal 4 2 3 4 3 3" xfId="748"/>
    <cellStyle name="Normal 4 2 3 5" xfId="749"/>
    <cellStyle name="Normal 4 2 3 5 2" xfId="750"/>
    <cellStyle name="Normal 4 2 3 5 2 2" xfId="751"/>
    <cellStyle name="Normal 4 2 3 5 3 2 2" xfId="752"/>
    <cellStyle name="Normal 4 2 3 6" xfId="753"/>
    <cellStyle name="Normal 4 2 3 7" xfId="754"/>
    <cellStyle name="Normal 4 2 4" xfId="755"/>
    <cellStyle name="Normal 4 2 4 2" xfId="756"/>
    <cellStyle name="Normal 4 2 5" xfId="757"/>
    <cellStyle name="Normal 4 2 5 2" xfId="758"/>
    <cellStyle name="Normal 4 2 5 2 2" xfId="759"/>
    <cellStyle name="Normal 4 2 5 2 3" xfId="760"/>
    <cellStyle name="Normal 4 2 5 2 3 2" xfId="761"/>
    <cellStyle name="Normal 4 2 5 2 3 2 2" xfId="762"/>
    <cellStyle name="Normal 4 2 5 2 4 2 2" xfId="763"/>
    <cellStyle name="Normal 4 2 5 3" xfId="764"/>
    <cellStyle name="Normal 4 2 6" xfId="765"/>
    <cellStyle name="Normal 4 2 7" xfId="766"/>
    <cellStyle name="Normal 4 2 7 2" xfId="767"/>
    <cellStyle name="Normal 4 2 7 3" xfId="768"/>
    <cellStyle name="Normal 4 2 7 3 2" xfId="769"/>
    <cellStyle name="Normal 4 2 7 3 2 2" xfId="770"/>
    <cellStyle name="Normal 4 3" xfId="771"/>
    <cellStyle name="Normal 4 3 2" xfId="772"/>
    <cellStyle name="Normal 4 4" xfId="773"/>
    <cellStyle name="Normal 4 4 2" xfId="774"/>
    <cellStyle name="Normal 4 4 3" xfId="775"/>
    <cellStyle name="Normal 4 5" xfId="776"/>
    <cellStyle name="Normal 4 5 2" xfId="777"/>
    <cellStyle name="Normal 4 5 2 2" xfId="778"/>
    <cellStyle name="Normal 4 5 3" xfId="779"/>
    <cellStyle name="Normal 4 5 3 2" xfId="780"/>
    <cellStyle name="Normal 4 5 3 2 2" xfId="781"/>
    <cellStyle name="Normal 4 5 3 2 2 2" xfId="782"/>
    <cellStyle name="Normal 4 5 3 2 2 2 2" xfId="783"/>
    <cellStyle name="Normal 4 5 3 2 2 3" xfId="784"/>
    <cellStyle name="Normal 4 5 3 2 3" xfId="785"/>
    <cellStyle name="Normal 4 5 3 3" xfId="786"/>
    <cellStyle name="Normal 4 5 4" xfId="787"/>
    <cellStyle name="Normal 4 6" xfId="788"/>
    <cellStyle name="Normal 4 7" xfId="789"/>
    <cellStyle name="Normal 4 7 2" xfId="790"/>
    <cellStyle name="Normal 4 8" xfId="791"/>
    <cellStyle name="Normal 4 8 2" xfId="792"/>
    <cellStyle name="Normal 4 9" xfId="793"/>
    <cellStyle name="Normal 4 9 2" xfId="794"/>
    <cellStyle name="Normal 4 9 2 2" xfId="795"/>
    <cellStyle name="Normal 4 9 2 2 2" xfId="796"/>
    <cellStyle name="Normal 4 9 3" xfId="797"/>
    <cellStyle name="Normal 4 9 4" xfId="798"/>
    <cellStyle name="Normal 4 9 5" xfId="799"/>
    <cellStyle name="Normal 40" xfId="800"/>
    <cellStyle name="Normal 41" xfId="801"/>
    <cellStyle name="Normal 42" xfId="802"/>
    <cellStyle name="Normal 43" xfId="803"/>
    <cellStyle name="Normal 44" xfId="804"/>
    <cellStyle name="Normal 45" xfId="805"/>
    <cellStyle name="Normal 46" xfId="1565"/>
    <cellStyle name="Normal 5" xfId="806"/>
    <cellStyle name="Normal 5 2" xfId="807"/>
    <cellStyle name="Normal 5 3" xfId="808"/>
    <cellStyle name="Normal 5 3 2" xfId="809"/>
    <cellStyle name="Normal 5 3 3" xfId="810"/>
    <cellStyle name="Normal 5 4" xfId="811"/>
    <cellStyle name="Normal 5 5" xfId="812"/>
    <cellStyle name="Normal 5 6" xfId="813"/>
    <cellStyle name="Normal 5 7" xfId="814"/>
    <cellStyle name="Normal 6" xfId="815"/>
    <cellStyle name="Normal 6 2" xfId="816"/>
    <cellStyle name="Normal 6 3" xfId="817"/>
    <cellStyle name="Normal 6 4" xfId="818"/>
    <cellStyle name="Normal 6 5" xfId="819"/>
    <cellStyle name="Normal 6 6" xfId="820"/>
    <cellStyle name="Normal 6 7" xfId="821"/>
    <cellStyle name="Normal 7" xfId="822"/>
    <cellStyle name="Normal 7 2" xfId="823"/>
    <cellStyle name="Normal 7 3" xfId="824"/>
    <cellStyle name="Normal 7 4" xfId="825"/>
    <cellStyle name="Normal 7 4 2" xfId="826"/>
    <cellStyle name="Normal 7 5" xfId="827"/>
    <cellStyle name="Normal 7 6" xfId="828"/>
    <cellStyle name="Normal 7 6 2" xfId="829"/>
    <cellStyle name="Normal 7 7" xfId="830"/>
    <cellStyle name="Normal 8" xfId="831"/>
    <cellStyle name="Normal 8 2" xfId="832"/>
    <cellStyle name="Normal 8 3" xfId="833"/>
    <cellStyle name="Normal 8 3 2" xfId="834"/>
    <cellStyle name="Normal 8 3 2 2" xfId="835"/>
    <cellStyle name="Normal 8 3 2 2 2" xfId="836"/>
    <cellStyle name="Normal 8 3 2 3" xfId="837"/>
    <cellStyle name="Normal 8 3 3" xfId="838"/>
    <cellStyle name="Normal 8 4" xfId="839"/>
    <cellStyle name="Normal 8 4 2" xfId="840"/>
    <cellStyle name="Normal 8 4 2 2" xfId="841"/>
    <cellStyle name="Normal 8 4 2 2 2" xfId="842"/>
    <cellStyle name="Normal 8 4 2 3" xfId="843"/>
    <cellStyle name="Normal 8 4 2 3 2" xfId="844"/>
    <cellStyle name="Normal 8 4 2 4" xfId="845"/>
    <cellStyle name="Normal 8 4 3" xfId="846"/>
    <cellStyle name="Normal 8 5" xfId="847"/>
    <cellStyle name="Normal 8 5 2" xfId="848"/>
    <cellStyle name="Normal 8 6" xfId="849"/>
    <cellStyle name="Normal 8 6 2" xfId="850"/>
    <cellStyle name="Normal 8 7" xfId="851"/>
    <cellStyle name="Normal 8 8" xfId="852"/>
    <cellStyle name="Normal 8 8 2" xfId="853"/>
    <cellStyle name="Normal 8 9" xfId="854"/>
    <cellStyle name="Normal 9" xfId="855"/>
    <cellStyle name="Normal 9 2" xfId="856"/>
    <cellStyle name="Nota 2" xfId="857"/>
    <cellStyle name="Nota 2 2" xfId="858"/>
    <cellStyle name="Nota 2 3" xfId="859"/>
    <cellStyle name="Nota 3" xfId="860"/>
    <cellStyle name="Nota 3 2" xfId="861"/>
    <cellStyle name="Nota 4" xfId="862"/>
    <cellStyle name="Nota 5" xfId="863"/>
    <cellStyle name="Nota 6" xfId="864"/>
    <cellStyle name="Notas" xfId="865"/>
    <cellStyle name="Notas 10" xfId="866"/>
    <cellStyle name="Notas 10 2" xfId="867"/>
    <cellStyle name="Notas 10 2 2" xfId="868"/>
    <cellStyle name="Notas 10 3" xfId="869"/>
    <cellStyle name="Notas 11" xfId="870"/>
    <cellStyle name="Notas 11 2" xfId="871"/>
    <cellStyle name="Notas 11 2 2" xfId="872"/>
    <cellStyle name="Notas 11 3" xfId="873"/>
    <cellStyle name="Notas 12" xfId="874"/>
    <cellStyle name="Notas 12 2" xfId="875"/>
    <cellStyle name="Notas 12 2 2" xfId="876"/>
    <cellStyle name="Notas 12 3" xfId="877"/>
    <cellStyle name="Notas 13" xfId="878"/>
    <cellStyle name="Notas 13 2" xfId="879"/>
    <cellStyle name="Notas 13 2 2" xfId="880"/>
    <cellStyle name="Notas 13 3" xfId="881"/>
    <cellStyle name="Notas 14" xfId="882"/>
    <cellStyle name="Notas 14 2" xfId="883"/>
    <cellStyle name="Notas 14 2 2" xfId="884"/>
    <cellStyle name="Notas 14 3" xfId="885"/>
    <cellStyle name="Notas 15" xfId="886"/>
    <cellStyle name="Notas 15 2" xfId="887"/>
    <cellStyle name="Notas 2" xfId="888"/>
    <cellStyle name="Notas 2 2" xfId="889"/>
    <cellStyle name="Notas 2 2 2" xfId="890"/>
    <cellStyle name="Notas 2 2 2 2" xfId="891"/>
    <cellStyle name="Notas 2 2 3" xfId="892"/>
    <cellStyle name="Notas 2 3" xfId="893"/>
    <cellStyle name="Notas 2 3 2" xfId="894"/>
    <cellStyle name="Notas 2 3 2 2" xfId="895"/>
    <cellStyle name="Notas 2 3 3" xfId="896"/>
    <cellStyle name="Notas 2 4" xfId="897"/>
    <cellStyle name="Notas 2 4 2" xfId="898"/>
    <cellStyle name="Notas 2 4 2 2" xfId="899"/>
    <cellStyle name="Notas 2 4 3" xfId="900"/>
    <cellStyle name="Notas 2 5" xfId="901"/>
    <cellStyle name="Notas 2 5 2" xfId="902"/>
    <cellStyle name="Notas 2 5 2 2" xfId="903"/>
    <cellStyle name="Notas 2 5 3" xfId="904"/>
    <cellStyle name="Notas 2 6" xfId="905"/>
    <cellStyle name="Notas 2 6 2" xfId="906"/>
    <cellStyle name="Notas 2 6 2 2" xfId="907"/>
    <cellStyle name="Notas 2 6 3" xfId="908"/>
    <cellStyle name="Notas 2 7" xfId="909"/>
    <cellStyle name="Notas 2 7 2" xfId="910"/>
    <cellStyle name="Notas 3" xfId="911"/>
    <cellStyle name="Notas 3 2" xfId="912"/>
    <cellStyle name="Notas 3 2 2" xfId="913"/>
    <cellStyle name="Notas 3 2 2 2" xfId="914"/>
    <cellStyle name="Notas 3 2 3" xfId="915"/>
    <cellStyle name="Notas 3 3" xfId="916"/>
    <cellStyle name="Notas 3 3 2" xfId="917"/>
    <cellStyle name="Notas 3 3 2 2" xfId="918"/>
    <cellStyle name="Notas 3 3 3" xfId="919"/>
    <cellStyle name="Notas 3 4" xfId="920"/>
    <cellStyle name="Notas 3 4 2" xfId="921"/>
    <cellStyle name="Notas 3 4 2 2" xfId="922"/>
    <cellStyle name="Notas 3 4 3" xfId="923"/>
    <cellStyle name="Notas 3 5" xfId="924"/>
    <cellStyle name="Notas 3 5 2" xfId="925"/>
    <cellStyle name="Notas 3 5 2 2" xfId="926"/>
    <cellStyle name="Notas 3 5 3" xfId="927"/>
    <cellStyle name="Notas 3 6" xfId="928"/>
    <cellStyle name="Notas 3 6 2" xfId="929"/>
    <cellStyle name="Notas 3 7" xfId="930"/>
    <cellStyle name="Notas 4" xfId="931"/>
    <cellStyle name="Notas 4 2" xfId="932"/>
    <cellStyle name="Notas 4 2 2" xfId="933"/>
    <cellStyle name="Notas 4 2 2 2" xfId="934"/>
    <cellStyle name="Notas 4 2 3" xfId="935"/>
    <cellStyle name="Notas 4 3" xfId="936"/>
    <cellStyle name="Notas 4 3 2" xfId="937"/>
    <cellStyle name="Notas 4 3 2 2" xfId="938"/>
    <cellStyle name="Notas 4 3 3" xfId="939"/>
    <cellStyle name="Notas 4 4" xfId="940"/>
    <cellStyle name="Notas 4 4 2" xfId="941"/>
    <cellStyle name="Notas 4 4 2 2" xfId="942"/>
    <cellStyle name="Notas 4 4 3" xfId="943"/>
    <cellStyle name="Notas 4 5" xfId="944"/>
    <cellStyle name="Notas 4 5 2" xfId="945"/>
    <cellStyle name="Notas 4 5 2 2" xfId="946"/>
    <cellStyle name="Notas 4 5 3" xfId="947"/>
    <cellStyle name="Notas 4 6" xfId="948"/>
    <cellStyle name="Notas 4 6 2" xfId="949"/>
    <cellStyle name="Notas 4 7" xfId="950"/>
    <cellStyle name="Notas 5" xfId="951"/>
    <cellStyle name="Notas 5 2" xfId="952"/>
    <cellStyle name="Notas 5 2 2" xfId="953"/>
    <cellStyle name="Notas 5 2 2 2" xfId="954"/>
    <cellStyle name="Notas 5 2 3" xfId="955"/>
    <cellStyle name="Notas 5 3" xfId="956"/>
    <cellStyle name="Notas 5 3 2" xfId="957"/>
    <cellStyle name="Notas 5 3 2 2" xfId="958"/>
    <cellStyle name="Notas 5 3 3" xfId="959"/>
    <cellStyle name="Notas 5 4" xfId="960"/>
    <cellStyle name="Notas 5 4 2" xfId="961"/>
    <cellStyle name="Notas 5 4 2 2" xfId="962"/>
    <cellStyle name="Notas 5 4 3" xfId="963"/>
    <cellStyle name="Notas 5 5" xfId="964"/>
    <cellStyle name="Notas 5 5 2" xfId="965"/>
    <cellStyle name="Notas 5 5 2 2" xfId="966"/>
    <cellStyle name="Notas 5 5 3" xfId="967"/>
    <cellStyle name="Notas 5 6" xfId="968"/>
    <cellStyle name="Notas 5 6 2" xfId="969"/>
    <cellStyle name="Notas 5 7" xfId="970"/>
    <cellStyle name="Notas 6" xfId="971"/>
    <cellStyle name="Notas 6 2" xfId="972"/>
    <cellStyle name="Notas 6 2 2" xfId="973"/>
    <cellStyle name="Notas 6 2 2 2" xfId="974"/>
    <cellStyle name="Notas 6 2 3" xfId="975"/>
    <cellStyle name="Notas 6 3" xfId="976"/>
    <cellStyle name="Notas 6 3 2" xfId="977"/>
    <cellStyle name="Notas 6 3 2 2" xfId="978"/>
    <cellStyle name="Notas 6 3 3" xfId="979"/>
    <cellStyle name="Notas 6 4" xfId="980"/>
    <cellStyle name="Notas 6 4 2" xfId="981"/>
    <cellStyle name="Notas 6 4 2 2" xfId="982"/>
    <cellStyle name="Notas 6 4 3" xfId="983"/>
    <cellStyle name="Notas 6 5" xfId="984"/>
    <cellStyle name="Notas 6 5 2" xfId="985"/>
    <cellStyle name="Notas 6 5 2 2" xfId="986"/>
    <cellStyle name="Notas 6 5 3" xfId="987"/>
    <cellStyle name="Notas 6 6" xfId="988"/>
    <cellStyle name="Notas 6 6 2" xfId="989"/>
    <cellStyle name="Notas 6 7" xfId="990"/>
    <cellStyle name="Notas 7" xfId="991"/>
    <cellStyle name="Notas 7 2" xfId="992"/>
    <cellStyle name="Notas 7 2 2" xfId="993"/>
    <cellStyle name="Notas 7 2 2 2" xfId="994"/>
    <cellStyle name="Notas 7 2 3" xfId="995"/>
    <cellStyle name="Notas 7 3" xfId="996"/>
    <cellStyle name="Notas 7 3 2" xfId="997"/>
    <cellStyle name="Notas 7 3 2 2" xfId="998"/>
    <cellStyle name="Notas 7 3 3" xfId="999"/>
    <cellStyle name="Notas 7 4" xfId="1000"/>
    <cellStyle name="Notas 7 4 2" xfId="1001"/>
    <cellStyle name="Notas 7 4 2 2" xfId="1002"/>
    <cellStyle name="Notas 7 4 3" xfId="1003"/>
    <cellStyle name="Notas 7 5" xfId="1004"/>
    <cellStyle name="Notas 7 5 2" xfId="1005"/>
    <cellStyle name="Notas 7 5 2 2" xfId="1006"/>
    <cellStyle name="Notas 7 5 3" xfId="1007"/>
    <cellStyle name="Notas 7 6" xfId="1008"/>
    <cellStyle name="Notas 7 6 2" xfId="1009"/>
    <cellStyle name="Notas 7 7" xfId="1010"/>
    <cellStyle name="Notas 8" xfId="1011"/>
    <cellStyle name="Notas 8 2" xfId="1012"/>
    <cellStyle name="Notas 8 2 2" xfId="1013"/>
    <cellStyle name="Notas 8 2 2 2" xfId="1014"/>
    <cellStyle name="Notas 8 2 3" xfId="1015"/>
    <cellStyle name="Notas 8 3" xfId="1016"/>
    <cellStyle name="Notas 8 3 2" xfId="1017"/>
    <cellStyle name="Notas 8 3 2 2" xfId="1018"/>
    <cellStyle name="Notas 8 3 3" xfId="1019"/>
    <cellStyle name="Notas 8 4" xfId="1020"/>
    <cellStyle name="Notas 8 4 2" xfId="1021"/>
    <cellStyle name="Notas 8 4 2 2" xfId="1022"/>
    <cellStyle name="Notas 8 4 3" xfId="1023"/>
    <cellStyle name="Notas 8 5" xfId="1024"/>
    <cellStyle name="Notas 8 5 2" xfId="1025"/>
    <cellStyle name="Notas 8 5 2 2" xfId="1026"/>
    <cellStyle name="Notas 8 5 3" xfId="1027"/>
    <cellStyle name="Notas 8 6" xfId="1028"/>
    <cellStyle name="Notas 8 6 2" xfId="1029"/>
    <cellStyle name="Notas 8 7" xfId="1030"/>
    <cellStyle name="Notas 9" xfId="1031"/>
    <cellStyle name="Notas 9 2" xfId="1032"/>
    <cellStyle name="Notas 9 2 2" xfId="1033"/>
    <cellStyle name="Notas 9 2 2 2" xfId="1034"/>
    <cellStyle name="Notas 9 2 3" xfId="1035"/>
    <cellStyle name="Notas 9 3" xfId="1036"/>
    <cellStyle name="Notas 9 3 2" xfId="1037"/>
    <cellStyle name="Notas 9 3 2 2" xfId="1038"/>
    <cellStyle name="Notas 9 3 3" xfId="1039"/>
    <cellStyle name="Notas 9 4" xfId="1040"/>
    <cellStyle name="Notas 9 4 2" xfId="1041"/>
    <cellStyle name="Notas 9 4 2 2" xfId="1042"/>
    <cellStyle name="Notas 9 4 3" xfId="1043"/>
    <cellStyle name="Notas 9 5" xfId="1044"/>
    <cellStyle name="Notas 9 5 2" xfId="1045"/>
    <cellStyle name="Notas 9 5 2 2" xfId="1046"/>
    <cellStyle name="Notas 9 5 3" xfId="1047"/>
    <cellStyle name="Notas 9 6" xfId="1048"/>
    <cellStyle name="Notas 9 6 2" xfId="1049"/>
    <cellStyle name="Notas 9 7" xfId="1050"/>
    <cellStyle name="Note" xfId="1051"/>
    <cellStyle name="Œ…‹æØ‚è [0.00]_COST_SUM" xfId="1052"/>
    <cellStyle name="Œ…‹æØ‚è_COST_SUM" xfId="1053"/>
    <cellStyle name="Output" xfId="1054"/>
    <cellStyle name="Percentual" xfId="1055"/>
    <cellStyle name="Ponto" xfId="1056"/>
    <cellStyle name="Porcentagem 10" xfId="1057"/>
    <cellStyle name="Porcentagem 10 2" xfId="1058"/>
    <cellStyle name="Porcentagem 11" xfId="1059"/>
    <cellStyle name="Porcentagem 12" xfId="1060"/>
    <cellStyle name="Porcentagem 2" xfId="7"/>
    <cellStyle name="Porcentagem 2 2" xfId="8"/>
    <cellStyle name="Porcentagem 2 2 2" xfId="1061"/>
    <cellStyle name="Porcentagem 2 3" xfId="1062"/>
    <cellStyle name="Porcentagem 2 4" xfId="1063"/>
    <cellStyle name="Porcentagem 2 5" xfId="1064"/>
    <cellStyle name="Porcentagem 2 6" xfId="1065"/>
    <cellStyle name="Porcentagem 3" xfId="1066"/>
    <cellStyle name="Porcentagem 3 2" xfId="1067"/>
    <cellStyle name="Porcentagem 3 3" xfId="1068"/>
    <cellStyle name="Porcentagem 3 4" xfId="1069"/>
    <cellStyle name="Porcentagem 4" xfId="1070"/>
    <cellStyle name="Porcentagem 4 2" xfId="1071"/>
    <cellStyle name="Porcentagem 5" xfId="1072"/>
    <cellStyle name="Porcentagem 5 2" xfId="1073"/>
    <cellStyle name="Porcentagem 6" xfId="1074"/>
    <cellStyle name="Porcentagem 6 2" xfId="1075"/>
    <cellStyle name="Porcentagem 6 3" xfId="1076"/>
    <cellStyle name="Porcentagem 7" xfId="1077"/>
    <cellStyle name="Porcentagem 7 2" xfId="1078"/>
    <cellStyle name="Porcentagem 8" xfId="1079"/>
    <cellStyle name="Porcentagem 9" xfId="1080"/>
    <cellStyle name="Porcentual [0]" xfId="1081"/>
    <cellStyle name="Porcentual_ADELBCO" xfId="1082"/>
    <cellStyle name="Premissas" xfId="1083"/>
    <cellStyle name="Projeções" xfId="1084"/>
    <cellStyle name="Punto0" xfId="1085"/>
    <cellStyle name="Ricardo" xfId="1086"/>
    <cellStyle name="Ricardo 10" xfId="1087"/>
    <cellStyle name="Ricardo 10 2" xfId="1088"/>
    <cellStyle name="Ricardo 10 2 2" xfId="1089"/>
    <cellStyle name="Ricardo 10 3" xfId="1090"/>
    <cellStyle name="Ricardo 11" xfId="1091"/>
    <cellStyle name="Ricardo 11 2" xfId="1092"/>
    <cellStyle name="Ricardo 11 2 2" xfId="1093"/>
    <cellStyle name="Ricardo 11 3" xfId="1094"/>
    <cellStyle name="Ricardo 12" xfId="1095"/>
    <cellStyle name="Ricardo 12 2" xfId="1096"/>
    <cellStyle name="Ricardo 12 2 2" xfId="1097"/>
    <cellStyle name="Ricardo 12 3" xfId="1098"/>
    <cellStyle name="Ricardo 13" xfId="1099"/>
    <cellStyle name="Ricardo 13 2" xfId="1100"/>
    <cellStyle name="Ricardo 13 2 2" xfId="1101"/>
    <cellStyle name="Ricardo 13 3" xfId="1102"/>
    <cellStyle name="Ricardo 14" xfId="1103"/>
    <cellStyle name="Ricardo 14 2" xfId="1104"/>
    <cellStyle name="Ricardo 14 2 2" xfId="1105"/>
    <cellStyle name="Ricardo 14 3" xfId="1106"/>
    <cellStyle name="Ricardo 15" xfId="1107"/>
    <cellStyle name="Ricardo 15 2" xfId="1108"/>
    <cellStyle name="Ricardo 2" xfId="1109"/>
    <cellStyle name="Ricardo 2 2" xfId="1110"/>
    <cellStyle name="Ricardo 2 2 2" xfId="1111"/>
    <cellStyle name="Ricardo 2 2 2 2" xfId="1112"/>
    <cellStyle name="Ricardo 2 2 3" xfId="1113"/>
    <cellStyle name="Ricardo 2 3" xfId="1114"/>
    <cellStyle name="Ricardo 2 3 2" xfId="1115"/>
    <cellStyle name="Ricardo 2 3 2 2" xfId="1116"/>
    <cellStyle name="Ricardo 2 3 3" xfId="1117"/>
    <cellStyle name="Ricardo 2 4" xfId="1118"/>
    <cellStyle name="Ricardo 2 4 2" xfId="1119"/>
    <cellStyle name="Ricardo 2 4 2 2" xfId="1120"/>
    <cellStyle name="Ricardo 2 4 3" xfId="1121"/>
    <cellStyle name="Ricardo 2 5" xfId="1122"/>
    <cellStyle name="Ricardo 2 5 2" xfId="1123"/>
    <cellStyle name="Ricardo 2 5 2 2" xfId="1124"/>
    <cellStyle name="Ricardo 2 5 3" xfId="1125"/>
    <cellStyle name="Ricardo 2 6" xfId="1126"/>
    <cellStyle name="Ricardo 2 6 2" xfId="1127"/>
    <cellStyle name="Ricardo 2 6 2 2" xfId="1128"/>
    <cellStyle name="Ricardo 2 6 3" xfId="1129"/>
    <cellStyle name="Ricardo 2 7" xfId="1130"/>
    <cellStyle name="Ricardo 2 7 2" xfId="1131"/>
    <cellStyle name="Ricardo 3" xfId="1132"/>
    <cellStyle name="Ricardo 3 2" xfId="1133"/>
    <cellStyle name="Ricardo 3 2 2" xfId="1134"/>
    <cellStyle name="Ricardo 3 2 2 2" xfId="1135"/>
    <cellStyle name="Ricardo 3 2 3" xfId="1136"/>
    <cellStyle name="Ricardo 3 3" xfId="1137"/>
    <cellStyle name="Ricardo 3 3 2" xfId="1138"/>
    <cellStyle name="Ricardo 3 3 2 2" xfId="1139"/>
    <cellStyle name="Ricardo 3 3 3" xfId="1140"/>
    <cellStyle name="Ricardo 3 4" xfId="1141"/>
    <cellStyle name="Ricardo 3 4 2" xfId="1142"/>
    <cellStyle name="Ricardo 3 4 2 2" xfId="1143"/>
    <cellStyle name="Ricardo 3 4 3" xfId="1144"/>
    <cellStyle name="Ricardo 3 5" xfId="1145"/>
    <cellStyle name="Ricardo 3 5 2" xfId="1146"/>
    <cellStyle name="Ricardo 3 5 2 2" xfId="1147"/>
    <cellStyle name="Ricardo 3 5 3" xfId="1148"/>
    <cellStyle name="Ricardo 3 6" xfId="1149"/>
    <cellStyle name="Ricardo 3 6 2" xfId="1150"/>
    <cellStyle name="Ricardo 3 7" xfId="1151"/>
    <cellStyle name="Ricardo 4" xfId="1152"/>
    <cellStyle name="Ricardo 4 2" xfId="1153"/>
    <cellStyle name="Ricardo 4 2 2" xfId="1154"/>
    <cellStyle name="Ricardo 4 2 2 2" xfId="1155"/>
    <cellStyle name="Ricardo 4 2 3" xfId="1156"/>
    <cellStyle name="Ricardo 4 3" xfId="1157"/>
    <cellStyle name="Ricardo 4 3 2" xfId="1158"/>
    <cellStyle name="Ricardo 4 3 2 2" xfId="1159"/>
    <cellStyle name="Ricardo 4 3 3" xfId="1160"/>
    <cellStyle name="Ricardo 4 4" xfId="1161"/>
    <cellStyle name="Ricardo 4 4 2" xfId="1162"/>
    <cellStyle name="Ricardo 4 4 2 2" xfId="1163"/>
    <cellStyle name="Ricardo 4 4 3" xfId="1164"/>
    <cellStyle name="Ricardo 4 5" xfId="1165"/>
    <cellStyle name="Ricardo 4 5 2" xfId="1166"/>
    <cellStyle name="Ricardo 4 5 2 2" xfId="1167"/>
    <cellStyle name="Ricardo 4 5 3" xfId="1168"/>
    <cellStyle name="Ricardo 4 6" xfId="1169"/>
    <cellStyle name="Ricardo 4 6 2" xfId="1170"/>
    <cellStyle name="Ricardo 4 7" xfId="1171"/>
    <cellStyle name="Ricardo 5" xfId="1172"/>
    <cellStyle name="Ricardo 5 2" xfId="1173"/>
    <cellStyle name="Ricardo 5 2 2" xfId="1174"/>
    <cellStyle name="Ricardo 5 2 2 2" xfId="1175"/>
    <cellStyle name="Ricardo 5 2 3" xfId="1176"/>
    <cellStyle name="Ricardo 5 3" xfId="1177"/>
    <cellStyle name="Ricardo 5 3 2" xfId="1178"/>
    <cellStyle name="Ricardo 5 3 2 2" xfId="1179"/>
    <cellStyle name="Ricardo 5 3 3" xfId="1180"/>
    <cellStyle name="Ricardo 5 4" xfId="1181"/>
    <cellStyle name="Ricardo 5 4 2" xfId="1182"/>
    <cellStyle name="Ricardo 5 4 2 2" xfId="1183"/>
    <cellStyle name="Ricardo 5 4 3" xfId="1184"/>
    <cellStyle name="Ricardo 5 5" xfId="1185"/>
    <cellStyle name="Ricardo 5 5 2" xfId="1186"/>
    <cellStyle name="Ricardo 5 5 2 2" xfId="1187"/>
    <cellStyle name="Ricardo 5 5 3" xfId="1188"/>
    <cellStyle name="Ricardo 5 6" xfId="1189"/>
    <cellStyle name="Ricardo 5 6 2" xfId="1190"/>
    <cellStyle name="Ricardo 5 7" xfId="1191"/>
    <cellStyle name="Ricardo 6" xfId="1192"/>
    <cellStyle name="Ricardo 6 2" xfId="1193"/>
    <cellStyle name="Ricardo 6 2 2" xfId="1194"/>
    <cellStyle name="Ricardo 6 2 2 2" xfId="1195"/>
    <cellStyle name="Ricardo 6 2 3" xfId="1196"/>
    <cellStyle name="Ricardo 6 3" xfId="1197"/>
    <cellStyle name="Ricardo 6 3 2" xfId="1198"/>
    <cellStyle name="Ricardo 6 3 2 2" xfId="1199"/>
    <cellStyle name="Ricardo 6 3 3" xfId="1200"/>
    <cellStyle name="Ricardo 6 4" xfId="1201"/>
    <cellStyle name="Ricardo 6 4 2" xfId="1202"/>
    <cellStyle name="Ricardo 6 4 2 2" xfId="1203"/>
    <cellStyle name="Ricardo 6 4 3" xfId="1204"/>
    <cellStyle name="Ricardo 6 5" xfId="1205"/>
    <cellStyle name="Ricardo 6 5 2" xfId="1206"/>
    <cellStyle name="Ricardo 6 5 2 2" xfId="1207"/>
    <cellStyle name="Ricardo 6 5 3" xfId="1208"/>
    <cellStyle name="Ricardo 6 6" xfId="1209"/>
    <cellStyle name="Ricardo 6 6 2" xfId="1210"/>
    <cellStyle name="Ricardo 6 7" xfId="1211"/>
    <cellStyle name="Ricardo 7" xfId="1212"/>
    <cellStyle name="Ricardo 7 2" xfId="1213"/>
    <cellStyle name="Ricardo 7 2 2" xfId="1214"/>
    <cellStyle name="Ricardo 7 2 2 2" xfId="1215"/>
    <cellStyle name="Ricardo 7 2 3" xfId="1216"/>
    <cellStyle name="Ricardo 7 3" xfId="1217"/>
    <cellStyle name="Ricardo 7 3 2" xfId="1218"/>
    <cellStyle name="Ricardo 7 3 2 2" xfId="1219"/>
    <cellStyle name="Ricardo 7 3 3" xfId="1220"/>
    <cellStyle name="Ricardo 7 4" xfId="1221"/>
    <cellStyle name="Ricardo 7 4 2" xfId="1222"/>
    <cellStyle name="Ricardo 7 4 2 2" xfId="1223"/>
    <cellStyle name="Ricardo 7 4 3" xfId="1224"/>
    <cellStyle name="Ricardo 7 5" xfId="1225"/>
    <cellStyle name="Ricardo 7 5 2" xfId="1226"/>
    <cellStyle name="Ricardo 7 5 2 2" xfId="1227"/>
    <cellStyle name="Ricardo 7 5 3" xfId="1228"/>
    <cellStyle name="Ricardo 7 6" xfId="1229"/>
    <cellStyle name="Ricardo 7 6 2" xfId="1230"/>
    <cellStyle name="Ricardo 7 7" xfId="1231"/>
    <cellStyle name="Ricardo 8" xfId="1232"/>
    <cellStyle name="Ricardo 8 2" xfId="1233"/>
    <cellStyle name="Ricardo 8 2 2" xfId="1234"/>
    <cellStyle name="Ricardo 8 2 2 2" xfId="1235"/>
    <cellStyle name="Ricardo 8 2 3" xfId="1236"/>
    <cellStyle name="Ricardo 8 3" xfId="1237"/>
    <cellStyle name="Ricardo 8 3 2" xfId="1238"/>
    <cellStyle name="Ricardo 8 3 2 2" xfId="1239"/>
    <cellStyle name="Ricardo 8 3 3" xfId="1240"/>
    <cellStyle name="Ricardo 8 4" xfId="1241"/>
    <cellStyle name="Ricardo 8 4 2" xfId="1242"/>
    <cellStyle name="Ricardo 8 4 2 2" xfId="1243"/>
    <cellStyle name="Ricardo 8 4 3" xfId="1244"/>
    <cellStyle name="Ricardo 8 5" xfId="1245"/>
    <cellStyle name="Ricardo 8 5 2" xfId="1246"/>
    <cellStyle name="Ricardo 8 5 2 2" xfId="1247"/>
    <cellStyle name="Ricardo 8 5 3" xfId="1248"/>
    <cellStyle name="Ricardo 8 6" xfId="1249"/>
    <cellStyle name="Ricardo 8 6 2" xfId="1250"/>
    <cellStyle name="Ricardo 8 7" xfId="1251"/>
    <cellStyle name="Ricardo 9" xfId="1252"/>
    <cellStyle name="Ricardo 9 2" xfId="1253"/>
    <cellStyle name="Ricardo 9 2 2" xfId="1254"/>
    <cellStyle name="Ricardo 9 2 2 2" xfId="1255"/>
    <cellStyle name="Ricardo 9 2 3" xfId="1256"/>
    <cellStyle name="Ricardo 9 3" xfId="1257"/>
    <cellStyle name="Ricardo 9 3 2" xfId="1258"/>
    <cellStyle name="Ricardo 9 3 2 2" xfId="1259"/>
    <cellStyle name="Ricardo 9 3 3" xfId="1260"/>
    <cellStyle name="Ricardo 9 4" xfId="1261"/>
    <cellStyle name="Ricardo 9 4 2" xfId="1262"/>
    <cellStyle name="Ricardo 9 4 2 2" xfId="1263"/>
    <cellStyle name="Ricardo 9 4 3" xfId="1264"/>
    <cellStyle name="Ricardo 9 5" xfId="1265"/>
    <cellStyle name="Ricardo 9 5 2" xfId="1266"/>
    <cellStyle name="Ricardo 9 5 2 2" xfId="1267"/>
    <cellStyle name="Ricardo 9 5 3" xfId="1268"/>
    <cellStyle name="Ricardo 9 6" xfId="1269"/>
    <cellStyle name="Ricardo 9 6 2" xfId="1270"/>
    <cellStyle name="Ricardo 9 7" xfId="1271"/>
    <cellStyle name="Saída 2" xfId="1272"/>
    <cellStyle name="Saída 3" xfId="1273"/>
    <cellStyle name="Saída 4" xfId="1274"/>
    <cellStyle name="Salida" xfId="1275"/>
    <cellStyle name="Salida 10" xfId="1276"/>
    <cellStyle name="Salida 10 2" xfId="1277"/>
    <cellStyle name="Salida 10 2 2" xfId="1278"/>
    <cellStyle name="Salida 10 3" xfId="1279"/>
    <cellStyle name="Salida 11" xfId="1280"/>
    <cellStyle name="Salida 11 2" xfId="1281"/>
    <cellStyle name="Salida 11 2 2" xfId="1282"/>
    <cellStyle name="Salida 11 3" xfId="1283"/>
    <cellStyle name="Salida 12" xfId="1284"/>
    <cellStyle name="Salida 12 2" xfId="1285"/>
    <cellStyle name="Salida 12 2 2" xfId="1286"/>
    <cellStyle name="Salida 12 3" xfId="1287"/>
    <cellStyle name="Salida 13" xfId="1288"/>
    <cellStyle name="Salida 13 2" xfId="1289"/>
    <cellStyle name="Salida 13 2 2" xfId="1290"/>
    <cellStyle name="Salida 13 3" xfId="1291"/>
    <cellStyle name="Salida 14" xfId="1292"/>
    <cellStyle name="Salida 14 2" xfId="1293"/>
    <cellStyle name="Salida 14 2 2" xfId="1294"/>
    <cellStyle name="Salida 14 3" xfId="1295"/>
    <cellStyle name="Salida 15" xfId="1296"/>
    <cellStyle name="Salida 15 2" xfId="1297"/>
    <cellStyle name="Salida 2" xfId="1298"/>
    <cellStyle name="Salida 2 2" xfId="1299"/>
    <cellStyle name="Salida 2 2 2" xfId="1300"/>
    <cellStyle name="Salida 2 2 2 2" xfId="1301"/>
    <cellStyle name="Salida 2 2 3" xfId="1302"/>
    <cellStyle name="Salida 2 3" xfId="1303"/>
    <cellStyle name="Salida 2 3 2" xfId="1304"/>
    <cellStyle name="Salida 2 3 2 2" xfId="1305"/>
    <cellStyle name="Salida 2 3 3" xfId="1306"/>
    <cellStyle name="Salida 2 4" xfId="1307"/>
    <cellStyle name="Salida 2 4 2" xfId="1308"/>
    <cellStyle name="Salida 2 4 2 2" xfId="1309"/>
    <cellStyle name="Salida 2 4 3" xfId="1310"/>
    <cellStyle name="Salida 2 5" xfId="1311"/>
    <cellStyle name="Salida 2 5 2" xfId="1312"/>
    <cellStyle name="Salida 2 5 2 2" xfId="1313"/>
    <cellStyle name="Salida 2 5 3" xfId="1314"/>
    <cellStyle name="Salida 2 6" xfId="1315"/>
    <cellStyle name="Salida 2 6 2" xfId="1316"/>
    <cellStyle name="Salida 2 6 2 2" xfId="1317"/>
    <cellStyle name="Salida 2 6 3" xfId="1318"/>
    <cellStyle name="Salida 2 7" xfId="1319"/>
    <cellStyle name="Salida 2 7 2" xfId="1320"/>
    <cellStyle name="Salida 3" xfId="1321"/>
    <cellStyle name="Salida 3 2" xfId="1322"/>
    <cellStyle name="Salida 3 2 2" xfId="1323"/>
    <cellStyle name="Salida 3 2 2 2" xfId="1324"/>
    <cellStyle name="Salida 3 2 3" xfId="1325"/>
    <cellStyle name="Salida 3 3" xfId="1326"/>
    <cellStyle name="Salida 3 3 2" xfId="1327"/>
    <cellStyle name="Salida 3 3 2 2" xfId="1328"/>
    <cellStyle name="Salida 3 3 3" xfId="1329"/>
    <cellStyle name="Salida 3 4" xfId="1330"/>
    <cellStyle name="Salida 3 4 2" xfId="1331"/>
    <cellStyle name="Salida 3 4 2 2" xfId="1332"/>
    <cellStyle name="Salida 3 4 3" xfId="1333"/>
    <cellStyle name="Salida 3 5" xfId="1334"/>
    <cellStyle name="Salida 3 5 2" xfId="1335"/>
    <cellStyle name="Salida 3 5 2 2" xfId="1336"/>
    <cellStyle name="Salida 3 5 3" xfId="1337"/>
    <cellStyle name="Salida 3 6" xfId="1338"/>
    <cellStyle name="Salida 3 6 2" xfId="1339"/>
    <cellStyle name="Salida 3 7" xfId="1340"/>
    <cellStyle name="Salida 4" xfId="1341"/>
    <cellStyle name="Salida 4 2" xfId="1342"/>
    <cellStyle name="Salida 4 2 2" xfId="1343"/>
    <cellStyle name="Salida 4 2 2 2" xfId="1344"/>
    <cellStyle name="Salida 4 2 3" xfId="1345"/>
    <cellStyle name="Salida 4 3" xfId="1346"/>
    <cellStyle name="Salida 4 3 2" xfId="1347"/>
    <cellStyle name="Salida 4 3 2 2" xfId="1348"/>
    <cellStyle name="Salida 4 3 3" xfId="1349"/>
    <cellStyle name="Salida 4 4" xfId="1350"/>
    <cellStyle name="Salida 4 4 2" xfId="1351"/>
    <cellStyle name="Salida 4 4 2 2" xfId="1352"/>
    <cellStyle name="Salida 4 4 3" xfId="1353"/>
    <cellStyle name="Salida 4 5" xfId="1354"/>
    <cellStyle name="Salida 4 5 2" xfId="1355"/>
    <cellStyle name="Salida 4 5 2 2" xfId="1356"/>
    <cellStyle name="Salida 4 5 3" xfId="1357"/>
    <cellStyle name="Salida 4 6" xfId="1358"/>
    <cellStyle name="Salida 4 6 2" xfId="1359"/>
    <cellStyle name="Salida 4 7" xfId="1360"/>
    <cellStyle name="Salida 5" xfId="1361"/>
    <cellStyle name="Salida 5 2" xfId="1362"/>
    <cellStyle name="Salida 5 2 2" xfId="1363"/>
    <cellStyle name="Salida 5 2 2 2" xfId="1364"/>
    <cellStyle name="Salida 5 2 3" xfId="1365"/>
    <cellStyle name="Salida 5 3" xfId="1366"/>
    <cellStyle name="Salida 5 3 2" xfId="1367"/>
    <cellStyle name="Salida 5 3 2 2" xfId="1368"/>
    <cellStyle name="Salida 5 3 3" xfId="1369"/>
    <cellStyle name="Salida 5 4" xfId="1370"/>
    <cellStyle name="Salida 5 4 2" xfId="1371"/>
    <cellStyle name="Salida 5 4 2 2" xfId="1372"/>
    <cellStyle name="Salida 5 4 3" xfId="1373"/>
    <cellStyle name="Salida 5 5" xfId="1374"/>
    <cellStyle name="Salida 5 5 2" xfId="1375"/>
    <cellStyle name="Salida 5 5 2 2" xfId="1376"/>
    <cellStyle name="Salida 5 5 3" xfId="1377"/>
    <cellStyle name="Salida 5 6" xfId="1378"/>
    <cellStyle name="Salida 5 6 2" xfId="1379"/>
    <cellStyle name="Salida 5 7" xfId="1380"/>
    <cellStyle name="Salida 6" xfId="1381"/>
    <cellStyle name="Salida 6 2" xfId="1382"/>
    <cellStyle name="Salida 6 2 2" xfId="1383"/>
    <cellStyle name="Salida 6 2 2 2" xfId="1384"/>
    <cellStyle name="Salida 6 2 3" xfId="1385"/>
    <cellStyle name="Salida 6 3" xfId="1386"/>
    <cellStyle name="Salida 6 3 2" xfId="1387"/>
    <cellStyle name="Salida 6 3 2 2" xfId="1388"/>
    <cellStyle name="Salida 6 3 3" xfId="1389"/>
    <cellStyle name="Salida 6 4" xfId="1390"/>
    <cellStyle name="Salida 6 4 2" xfId="1391"/>
    <cellStyle name="Salida 6 4 2 2" xfId="1392"/>
    <cellStyle name="Salida 6 4 3" xfId="1393"/>
    <cellStyle name="Salida 6 5" xfId="1394"/>
    <cellStyle name="Salida 6 5 2" xfId="1395"/>
    <cellStyle name="Salida 6 5 2 2" xfId="1396"/>
    <cellStyle name="Salida 6 5 3" xfId="1397"/>
    <cellStyle name="Salida 6 6" xfId="1398"/>
    <cellStyle name="Salida 6 6 2" xfId="1399"/>
    <cellStyle name="Salida 6 7" xfId="1400"/>
    <cellStyle name="Salida 7" xfId="1401"/>
    <cellStyle name="Salida 7 2" xfId="1402"/>
    <cellStyle name="Salida 7 2 2" xfId="1403"/>
    <cellStyle name="Salida 7 2 2 2" xfId="1404"/>
    <cellStyle name="Salida 7 2 3" xfId="1405"/>
    <cellStyle name="Salida 7 3" xfId="1406"/>
    <cellStyle name="Salida 7 3 2" xfId="1407"/>
    <cellStyle name="Salida 7 3 2 2" xfId="1408"/>
    <cellStyle name="Salida 7 3 3" xfId="1409"/>
    <cellStyle name="Salida 7 4" xfId="1410"/>
    <cellStyle name="Salida 7 4 2" xfId="1411"/>
    <cellStyle name="Salida 7 4 2 2" xfId="1412"/>
    <cellStyle name="Salida 7 4 3" xfId="1413"/>
    <cellStyle name="Salida 7 5" xfId="1414"/>
    <cellStyle name="Salida 7 5 2" xfId="1415"/>
    <cellStyle name="Salida 7 5 2 2" xfId="1416"/>
    <cellStyle name="Salida 7 5 3" xfId="1417"/>
    <cellStyle name="Salida 7 6" xfId="1418"/>
    <cellStyle name="Salida 7 6 2" xfId="1419"/>
    <cellStyle name="Salida 7 7" xfId="1420"/>
    <cellStyle name="Salida 8" xfId="1421"/>
    <cellStyle name="Salida 8 2" xfId="1422"/>
    <cellStyle name="Salida 8 2 2" xfId="1423"/>
    <cellStyle name="Salida 8 2 2 2" xfId="1424"/>
    <cellStyle name="Salida 8 2 3" xfId="1425"/>
    <cellStyle name="Salida 8 3" xfId="1426"/>
    <cellStyle name="Salida 8 3 2" xfId="1427"/>
    <cellStyle name="Salida 8 3 2 2" xfId="1428"/>
    <cellStyle name="Salida 8 3 3" xfId="1429"/>
    <cellStyle name="Salida 8 4" xfId="1430"/>
    <cellStyle name="Salida 8 4 2" xfId="1431"/>
    <cellStyle name="Salida 8 4 2 2" xfId="1432"/>
    <cellStyle name="Salida 8 4 3" xfId="1433"/>
    <cellStyle name="Salida 8 5" xfId="1434"/>
    <cellStyle name="Salida 8 5 2" xfId="1435"/>
    <cellStyle name="Salida 8 5 2 2" xfId="1436"/>
    <cellStyle name="Salida 8 5 3" xfId="1437"/>
    <cellStyle name="Salida 8 6" xfId="1438"/>
    <cellStyle name="Salida 8 6 2" xfId="1439"/>
    <cellStyle name="Salida 8 7" xfId="1440"/>
    <cellStyle name="Salida 9" xfId="1441"/>
    <cellStyle name="Salida 9 2" xfId="1442"/>
    <cellStyle name="Salida 9 2 2" xfId="1443"/>
    <cellStyle name="Salida 9 2 2 2" xfId="1444"/>
    <cellStyle name="Salida 9 2 3" xfId="1445"/>
    <cellStyle name="Salida 9 3" xfId="1446"/>
    <cellStyle name="Salida 9 3 2" xfId="1447"/>
    <cellStyle name="Salida 9 3 2 2" xfId="1448"/>
    <cellStyle name="Salida 9 3 3" xfId="1449"/>
    <cellStyle name="Salida 9 4" xfId="1450"/>
    <cellStyle name="Salida 9 4 2" xfId="1451"/>
    <cellStyle name="Salida 9 4 2 2" xfId="1452"/>
    <cellStyle name="Salida 9 4 3" xfId="1453"/>
    <cellStyle name="Salida 9 5" xfId="1454"/>
    <cellStyle name="Salida 9 5 2" xfId="1455"/>
    <cellStyle name="Salida 9 5 2 2" xfId="1456"/>
    <cellStyle name="Salida 9 5 3" xfId="1457"/>
    <cellStyle name="Salida 9 6" xfId="1458"/>
    <cellStyle name="Salida 9 6 2" xfId="1459"/>
    <cellStyle name="Salida 9 7" xfId="1460"/>
    <cellStyle name="Separador de m" xfId="1461"/>
    <cellStyle name="Separador de milhares 10" xfId="1462"/>
    <cellStyle name="Separador de milhares 11" xfId="1463"/>
    <cellStyle name="Separador de milhares 12" xfId="1464"/>
    <cellStyle name="Separador de milhares 13" xfId="1465"/>
    <cellStyle name="Separador de milhares 14" xfId="1566"/>
    <cellStyle name="Separador de milhares 2" xfId="2"/>
    <cellStyle name="Separador de milhares 2 10" xfId="1466"/>
    <cellStyle name="Separador de milhares 2 11" xfId="1467"/>
    <cellStyle name="Separador de milhares 2 12" xfId="1468"/>
    <cellStyle name="Separador de milhares 2 2" xfId="1469"/>
    <cellStyle name="Separador de milhares 2 2 2" xfId="1470"/>
    <cellStyle name="Separador de milhares 2 2 3" xfId="1471"/>
    <cellStyle name="Separador de milhares 2 3" xfId="1472"/>
    <cellStyle name="Separador de milhares 2 3 2" xfId="1473"/>
    <cellStyle name="Separador de milhares 2 3 3" xfId="1474"/>
    <cellStyle name="Separador de milhares 2 3 4" xfId="1475"/>
    <cellStyle name="Separador de milhares 2 4" xfId="1476"/>
    <cellStyle name="Separador de milhares 2 4 2" xfId="1477"/>
    <cellStyle name="Separador de milhares 2 4 3" xfId="1478"/>
    <cellStyle name="Separador de milhares 2 5" xfId="1479"/>
    <cellStyle name="Separador de milhares 2 5 2" xfId="1480"/>
    <cellStyle name="Separador de milhares 2 5 3" xfId="1481"/>
    <cellStyle name="Separador de milhares 2 6" xfId="1482"/>
    <cellStyle name="Separador de milhares 2 7" xfId="1483"/>
    <cellStyle name="Separador de milhares 2 8" xfId="1484"/>
    <cellStyle name="Separador de milhares 2 9" xfId="1485"/>
    <cellStyle name="Separador de milhares 2 9 2" xfId="1486"/>
    <cellStyle name="Separador de milhares 2 9 3" xfId="1487"/>
    <cellStyle name="Separador de milhares 3" xfId="5"/>
    <cellStyle name="Separador de milhares 3 2" xfId="1488"/>
    <cellStyle name="Separador de milhares 3 2 2" xfId="1489"/>
    <cellStyle name="Separador de milhares 3 2 3" xfId="1490"/>
    <cellStyle name="Separador de milhares 3 3" xfId="1491"/>
    <cellStyle name="Separador de milhares 3 3 2" xfId="1492"/>
    <cellStyle name="Separador de milhares 3 4" xfId="1493"/>
    <cellStyle name="Separador de milhares 3 4 2" xfId="1494"/>
    <cellStyle name="Separador de milhares 3 5" xfId="1495"/>
    <cellStyle name="Separador de milhares 4" xfId="1496"/>
    <cellStyle name="Separador de milhares 4 2" xfId="1497"/>
    <cellStyle name="Separador de milhares 4 2 2" xfId="1498"/>
    <cellStyle name="Separador de milhares 4 3" xfId="1499"/>
    <cellStyle name="Separador de milhares 4 3 2" xfId="1500"/>
    <cellStyle name="Separador de milhares 4 4" xfId="1501"/>
    <cellStyle name="Separador de milhares 4 4 2" xfId="1502"/>
    <cellStyle name="Separador de milhares 4 5" xfId="1503"/>
    <cellStyle name="Separador de milhares 4 6" xfId="1504"/>
    <cellStyle name="Separador de milhares 5" xfId="1505"/>
    <cellStyle name="Separador de milhares 5 2" xfId="1506"/>
    <cellStyle name="Separador de milhares 5 2 2" xfId="1507"/>
    <cellStyle name="Separador de milhares 5 3" xfId="1508"/>
    <cellStyle name="Separador de milhares 6" xfId="1509"/>
    <cellStyle name="Separador de milhares 6 2" xfId="1510"/>
    <cellStyle name="Separador de milhares 6 2 2" xfId="1511"/>
    <cellStyle name="Separador de milhares 6 3" xfId="1512"/>
    <cellStyle name="Separador de milhares 6 4" xfId="1513"/>
    <cellStyle name="Separador de milhares 7" xfId="1514"/>
    <cellStyle name="Separador de milhares 7 2" xfId="1515"/>
    <cellStyle name="Separador de milhares 7 3" xfId="1516"/>
    <cellStyle name="Separador de milhares 8" xfId="1517"/>
    <cellStyle name="Separador de milhares 8 2" xfId="1518"/>
    <cellStyle name="Separador de milhares 8 3" xfId="1519"/>
    <cellStyle name="Separador de milhares 9" xfId="1520"/>
    <cellStyle name="subhead" xfId="1521"/>
    <cellStyle name="Texto de advertencia" xfId="1522"/>
    <cellStyle name="Texto de Aviso 2" xfId="1523"/>
    <cellStyle name="Texto de Aviso 3" xfId="1524"/>
    <cellStyle name="Texto Explicativo 2" xfId="1525"/>
    <cellStyle name="Texto Explicativo 2 2" xfId="1526"/>
    <cellStyle name="Texto Explicativo 3" xfId="1527"/>
    <cellStyle name="þ_x001d_ð'_x000c_ïþ÷_x000c_âþU_x0001_o_x0014_x_x001c__x0007__x0001__x0001_" xfId="1528"/>
    <cellStyle name="þð'ïþ÷âþUox" xfId="1529"/>
    <cellStyle name="Title" xfId="1530"/>
    <cellStyle name="Título 1 2" xfId="1531"/>
    <cellStyle name="Título 1 3" xfId="1532"/>
    <cellStyle name="Título 2 2" xfId="1533"/>
    <cellStyle name="Título 2 3" xfId="1534"/>
    <cellStyle name="Título 3 2" xfId="1535"/>
    <cellStyle name="Título 3 3" xfId="1536"/>
    <cellStyle name="Título 4 2" xfId="1537"/>
    <cellStyle name="Título 4 3" xfId="1538"/>
    <cellStyle name="Título 5" xfId="1539"/>
    <cellStyle name="Título 6" xfId="1540"/>
    <cellStyle name="Titulo1" xfId="1541"/>
    <cellStyle name="Titulo2" xfId="1542"/>
    <cellStyle name="Total 2" xfId="1543"/>
    <cellStyle name="Total 3" xfId="1544"/>
    <cellStyle name="Vírgula 2" xfId="1545"/>
    <cellStyle name="Vírgula 2 2" xfId="1546"/>
    <cellStyle name="Vírgula 2 2 2" xfId="1547"/>
    <cellStyle name="Vírgula 2 2 3" xfId="1548"/>
    <cellStyle name="Vírgula 2 3" xfId="1549"/>
    <cellStyle name="Vírgula 3" xfId="1550"/>
    <cellStyle name="Vírgula 3 2" xfId="1551"/>
    <cellStyle name="Vírgula 3 3" xfId="1552"/>
    <cellStyle name="Vírgula 4" xfId="1553"/>
    <cellStyle name="Vírgula 4 2" xfId="1554"/>
    <cellStyle name="Vírgula 4 3" xfId="1555"/>
    <cellStyle name="Vírgula 5" xfId="1556"/>
    <cellStyle name="Vírgula 5 2" xfId="1557"/>
    <cellStyle name="Vírgula 6" xfId="1558"/>
    <cellStyle name="Vírgula 6 2" xfId="1559"/>
    <cellStyle name="Vírgula 7" xfId="1560"/>
    <cellStyle name="Vírgula 8" xfId="1561"/>
    <cellStyle name="Vírgula 9" xfId="1562"/>
    <cellStyle name="Vírgula0" xfId="1563"/>
    <cellStyle name="Warning Text" xfId="156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9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34" Type="http://schemas.openxmlformats.org/officeDocument/2006/relationships/externalLink" Target="externalLinks/externalLink32.xml"/><Relationship Id="rId42" Type="http://schemas.openxmlformats.org/officeDocument/2006/relationships/customXml" Target="../customXml/item3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externalLink" Target="externalLinks/externalLink27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32" Type="http://schemas.openxmlformats.org/officeDocument/2006/relationships/externalLink" Target="externalLinks/externalLink30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externalLink" Target="externalLinks/externalLink29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1200150</xdr:colOff>
      <xdr:row>1</xdr:row>
      <xdr:rowOff>228600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0015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6746875</xdr:colOff>
      <xdr:row>97</xdr:row>
      <xdr:rowOff>15875</xdr:rowOff>
    </xdr:from>
    <xdr:to>
      <xdr:col>7</xdr:col>
      <xdr:colOff>0</xdr:colOff>
      <xdr:row>97</xdr:row>
      <xdr:rowOff>17463</xdr:rowOff>
    </xdr:to>
    <xdr:cxnSp macro="">
      <xdr:nvCxnSpPr>
        <xdr:cNvPr id="2" name="Conector reto 1"/>
        <xdr:cNvCxnSpPr/>
      </xdr:nvCxnSpPr>
      <xdr:spPr>
        <a:xfrm>
          <a:off x="7213600" y="41135300"/>
          <a:ext cx="14694694" cy="1588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BACKUP/CANTAREI/ESTUDO%20PRELIMINAR/infraestrutura/orcamento/orcamento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nicolasdm/AppData/Roaming/Microsoft/Excel/PLANILHA%20M&#218;LTIPLA%20-%20COHAB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Meus%20documentos/CARAPICUIBA/Medi&#231;&#245;es%20PMCP/Ano%202002/Medi&#231;&#227;o%2008-2002/Nelson%20Hungria/Medi&#231;&#227;o%2008-02%20NH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nicolasdm/Documents/Nicolas/OBRAS/INFRAESTRUTURA/SEM%20PAPEL/Passagem%20de%20N&#237;vel%20Dep.%20Em&#237;lio%20Carlos%20Entrega%2010.08.2021/20026-002-OBREX-ORC101-A13%20Prefeitura%20Orcamento%20e%20Cronogram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 xml:space="preserve"> </v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 xml:space="preserve"> </v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 xml:space="preserve"> </v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 xml:space="preserve"> </v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 xml:space="preserve"> </v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 xml:space="preserve"> </v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ENTRADA"/>
      <sheetName val="ORÇAMENTO"/>
      <sheetName val="CRONOGRAMA DESEMBOLSO"/>
      <sheetName val="CRONOGRAMA"/>
    </sheetNames>
    <sheetDataSet>
      <sheetData sheetId="0"/>
      <sheetData sheetId="1"/>
      <sheetData sheetId="2"/>
      <sheetData sheetId="3"/>
      <sheetData sheetId="4"/>
      <sheetData sheetId="5">
        <row r="8">
          <cell r="C8" t="str">
            <v>SERVIÇOS PRELIMINARES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  <pageSetUpPr fitToPage="1"/>
  </sheetPr>
  <dimension ref="A1:M303"/>
  <sheetViews>
    <sheetView showGridLines="0" view="pageBreakPreview" zoomScale="89" zoomScaleSheetLayoutView="89" workbookViewId="0">
      <selection activeCell="L17" sqref="L17"/>
    </sheetView>
  </sheetViews>
  <sheetFormatPr defaultRowHeight="39" customHeight="1"/>
  <cols>
    <col min="1" max="1" width="17.625" style="62" bestFit="1" customWidth="1"/>
    <col min="2" max="2" width="17.625" style="62" customWidth="1"/>
    <col min="3" max="3" width="10.875" style="64" customWidth="1"/>
    <col min="4" max="4" width="79.375" style="66" customWidth="1"/>
    <col min="5" max="5" width="8.125" style="64" customWidth="1"/>
    <col min="6" max="6" width="10.375" style="65" customWidth="1"/>
    <col min="7" max="7" width="15.5" style="65" customWidth="1"/>
    <col min="8" max="8" width="20.625" style="65" customWidth="1"/>
    <col min="9" max="9" width="0" style="62" hidden="1" customWidth="1"/>
    <col min="10" max="10" width="14.25" style="62" bestFit="1" customWidth="1"/>
    <col min="11" max="11" width="10.875" style="62" bestFit="1" customWidth="1"/>
    <col min="12" max="12" width="10.625" style="62" bestFit="1" customWidth="1"/>
    <col min="13" max="257" width="9" style="62"/>
    <col min="258" max="258" width="17.625" style="62" bestFit="1" customWidth="1"/>
    <col min="259" max="259" width="10.25" style="62" customWidth="1"/>
    <col min="260" max="260" width="79.375" style="62" customWidth="1"/>
    <col min="261" max="261" width="8.125" style="62" customWidth="1"/>
    <col min="262" max="262" width="10.375" style="62" customWidth="1"/>
    <col min="263" max="263" width="15.5" style="62" customWidth="1"/>
    <col min="264" max="264" width="17.25" style="62" customWidth="1"/>
    <col min="265" max="265" width="0" style="62" hidden="1" customWidth="1"/>
    <col min="266" max="513" width="9" style="62"/>
    <col min="514" max="514" width="17.625" style="62" bestFit="1" customWidth="1"/>
    <col min="515" max="515" width="10.25" style="62" customWidth="1"/>
    <col min="516" max="516" width="79.375" style="62" customWidth="1"/>
    <col min="517" max="517" width="8.125" style="62" customWidth="1"/>
    <col min="518" max="518" width="10.375" style="62" customWidth="1"/>
    <col min="519" max="519" width="15.5" style="62" customWidth="1"/>
    <col min="520" max="520" width="17.25" style="62" customWidth="1"/>
    <col min="521" max="521" width="0" style="62" hidden="1" customWidth="1"/>
    <col min="522" max="769" width="9" style="62"/>
    <col min="770" max="770" width="17.625" style="62" bestFit="1" customWidth="1"/>
    <col min="771" max="771" width="10.25" style="62" customWidth="1"/>
    <col min="772" max="772" width="79.375" style="62" customWidth="1"/>
    <col min="773" max="773" width="8.125" style="62" customWidth="1"/>
    <col min="774" max="774" width="10.375" style="62" customWidth="1"/>
    <col min="775" max="775" width="15.5" style="62" customWidth="1"/>
    <col min="776" max="776" width="17.25" style="62" customWidth="1"/>
    <col min="777" max="777" width="0" style="62" hidden="1" customWidth="1"/>
    <col min="778" max="1025" width="9" style="62"/>
    <col min="1026" max="1026" width="17.625" style="62" bestFit="1" customWidth="1"/>
    <col min="1027" max="1027" width="10.25" style="62" customWidth="1"/>
    <col min="1028" max="1028" width="79.375" style="62" customWidth="1"/>
    <col min="1029" max="1029" width="8.125" style="62" customWidth="1"/>
    <col min="1030" max="1030" width="10.375" style="62" customWidth="1"/>
    <col min="1031" max="1031" width="15.5" style="62" customWidth="1"/>
    <col min="1032" max="1032" width="17.25" style="62" customWidth="1"/>
    <col min="1033" max="1033" width="0" style="62" hidden="1" customWidth="1"/>
    <col min="1034" max="1281" width="9" style="62"/>
    <col min="1282" max="1282" width="17.625" style="62" bestFit="1" customWidth="1"/>
    <col min="1283" max="1283" width="10.25" style="62" customWidth="1"/>
    <col min="1284" max="1284" width="79.375" style="62" customWidth="1"/>
    <col min="1285" max="1285" width="8.125" style="62" customWidth="1"/>
    <col min="1286" max="1286" width="10.375" style="62" customWidth="1"/>
    <col min="1287" max="1287" width="15.5" style="62" customWidth="1"/>
    <col min="1288" max="1288" width="17.25" style="62" customWidth="1"/>
    <col min="1289" max="1289" width="0" style="62" hidden="1" customWidth="1"/>
    <col min="1290" max="1537" width="9" style="62"/>
    <col min="1538" max="1538" width="17.625" style="62" bestFit="1" customWidth="1"/>
    <col min="1539" max="1539" width="10.25" style="62" customWidth="1"/>
    <col min="1540" max="1540" width="79.375" style="62" customWidth="1"/>
    <col min="1541" max="1541" width="8.125" style="62" customWidth="1"/>
    <col min="1542" max="1542" width="10.375" style="62" customWidth="1"/>
    <col min="1543" max="1543" width="15.5" style="62" customWidth="1"/>
    <col min="1544" max="1544" width="17.25" style="62" customWidth="1"/>
    <col min="1545" max="1545" width="0" style="62" hidden="1" customWidth="1"/>
    <col min="1546" max="1793" width="9" style="62"/>
    <col min="1794" max="1794" width="17.625" style="62" bestFit="1" customWidth="1"/>
    <col min="1795" max="1795" width="10.25" style="62" customWidth="1"/>
    <col min="1796" max="1796" width="79.375" style="62" customWidth="1"/>
    <col min="1797" max="1797" width="8.125" style="62" customWidth="1"/>
    <col min="1798" max="1798" width="10.375" style="62" customWidth="1"/>
    <col min="1799" max="1799" width="15.5" style="62" customWidth="1"/>
    <col min="1800" max="1800" width="17.25" style="62" customWidth="1"/>
    <col min="1801" max="1801" width="0" style="62" hidden="1" customWidth="1"/>
    <col min="1802" max="2049" width="9" style="62"/>
    <col min="2050" max="2050" width="17.625" style="62" bestFit="1" customWidth="1"/>
    <col min="2051" max="2051" width="10.25" style="62" customWidth="1"/>
    <col min="2052" max="2052" width="79.375" style="62" customWidth="1"/>
    <col min="2053" max="2053" width="8.125" style="62" customWidth="1"/>
    <col min="2054" max="2054" width="10.375" style="62" customWidth="1"/>
    <col min="2055" max="2055" width="15.5" style="62" customWidth="1"/>
    <col min="2056" max="2056" width="17.25" style="62" customWidth="1"/>
    <col min="2057" max="2057" width="0" style="62" hidden="1" customWidth="1"/>
    <col min="2058" max="2305" width="9" style="62"/>
    <col min="2306" max="2306" width="17.625" style="62" bestFit="1" customWidth="1"/>
    <col min="2307" max="2307" width="10.25" style="62" customWidth="1"/>
    <col min="2308" max="2308" width="79.375" style="62" customWidth="1"/>
    <col min="2309" max="2309" width="8.125" style="62" customWidth="1"/>
    <col min="2310" max="2310" width="10.375" style="62" customWidth="1"/>
    <col min="2311" max="2311" width="15.5" style="62" customWidth="1"/>
    <col min="2312" max="2312" width="17.25" style="62" customWidth="1"/>
    <col min="2313" max="2313" width="0" style="62" hidden="1" customWidth="1"/>
    <col min="2314" max="2561" width="9" style="62"/>
    <col min="2562" max="2562" width="17.625" style="62" bestFit="1" customWidth="1"/>
    <col min="2563" max="2563" width="10.25" style="62" customWidth="1"/>
    <col min="2564" max="2564" width="79.375" style="62" customWidth="1"/>
    <col min="2565" max="2565" width="8.125" style="62" customWidth="1"/>
    <col min="2566" max="2566" width="10.375" style="62" customWidth="1"/>
    <col min="2567" max="2567" width="15.5" style="62" customWidth="1"/>
    <col min="2568" max="2568" width="17.25" style="62" customWidth="1"/>
    <col min="2569" max="2569" width="0" style="62" hidden="1" customWidth="1"/>
    <col min="2570" max="2817" width="9" style="62"/>
    <col min="2818" max="2818" width="17.625" style="62" bestFit="1" customWidth="1"/>
    <col min="2819" max="2819" width="10.25" style="62" customWidth="1"/>
    <col min="2820" max="2820" width="79.375" style="62" customWidth="1"/>
    <col min="2821" max="2821" width="8.125" style="62" customWidth="1"/>
    <col min="2822" max="2822" width="10.375" style="62" customWidth="1"/>
    <col min="2823" max="2823" width="15.5" style="62" customWidth="1"/>
    <col min="2824" max="2824" width="17.25" style="62" customWidth="1"/>
    <col min="2825" max="2825" width="0" style="62" hidden="1" customWidth="1"/>
    <col min="2826" max="3073" width="9" style="62"/>
    <col min="3074" max="3074" width="17.625" style="62" bestFit="1" customWidth="1"/>
    <col min="3075" max="3075" width="10.25" style="62" customWidth="1"/>
    <col min="3076" max="3076" width="79.375" style="62" customWidth="1"/>
    <col min="3077" max="3077" width="8.125" style="62" customWidth="1"/>
    <col min="3078" max="3078" width="10.375" style="62" customWidth="1"/>
    <col min="3079" max="3079" width="15.5" style="62" customWidth="1"/>
    <col min="3080" max="3080" width="17.25" style="62" customWidth="1"/>
    <col min="3081" max="3081" width="0" style="62" hidden="1" customWidth="1"/>
    <col min="3082" max="3329" width="9" style="62"/>
    <col min="3330" max="3330" width="17.625" style="62" bestFit="1" customWidth="1"/>
    <col min="3331" max="3331" width="10.25" style="62" customWidth="1"/>
    <col min="3332" max="3332" width="79.375" style="62" customWidth="1"/>
    <col min="3333" max="3333" width="8.125" style="62" customWidth="1"/>
    <col min="3334" max="3334" width="10.375" style="62" customWidth="1"/>
    <col min="3335" max="3335" width="15.5" style="62" customWidth="1"/>
    <col min="3336" max="3336" width="17.25" style="62" customWidth="1"/>
    <col min="3337" max="3337" width="0" style="62" hidden="1" customWidth="1"/>
    <col min="3338" max="3585" width="9" style="62"/>
    <col min="3586" max="3586" width="17.625" style="62" bestFit="1" customWidth="1"/>
    <col min="3587" max="3587" width="10.25" style="62" customWidth="1"/>
    <col min="3588" max="3588" width="79.375" style="62" customWidth="1"/>
    <col min="3589" max="3589" width="8.125" style="62" customWidth="1"/>
    <col min="3590" max="3590" width="10.375" style="62" customWidth="1"/>
    <col min="3591" max="3591" width="15.5" style="62" customWidth="1"/>
    <col min="3592" max="3592" width="17.25" style="62" customWidth="1"/>
    <col min="3593" max="3593" width="0" style="62" hidden="1" customWidth="1"/>
    <col min="3594" max="3841" width="9" style="62"/>
    <col min="3842" max="3842" width="17.625" style="62" bestFit="1" customWidth="1"/>
    <col min="3843" max="3843" width="10.25" style="62" customWidth="1"/>
    <col min="3844" max="3844" width="79.375" style="62" customWidth="1"/>
    <col min="3845" max="3845" width="8.125" style="62" customWidth="1"/>
    <col min="3846" max="3846" width="10.375" style="62" customWidth="1"/>
    <col min="3847" max="3847" width="15.5" style="62" customWidth="1"/>
    <col min="3848" max="3848" width="17.25" style="62" customWidth="1"/>
    <col min="3849" max="3849" width="0" style="62" hidden="1" customWidth="1"/>
    <col min="3850" max="4097" width="9" style="62"/>
    <col min="4098" max="4098" width="17.625" style="62" bestFit="1" customWidth="1"/>
    <col min="4099" max="4099" width="10.25" style="62" customWidth="1"/>
    <col min="4100" max="4100" width="79.375" style="62" customWidth="1"/>
    <col min="4101" max="4101" width="8.125" style="62" customWidth="1"/>
    <col min="4102" max="4102" width="10.375" style="62" customWidth="1"/>
    <col min="4103" max="4103" width="15.5" style="62" customWidth="1"/>
    <col min="4104" max="4104" width="17.25" style="62" customWidth="1"/>
    <col min="4105" max="4105" width="0" style="62" hidden="1" customWidth="1"/>
    <col min="4106" max="4353" width="9" style="62"/>
    <col min="4354" max="4354" width="17.625" style="62" bestFit="1" customWidth="1"/>
    <col min="4355" max="4355" width="10.25" style="62" customWidth="1"/>
    <col min="4356" max="4356" width="79.375" style="62" customWidth="1"/>
    <col min="4357" max="4357" width="8.125" style="62" customWidth="1"/>
    <col min="4358" max="4358" width="10.375" style="62" customWidth="1"/>
    <col min="4359" max="4359" width="15.5" style="62" customWidth="1"/>
    <col min="4360" max="4360" width="17.25" style="62" customWidth="1"/>
    <col min="4361" max="4361" width="0" style="62" hidden="1" customWidth="1"/>
    <col min="4362" max="4609" width="9" style="62"/>
    <col min="4610" max="4610" width="17.625" style="62" bestFit="1" customWidth="1"/>
    <col min="4611" max="4611" width="10.25" style="62" customWidth="1"/>
    <col min="4612" max="4612" width="79.375" style="62" customWidth="1"/>
    <col min="4613" max="4613" width="8.125" style="62" customWidth="1"/>
    <col min="4614" max="4614" width="10.375" style="62" customWidth="1"/>
    <col min="4615" max="4615" width="15.5" style="62" customWidth="1"/>
    <col min="4616" max="4616" width="17.25" style="62" customWidth="1"/>
    <col min="4617" max="4617" width="0" style="62" hidden="1" customWidth="1"/>
    <col min="4618" max="4865" width="9" style="62"/>
    <col min="4866" max="4866" width="17.625" style="62" bestFit="1" customWidth="1"/>
    <col min="4867" max="4867" width="10.25" style="62" customWidth="1"/>
    <col min="4868" max="4868" width="79.375" style="62" customWidth="1"/>
    <col min="4869" max="4869" width="8.125" style="62" customWidth="1"/>
    <col min="4870" max="4870" width="10.375" style="62" customWidth="1"/>
    <col min="4871" max="4871" width="15.5" style="62" customWidth="1"/>
    <col min="4872" max="4872" width="17.25" style="62" customWidth="1"/>
    <col min="4873" max="4873" width="0" style="62" hidden="1" customWidth="1"/>
    <col min="4874" max="5121" width="9" style="62"/>
    <col min="5122" max="5122" width="17.625" style="62" bestFit="1" customWidth="1"/>
    <col min="5123" max="5123" width="10.25" style="62" customWidth="1"/>
    <col min="5124" max="5124" width="79.375" style="62" customWidth="1"/>
    <col min="5125" max="5125" width="8.125" style="62" customWidth="1"/>
    <col min="5126" max="5126" width="10.375" style="62" customWidth="1"/>
    <col min="5127" max="5127" width="15.5" style="62" customWidth="1"/>
    <col min="5128" max="5128" width="17.25" style="62" customWidth="1"/>
    <col min="5129" max="5129" width="0" style="62" hidden="1" customWidth="1"/>
    <col min="5130" max="5377" width="9" style="62"/>
    <col min="5378" max="5378" width="17.625" style="62" bestFit="1" customWidth="1"/>
    <col min="5379" max="5379" width="10.25" style="62" customWidth="1"/>
    <col min="5380" max="5380" width="79.375" style="62" customWidth="1"/>
    <col min="5381" max="5381" width="8.125" style="62" customWidth="1"/>
    <col min="5382" max="5382" width="10.375" style="62" customWidth="1"/>
    <col min="5383" max="5383" width="15.5" style="62" customWidth="1"/>
    <col min="5384" max="5384" width="17.25" style="62" customWidth="1"/>
    <col min="5385" max="5385" width="0" style="62" hidden="1" customWidth="1"/>
    <col min="5386" max="5633" width="9" style="62"/>
    <col min="5634" max="5634" width="17.625" style="62" bestFit="1" customWidth="1"/>
    <col min="5635" max="5635" width="10.25" style="62" customWidth="1"/>
    <col min="5636" max="5636" width="79.375" style="62" customWidth="1"/>
    <col min="5637" max="5637" width="8.125" style="62" customWidth="1"/>
    <col min="5638" max="5638" width="10.375" style="62" customWidth="1"/>
    <col min="5639" max="5639" width="15.5" style="62" customWidth="1"/>
    <col min="5640" max="5640" width="17.25" style="62" customWidth="1"/>
    <col min="5641" max="5641" width="0" style="62" hidden="1" customWidth="1"/>
    <col min="5642" max="5889" width="9" style="62"/>
    <col min="5890" max="5890" width="17.625" style="62" bestFit="1" customWidth="1"/>
    <col min="5891" max="5891" width="10.25" style="62" customWidth="1"/>
    <col min="5892" max="5892" width="79.375" style="62" customWidth="1"/>
    <col min="5893" max="5893" width="8.125" style="62" customWidth="1"/>
    <col min="5894" max="5894" width="10.375" style="62" customWidth="1"/>
    <col min="5895" max="5895" width="15.5" style="62" customWidth="1"/>
    <col min="5896" max="5896" width="17.25" style="62" customWidth="1"/>
    <col min="5897" max="5897" width="0" style="62" hidden="1" customWidth="1"/>
    <col min="5898" max="6145" width="9" style="62"/>
    <col min="6146" max="6146" width="17.625" style="62" bestFit="1" customWidth="1"/>
    <col min="6147" max="6147" width="10.25" style="62" customWidth="1"/>
    <col min="6148" max="6148" width="79.375" style="62" customWidth="1"/>
    <col min="6149" max="6149" width="8.125" style="62" customWidth="1"/>
    <col min="6150" max="6150" width="10.375" style="62" customWidth="1"/>
    <col min="6151" max="6151" width="15.5" style="62" customWidth="1"/>
    <col min="6152" max="6152" width="17.25" style="62" customWidth="1"/>
    <col min="6153" max="6153" width="0" style="62" hidden="1" customWidth="1"/>
    <col min="6154" max="6401" width="9" style="62"/>
    <col min="6402" max="6402" width="17.625" style="62" bestFit="1" customWidth="1"/>
    <col min="6403" max="6403" width="10.25" style="62" customWidth="1"/>
    <col min="6404" max="6404" width="79.375" style="62" customWidth="1"/>
    <col min="6405" max="6405" width="8.125" style="62" customWidth="1"/>
    <col min="6406" max="6406" width="10.375" style="62" customWidth="1"/>
    <col min="6407" max="6407" width="15.5" style="62" customWidth="1"/>
    <col min="6408" max="6408" width="17.25" style="62" customWidth="1"/>
    <col min="6409" max="6409" width="0" style="62" hidden="1" customWidth="1"/>
    <col min="6410" max="6657" width="9" style="62"/>
    <col min="6658" max="6658" width="17.625" style="62" bestFit="1" customWidth="1"/>
    <col min="6659" max="6659" width="10.25" style="62" customWidth="1"/>
    <col min="6660" max="6660" width="79.375" style="62" customWidth="1"/>
    <col min="6661" max="6661" width="8.125" style="62" customWidth="1"/>
    <col min="6662" max="6662" width="10.375" style="62" customWidth="1"/>
    <col min="6663" max="6663" width="15.5" style="62" customWidth="1"/>
    <col min="6664" max="6664" width="17.25" style="62" customWidth="1"/>
    <col min="6665" max="6665" width="0" style="62" hidden="1" customWidth="1"/>
    <col min="6666" max="6913" width="9" style="62"/>
    <col min="6914" max="6914" width="17.625" style="62" bestFit="1" customWidth="1"/>
    <col min="6915" max="6915" width="10.25" style="62" customWidth="1"/>
    <col min="6916" max="6916" width="79.375" style="62" customWidth="1"/>
    <col min="6917" max="6917" width="8.125" style="62" customWidth="1"/>
    <col min="6918" max="6918" width="10.375" style="62" customWidth="1"/>
    <col min="6919" max="6919" width="15.5" style="62" customWidth="1"/>
    <col min="6920" max="6920" width="17.25" style="62" customWidth="1"/>
    <col min="6921" max="6921" width="0" style="62" hidden="1" customWidth="1"/>
    <col min="6922" max="7169" width="9" style="62"/>
    <col min="7170" max="7170" width="17.625" style="62" bestFit="1" customWidth="1"/>
    <col min="7171" max="7171" width="10.25" style="62" customWidth="1"/>
    <col min="7172" max="7172" width="79.375" style="62" customWidth="1"/>
    <col min="7173" max="7173" width="8.125" style="62" customWidth="1"/>
    <col min="7174" max="7174" width="10.375" style="62" customWidth="1"/>
    <col min="7175" max="7175" width="15.5" style="62" customWidth="1"/>
    <col min="7176" max="7176" width="17.25" style="62" customWidth="1"/>
    <col min="7177" max="7177" width="0" style="62" hidden="1" customWidth="1"/>
    <col min="7178" max="7425" width="9" style="62"/>
    <col min="7426" max="7426" width="17.625" style="62" bestFit="1" customWidth="1"/>
    <col min="7427" max="7427" width="10.25" style="62" customWidth="1"/>
    <col min="7428" max="7428" width="79.375" style="62" customWidth="1"/>
    <col min="7429" max="7429" width="8.125" style="62" customWidth="1"/>
    <col min="7430" max="7430" width="10.375" style="62" customWidth="1"/>
    <col min="7431" max="7431" width="15.5" style="62" customWidth="1"/>
    <col min="7432" max="7432" width="17.25" style="62" customWidth="1"/>
    <col min="7433" max="7433" width="0" style="62" hidden="1" customWidth="1"/>
    <col min="7434" max="7681" width="9" style="62"/>
    <col min="7682" max="7682" width="17.625" style="62" bestFit="1" customWidth="1"/>
    <col min="7683" max="7683" width="10.25" style="62" customWidth="1"/>
    <col min="7684" max="7684" width="79.375" style="62" customWidth="1"/>
    <col min="7685" max="7685" width="8.125" style="62" customWidth="1"/>
    <col min="7686" max="7686" width="10.375" style="62" customWidth="1"/>
    <col min="7687" max="7687" width="15.5" style="62" customWidth="1"/>
    <col min="7688" max="7688" width="17.25" style="62" customWidth="1"/>
    <col min="7689" max="7689" width="0" style="62" hidden="1" customWidth="1"/>
    <col min="7690" max="7937" width="9" style="62"/>
    <col min="7938" max="7938" width="17.625" style="62" bestFit="1" customWidth="1"/>
    <col min="7939" max="7939" width="10.25" style="62" customWidth="1"/>
    <col min="7940" max="7940" width="79.375" style="62" customWidth="1"/>
    <col min="7941" max="7941" width="8.125" style="62" customWidth="1"/>
    <col min="7942" max="7942" width="10.375" style="62" customWidth="1"/>
    <col min="7943" max="7943" width="15.5" style="62" customWidth="1"/>
    <col min="7944" max="7944" width="17.25" style="62" customWidth="1"/>
    <col min="7945" max="7945" width="0" style="62" hidden="1" customWidth="1"/>
    <col min="7946" max="8193" width="9" style="62"/>
    <col min="8194" max="8194" width="17.625" style="62" bestFit="1" customWidth="1"/>
    <col min="8195" max="8195" width="10.25" style="62" customWidth="1"/>
    <col min="8196" max="8196" width="79.375" style="62" customWidth="1"/>
    <col min="8197" max="8197" width="8.125" style="62" customWidth="1"/>
    <col min="8198" max="8198" width="10.375" style="62" customWidth="1"/>
    <col min="8199" max="8199" width="15.5" style="62" customWidth="1"/>
    <col min="8200" max="8200" width="17.25" style="62" customWidth="1"/>
    <col min="8201" max="8201" width="0" style="62" hidden="1" customWidth="1"/>
    <col min="8202" max="8449" width="9" style="62"/>
    <col min="8450" max="8450" width="17.625" style="62" bestFit="1" customWidth="1"/>
    <col min="8451" max="8451" width="10.25" style="62" customWidth="1"/>
    <col min="8452" max="8452" width="79.375" style="62" customWidth="1"/>
    <col min="8453" max="8453" width="8.125" style="62" customWidth="1"/>
    <col min="8454" max="8454" width="10.375" style="62" customWidth="1"/>
    <col min="8455" max="8455" width="15.5" style="62" customWidth="1"/>
    <col min="8456" max="8456" width="17.25" style="62" customWidth="1"/>
    <col min="8457" max="8457" width="0" style="62" hidden="1" customWidth="1"/>
    <col min="8458" max="8705" width="9" style="62"/>
    <col min="8706" max="8706" width="17.625" style="62" bestFit="1" customWidth="1"/>
    <col min="8707" max="8707" width="10.25" style="62" customWidth="1"/>
    <col min="8708" max="8708" width="79.375" style="62" customWidth="1"/>
    <col min="8709" max="8709" width="8.125" style="62" customWidth="1"/>
    <col min="8710" max="8710" width="10.375" style="62" customWidth="1"/>
    <col min="8711" max="8711" width="15.5" style="62" customWidth="1"/>
    <col min="8712" max="8712" width="17.25" style="62" customWidth="1"/>
    <col min="8713" max="8713" width="0" style="62" hidden="1" customWidth="1"/>
    <col min="8714" max="8961" width="9" style="62"/>
    <col min="8962" max="8962" width="17.625" style="62" bestFit="1" customWidth="1"/>
    <col min="8963" max="8963" width="10.25" style="62" customWidth="1"/>
    <col min="8964" max="8964" width="79.375" style="62" customWidth="1"/>
    <col min="8965" max="8965" width="8.125" style="62" customWidth="1"/>
    <col min="8966" max="8966" width="10.375" style="62" customWidth="1"/>
    <col min="8967" max="8967" width="15.5" style="62" customWidth="1"/>
    <col min="8968" max="8968" width="17.25" style="62" customWidth="1"/>
    <col min="8969" max="8969" width="0" style="62" hidden="1" customWidth="1"/>
    <col min="8970" max="9217" width="9" style="62"/>
    <col min="9218" max="9218" width="17.625" style="62" bestFit="1" customWidth="1"/>
    <col min="9219" max="9219" width="10.25" style="62" customWidth="1"/>
    <col min="9220" max="9220" width="79.375" style="62" customWidth="1"/>
    <col min="9221" max="9221" width="8.125" style="62" customWidth="1"/>
    <col min="9222" max="9222" width="10.375" style="62" customWidth="1"/>
    <col min="9223" max="9223" width="15.5" style="62" customWidth="1"/>
    <col min="9224" max="9224" width="17.25" style="62" customWidth="1"/>
    <col min="9225" max="9225" width="0" style="62" hidden="1" customWidth="1"/>
    <col min="9226" max="9473" width="9" style="62"/>
    <col min="9474" max="9474" width="17.625" style="62" bestFit="1" customWidth="1"/>
    <col min="9475" max="9475" width="10.25" style="62" customWidth="1"/>
    <col min="9476" max="9476" width="79.375" style="62" customWidth="1"/>
    <col min="9477" max="9477" width="8.125" style="62" customWidth="1"/>
    <col min="9478" max="9478" width="10.375" style="62" customWidth="1"/>
    <col min="9479" max="9479" width="15.5" style="62" customWidth="1"/>
    <col min="9480" max="9480" width="17.25" style="62" customWidth="1"/>
    <col min="9481" max="9481" width="0" style="62" hidden="1" customWidth="1"/>
    <col min="9482" max="9729" width="9" style="62"/>
    <col min="9730" max="9730" width="17.625" style="62" bestFit="1" customWidth="1"/>
    <col min="9731" max="9731" width="10.25" style="62" customWidth="1"/>
    <col min="9732" max="9732" width="79.375" style="62" customWidth="1"/>
    <col min="9733" max="9733" width="8.125" style="62" customWidth="1"/>
    <col min="9734" max="9734" width="10.375" style="62" customWidth="1"/>
    <col min="9735" max="9735" width="15.5" style="62" customWidth="1"/>
    <col min="9736" max="9736" width="17.25" style="62" customWidth="1"/>
    <col min="9737" max="9737" width="0" style="62" hidden="1" customWidth="1"/>
    <col min="9738" max="9985" width="9" style="62"/>
    <col min="9986" max="9986" width="17.625" style="62" bestFit="1" customWidth="1"/>
    <col min="9987" max="9987" width="10.25" style="62" customWidth="1"/>
    <col min="9988" max="9988" width="79.375" style="62" customWidth="1"/>
    <col min="9989" max="9989" width="8.125" style="62" customWidth="1"/>
    <col min="9990" max="9990" width="10.375" style="62" customWidth="1"/>
    <col min="9991" max="9991" width="15.5" style="62" customWidth="1"/>
    <col min="9992" max="9992" width="17.25" style="62" customWidth="1"/>
    <col min="9993" max="9993" width="0" style="62" hidden="1" customWidth="1"/>
    <col min="9994" max="10241" width="9" style="62"/>
    <col min="10242" max="10242" width="17.625" style="62" bestFit="1" customWidth="1"/>
    <col min="10243" max="10243" width="10.25" style="62" customWidth="1"/>
    <col min="10244" max="10244" width="79.375" style="62" customWidth="1"/>
    <col min="10245" max="10245" width="8.125" style="62" customWidth="1"/>
    <col min="10246" max="10246" width="10.375" style="62" customWidth="1"/>
    <col min="10247" max="10247" width="15.5" style="62" customWidth="1"/>
    <col min="10248" max="10248" width="17.25" style="62" customWidth="1"/>
    <col min="10249" max="10249" width="0" style="62" hidden="1" customWidth="1"/>
    <col min="10250" max="10497" width="9" style="62"/>
    <col min="10498" max="10498" width="17.625" style="62" bestFit="1" customWidth="1"/>
    <col min="10499" max="10499" width="10.25" style="62" customWidth="1"/>
    <col min="10500" max="10500" width="79.375" style="62" customWidth="1"/>
    <col min="10501" max="10501" width="8.125" style="62" customWidth="1"/>
    <col min="10502" max="10502" width="10.375" style="62" customWidth="1"/>
    <col min="10503" max="10503" width="15.5" style="62" customWidth="1"/>
    <col min="10504" max="10504" width="17.25" style="62" customWidth="1"/>
    <col min="10505" max="10505" width="0" style="62" hidden="1" customWidth="1"/>
    <col min="10506" max="10753" width="9" style="62"/>
    <col min="10754" max="10754" width="17.625" style="62" bestFit="1" customWidth="1"/>
    <col min="10755" max="10755" width="10.25" style="62" customWidth="1"/>
    <col min="10756" max="10756" width="79.375" style="62" customWidth="1"/>
    <col min="10757" max="10757" width="8.125" style="62" customWidth="1"/>
    <col min="10758" max="10758" width="10.375" style="62" customWidth="1"/>
    <col min="10759" max="10759" width="15.5" style="62" customWidth="1"/>
    <col min="10760" max="10760" width="17.25" style="62" customWidth="1"/>
    <col min="10761" max="10761" width="0" style="62" hidden="1" customWidth="1"/>
    <col min="10762" max="11009" width="9" style="62"/>
    <col min="11010" max="11010" width="17.625" style="62" bestFit="1" customWidth="1"/>
    <col min="11011" max="11011" width="10.25" style="62" customWidth="1"/>
    <col min="11012" max="11012" width="79.375" style="62" customWidth="1"/>
    <col min="11013" max="11013" width="8.125" style="62" customWidth="1"/>
    <col min="11014" max="11014" width="10.375" style="62" customWidth="1"/>
    <col min="11015" max="11015" width="15.5" style="62" customWidth="1"/>
    <col min="11016" max="11016" width="17.25" style="62" customWidth="1"/>
    <col min="11017" max="11017" width="0" style="62" hidden="1" customWidth="1"/>
    <col min="11018" max="11265" width="9" style="62"/>
    <col min="11266" max="11266" width="17.625" style="62" bestFit="1" customWidth="1"/>
    <col min="11267" max="11267" width="10.25" style="62" customWidth="1"/>
    <col min="11268" max="11268" width="79.375" style="62" customWidth="1"/>
    <col min="11269" max="11269" width="8.125" style="62" customWidth="1"/>
    <col min="11270" max="11270" width="10.375" style="62" customWidth="1"/>
    <col min="11271" max="11271" width="15.5" style="62" customWidth="1"/>
    <col min="11272" max="11272" width="17.25" style="62" customWidth="1"/>
    <col min="11273" max="11273" width="0" style="62" hidden="1" customWidth="1"/>
    <col min="11274" max="11521" width="9" style="62"/>
    <col min="11522" max="11522" width="17.625" style="62" bestFit="1" customWidth="1"/>
    <col min="11523" max="11523" width="10.25" style="62" customWidth="1"/>
    <col min="11524" max="11524" width="79.375" style="62" customWidth="1"/>
    <col min="11525" max="11525" width="8.125" style="62" customWidth="1"/>
    <col min="11526" max="11526" width="10.375" style="62" customWidth="1"/>
    <col min="11527" max="11527" width="15.5" style="62" customWidth="1"/>
    <col min="11528" max="11528" width="17.25" style="62" customWidth="1"/>
    <col min="11529" max="11529" width="0" style="62" hidden="1" customWidth="1"/>
    <col min="11530" max="11777" width="9" style="62"/>
    <col min="11778" max="11778" width="17.625" style="62" bestFit="1" customWidth="1"/>
    <col min="11779" max="11779" width="10.25" style="62" customWidth="1"/>
    <col min="11780" max="11780" width="79.375" style="62" customWidth="1"/>
    <col min="11781" max="11781" width="8.125" style="62" customWidth="1"/>
    <col min="11782" max="11782" width="10.375" style="62" customWidth="1"/>
    <col min="11783" max="11783" width="15.5" style="62" customWidth="1"/>
    <col min="11784" max="11784" width="17.25" style="62" customWidth="1"/>
    <col min="11785" max="11785" width="0" style="62" hidden="1" customWidth="1"/>
    <col min="11786" max="12033" width="9" style="62"/>
    <col min="12034" max="12034" width="17.625" style="62" bestFit="1" customWidth="1"/>
    <col min="12035" max="12035" width="10.25" style="62" customWidth="1"/>
    <col min="12036" max="12036" width="79.375" style="62" customWidth="1"/>
    <col min="12037" max="12037" width="8.125" style="62" customWidth="1"/>
    <col min="12038" max="12038" width="10.375" style="62" customWidth="1"/>
    <col min="12039" max="12039" width="15.5" style="62" customWidth="1"/>
    <col min="12040" max="12040" width="17.25" style="62" customWidth="1"/>
    <col min="12041" max="12041" width="0" style="62" hidden="1" customWidth="1"/>
    <col min="12042" max="12289" width="9" style="62"/>
    <col min="12290" max="12290" width="17.625" style="62" bestFit="1" customWidth="1"/>
    <col min="12291" max="12291" width="10.25" style="62" customWidth="1"/>
    <col min="12292" max="12292" width="79.375" style="62" customWidth="1"/>
    <col min="12293" max="12293" width="8.125" style="62" customWidth="1"/>
    <col min="12294" max="12294" width="10.375" style="62" customWidth="1"/>
    <col min="12295" max="12295" width="15.5" style="62" customWidth="1"/>
    <col min="12296" max="12296" width="17.25" style="62" customWidth="1"/>
    <col min="12297" max="12297" width="0" style="62" hidden="1" customWidth="1"/>
    <col min="12298" max="12545" width="9" style="62"/>
    <col min="12546" max="12546" width="17.625" style="62" bestFit="1" customWidth="1"/>
    <col min="12547" max="12547" width="10.25" style="62" customWidth="1"/>
    <col min="12548" max="12548" width="79.375" style="62" customWidth="1"/>
    <col min="12549" max="12549" width="8.125" style="62" customWidth="1"/>
    <col min="12550" max="12550" width="10.375" style="62" customWidth="1"/>
    <col min="12551" max="12551" width="15.5" style="62" customWidth="1"/>
    <col min="12552" max="12552" width="17.25" style="62" customWidth="1"/>
    <col min="12553" max="12553" width="0" style="62" hidden="1" customWidth="1"/>
    <col min="12554" max="12801" width="9" style="62"/>
    <col min="12802" max="12802" width="17.625" style="62" bestFit="1" customWidth="1"/>
    <col min="12803" max="12803" width="10.25" style="62" customWidth="1"/>
    <col min="12804" max="12804" width="79.375" style="62" customWidth="1"/>
    <col min="12805" max="12805" width="8.125" style="62" customWidth="1"/>
    <col min="12806" max="12806" width="10.375" style="62" customWidth="1"/>
    <col min="12807" max="12807" width="15.5" style="62" customWidth="1"/>
    <col min="12808" max="12808" width="17.25" style="62" customWidth="1"/>
    <col min="12809" max="12809" width="0" style="62" hidden="1" customWidth="1"/>
    <col min="12810" max="13057" width="9" style="62"/>
    <col min="13058" max="13058" width="17.625" style="62" bestFit="1" customWidth="1"/>
    <col min="13059" max="13059" width="10.25" style="62" customWidth="1"/>
    <col min="13060" max="13060" width="79.375" style="62" customWidth="1"/>
    <col min="13061" max="13061" width="8.125" style="62" customWidth="1"/>
    <col min="13062" max="13062" width="10.375" style="62" customWidth="1"/>
    <col min="13063" max="13063" width="15.5" style="62" customWidth="1"/>
    <col min="13064" max="13064" width="17.25" style="62" customWidth="1"/>
    <col min="13065" max="13065" width="0" style="62" hidden="1" customWidth="1"/>
    <col min="13066" max="13313" width="9" style="62"/>
    <col min="13314" max="13314" width="17.625" style="62" bestFit="1" customWidth="1"/>
    <col min="13315" max="13315" width="10.25" style="62" customWidth="1"/>
    <col min="13316" max="13316" width="79.375" style="62" customWidth="1"/>
    <col min="13317" max="13317" width="8.125" style="62" customWidth="1"/>
    <col min="13318" max="13318" width="10.375" style="62" customWidth="1"/>
    <col min="13319" max="13319" width="15.5" style="62" customWidth="1"/>
    <col min="13320" max="13320" width="17.25" style="62" customWidth="1"/>
    <col min="13321" max="13321" width="0" style="62" hidden="1" customWidth="1"/>
    <col min="13322" max="13569" width="9" style="62"/>
    <col min="13570" max="13570" width="17.625" style="62" bestFit="1" customWidth="1"/>
    <col min="13571" max="13571" width="10.25" style="62" customWidth="1"/>
    <col min="13572" max="13572" width="79.375" style="62" customWidth="1"/>
    <col min="13573" max="13573" width="8.125" style="62" customWidth="1"/>
    <col min="13574" max="13574" width="10.375" style="62" customWidth="1"/>
    <col min="13575" max="13575" width="15.5" style="62" customWidth="1"/>
    <col min="13576" max="13576" width="17.25" style="62" customWidth="1"/>
    <col min="13577" max="13577" width="0" style="62" hidden="1" customWidth="1"/>
    <col min="13578" max="13825" width="9" style="62"/>
    <col min="13826" max="13826" width="17.625" style="62" bestFit="1" customWidth="1"/>
    <col min="13827" max="13827" width="10.25" style="62" customWidth="1"/>
    <col min="13828" max="13828" width="79.375" style="62" customWidth="1"/>
    <col min="13829" max="13829" width="8.125" style="62" customWidth="1"/>
    <col min="13830" max="13830" width="10.375" style="62" customWidth="1"/>
    <col min="13831" max="13831" width="15.5" style="62" customWidth="1"/>
    <col min="13832" max="13832" width="17.25" style="62" customWidth="1"/>
    <col min="13833" max="13833" width="0" style="62" hidden="1" customWidth="1"/>
    <col min="13834" max="14081" width="9" style="62"/>
    <col min="14082" max="14082" width="17.625" style="62" bestFit="1" customWidth="1"/>
    <col min="14083" max="14083" width="10.25" style="62" customWidth="1"/>
    <col min="14084" max="14084" width="79.375" style="62" customWidth="1"/>
    <col min="14085" max="14085" width="8.125" style="62" customWidth="1"/>
    <col min="14086" max="14086" width="10.375" style="62" customWidth="1"/>
    <col min="14087" max="14087" width="15.5" style="62" customWidth="1"/>
    <col min="14088" max="14088" width="17.25" style="62" customWidth="1"/>
    <col min="14089" max="14089" width="0" style="62" hidden="1" customWidth="1"/>
    <col min="14090" max="14337" width="9" style="62"/>
    <col min="14338" max="14338" width="17.625" style="62" bestFit="1" customWidth="1"/>
    <col min="14339" max="14339" width="10.25" style="62" customWidth="1"/>
    <col min="14340" max="14340" width="79.375" style="62" customWidth="1"/>
    <col min="14341" max="14341" width="8.125" style="62" customWidth="1"/>
    <col min="14342" max="14342" width="10.375" style="62" customWidth="1"/>
    <col min="14343" max="14343" width="15.5" style="62" customWidth="1"/>
    <col min="14344" max="14344" width="17.25" style="62" customWidth="1"/>
    <col min="14345" max="14345" width="0" style="62" hidden="1" customWidth="1"/>
    <col min="14346" max="14593" width="9" style="62"/>
    <col min="14594" max="14594" width="17.625" style="62" bestFit="1" customWidth="1"/>
    <col min="14595" max="14595" width="10.25" style="62" customWidth="1"/>
    <col min="14596" max="14596" width="79.375" style="62" customWidth="1"/>
    <col min="14597" max="14597" width="8.125" style="62" customWidth="1"/>
    <col min="14598" max="14598" width="10.375" style="62" customWidth="1"/>
    <col min="14599" max="14599" width="15.5" style="62" customWidth="1"/>
    <col min="14600" max="14600" width="17.25" style="62" customWidth="1"/>
    <col min="14601" max="14601" width="0" style="62" hidden="1" customWidth="1"/>
    <col min="14602" max="14849" width="9" style="62"/>
    <col min="14850" max="14850" width="17.625" style="62" bestFit="1" customWidth="1"/>
    <col min="14851" max="14851" width="10.25" style="62" customWidth="1"/>
    <col min="14852" max="14852" width="79.375" style="62" customWidth="1"/>
    <col min="14853" max="14853" width="8.125" style="62" customWidth="1"/>
    <col min="14854" max="14854" width="10.375" style="62" customWidth="1"/>
    <col min="14855" max="14855" width="15.5" style="62" customWidth="1"/>
    <col min="14856" max="14856" width="17.25" style="62" customWidth="1"/>
    <col min="14857" max="14857" width="0" style="62" hidden="1" customWidth="1"/>
    <col min="14858" max="15105" width="9" style="62"/>
    <col min="15106" max="15106" width="17.625" style="62" bestFit="1" customWidth="1"/>
    <col min="15107" max="15107" width="10.25" style="62" customWidth="1"/>
    <col min="15108" max="15108" width="79.375" style="62" customWidth="1"/>
    <col min="15109" max="15109" width="8.125" style="62" customWidth="1"/>
    <col min="15110" max="15110" width="10.375" style="62" customWidth="1"/>
    <col min="15111" max="15111" width="15.5" style="62" customWidth="1"/>
    <col min="15112" max="15112" width="17.25" style="62" customWidth="1"/>
    <col min="15113" max="15113" width="0" style="62" hidden="1" customWidth="1"/>
    <col min="15114" max="15361" width="9" style="62"/>
    <col min="15362" max="15362" width="17.625" style="62" bestFit="1" customWidth="1"/>
    <col min="15363" max="15363" width="10.25" style="62" customWidth="1"/>
    <col min="15364" max="15364" width="79.375" style="62" customWidth="1"/>
    <col min="15365" max="15365" width="8.125" style="62" customWidth="1"/>
    <col min="15366" max="15366" width="10.375" style="62" customWidth="1"/>
    <col min="15367" max="15367" width="15.5" style="62" customWidth="1"/>
    <col min="15368" max="15368" width="17.25" style="62" customWidth="1"/>
    <col min="15369" max="15369" width="0" style="62" hidden="1" customWidth="1"/>
    <col min="15370" max="15617" width="9" style="62"/>
    <col min="15618" max="15618" width="17.625" style="62" bestFit="1" customWidth="1"/>
    <col min="15619" max="15619" width="10.25" style="62" customWidth="1"/>
    <col min="15620" max="15620" width="79.375" style="62" customWidth="1"/>
    <col min="15621" max="15621" width="8.125" style="62" customWidth="1"/>
    <col min="15622" max="15622" width="10.375" style="62" customWidth="1"/>
    <col min="15623" max="15623" width="15.5" style="62" customWidth="1"/>
    <col min="15624" max="15624" width="17.25" style="62" customWidth="1"/>
    <col min="15625" max="15625" width="0" style="62" hidden="1" customWidth="1"/>
    <col min="15626" max="15873" width="9" style="62"/>
    <col min="15874" max="15874" width="17.625" style="62" bestFit="1" customWidth="1"/>
    <col min="15875" max="15875" width="10.25" style="62" customWidth="1"/>
    <col min="15876" max="15876" width="79.375" style="62" customWidth="1"/>
    <col min="15877" max="15877" width="8.125" style="62" customWidth="1"/>
    <col min="15878" max="15878" width="10.375" style="62" customWidth="1"/>
    <col min="15879" max="15879" width="15.5" style="62" customWidth="1"/>
    <col min="15880" max="15880" width="17.25" style="62" customWidth="1"/>
    <col min="15881" max="15881" width="0" style="62" hidden="1" customWidth="1"/>
    <col min="15882" max="16129" width="9" style="62"/>
    <col min="16130" max="16130" width="17.625" style="62" bestFit="1" customWidth="1"/>
    <col min="16131" max="16131" width="10.25" style="62" customWidth="1"/>
    <col min="16132" max="16132" width="79.375" style="62" customWidth="1"/>
    <col min="16133" max="16133" width="8.125" style="62" customWidth="1"/>
    <col min="16134" max="16134" width="10.375" style="62" customWidth="1"/>
    <col min="16135" max="16135" width="15.5" style="62" customWidth="1"/>
    <col min="16136" max="16136" width="17.25" style="62" customWidth="1"/>
    <col min="16137" max="16137" width="0" style="62" hidden="1" customWidth="1"/>
    <col min="16138" max="16384" width="9" style="62"/>
  </cols>
  <sheetData>
    <row r="1" spans="1:10" ht="20.100000000000001" customHeight="1">
      <c r="D1" s="63" t="s">
        <v>43</v>
      </c>
    </row>
    <row r="2" spans="1:10" ht="20.100000000000001" customHeight="1">
      <c r="I2" s="67" t="s">
        <v>44</v>
      </c>
    </row>
    <row r="3" spans="1:10" ht="20.100000000000001" customHeight="1">
      <c r="A3" s="68" t="s">
        <v>45</v>
      </c>
      <c r="B3" s="68"/>
      <c r="C3" s="116" t="s">
        <v>510</v>
      </c>
      <c r="D3" s="69"/>
      <c r="E3" s="70"/>
      <c r="F3" s="71"/>
      <c r="G3" s="71"/>
      <c r="H3" s="71"/>
      <c r="I3" s="67" t="s">
        <v>46</v>
      </c>
    </row>
    <row r="4" spans="1:10" ht="20.100000000000001" customHeight="1">
      <c r="A4" s="68"/>
      <c r="B4" s="68"/>
      <c r="C4" s="70"/>
      <c r="D4" s="69"/>
      <c r="E4" s="70"/>
      <c r="F4" s="71"/>
      <c r="G4" s="71"/>
      <c r="H4" s="71"/>
      <c r="I4" s="67" t="s">
        <v>47</v>
      </c>
    </row>
    <row r="5" spans="1:10" ht="20.100000000000001" customHeight="1">
      <c r="A5" s="68" t="s">
        <v>48</v>
      </c>
      <c r="B5" s="68"/>
      <c r="C5" s="116" t="s">
        <v>509</v>
      </c>
      <c r="D5" s="69"/>
      <c r="E5" s="70"/>
      <c r="F5" s="71"/>
      <c r="G5" s="71"/>
      <c r="H5" s="71"/>
      <c r="I5" s="67" t="s">
        <v>49</v>
      </c>
    </row>
    <row r="6" spans="1:10" ht="13.5" customHeight="1">
      <c r="A6" s="68"/>
      <c r="B6" s="68"/>
      <c r="C6" s="70"/>
      <c r="D6" s="69"/>
      <c r="E6" s="70"/>
      <c r="F6" s="71"/>
      <c r="G6" s="71"/>
      <c r="H6" s="71"/>
      <c r="I6" s="67"/>
    </row>
    <row r="7" spans="1:10" ht="20.100000000000001" customHeight="1">
      <c r="A7" s="68" t="s">
        <v>0</v>
      </c>
      <c r="B7" s="68"/>
      <c r="C7" s="70" t="s">
        <v>1</v>
      </c>
      <c r="D7" s="72" t="s">
        <v>50</v>
      </c>
      <c r="E7" s="70" t="s">
        <v>51</v>
      </c>
      <c r="F7" s="73" t="s">
        <v>52</v>
      </c>
      <c r="G7" s="73" t="s">
        <v>53</v>
      </c>
      <c r="H7" s="73" t="s">
        <v>54</v>
      </c>
      <c r="I7" s="67"/>
      <c r="J7" s="81"/>
    </row>
    <row r="8" spans="1:10" ht="20.100000000000001" customHeight="1">
      <c r="A8" s="68"/>
      <c r="B8" s="68"/>
      <c r="C8" s="70"/>
      <c r="D8" s="72"/>
      <c r="E8" s="70"/>
      <c r="F8" s="73"/>
      <c r="G8" s="73"/>
      <c r="H8" s="81">
        <f>H11</f>
        <v>726200.56501463416</v>
      </c>
      <c r="I8" s="67"/>
      <c r="J8" s="81"/>
    </row>
    <row r="9" spans="1:10" ht="20.100000000000001" customHeight="1">
      <c r="A9" s="68"/>
      <c r="B9" s="68"/>
      <c r="C9" s="70"/>
      <c r="D9" s="72"/>
      <c r="E9" s="70"/>
      <c r="F9" s="73"/>
      <c r="G9" s="73"/>
      <c r="H9" s="73" t="s">
        <v>709</v>
      </c>
      <c r="I9" s="67"/>
      <c r="J9" s="82"/>
    </row>
    <row r="10" spans="1:10" ht="20.100000000000001" customHeight="1">
      <c r="A10" s="68"/>
      <c r="B10" s="68"/>
      <c r="C10" s="70"/>
      <c r="D10" s="72"/>
      <c r="E10" s="70"/>
      <c r="F10" s="73"/>
      <c r="G10" s="73"/>
      <c r="H10" s="73">
        <f>H8*1.25</f>
        <v>907750.70626829274</v>
      </c>
      <c r="I10" s="67"/>
      <c r="J10" s="82"/>
    </row>
    <row r="11" spans="1:10" ht="39" customHeight="1">
      <c r="A11" s="80" t="s">
        <v>407</v>
      </c>
      <c r="B11" s="80"/>
      <c r="C11" s="117"/>
      <c r="D11" s="74" t="s">
        <v>56</v>
      </c>
      <c r="E11" s="75"/>
      <c r="F11" s="76">
        <v>1</v>
      </c>
      <c r="G11" s="76">
        <f>H11</f>
        <v>726200.56501463416</v>
      </c>
      <c r="H11" s="76">
        <f>H12+H25+H40+H62+H68+H91+H102+H119+H134+H166+H178+H180+H194+H204+H212+H293+H217+H222+H16</f>
        <v>726200.56501463416</v>
      </c>
    </row>
    <row r="12" spans="1:10" ht="39" customHeight="1">
      <c r="A12" s="87" t="s">
        <v>404</v>
      </c>
      <c r="B12" s="87"/>
      <c r="C12" s="115"/>
      <c r="D12" s="89" t="s">
        <v>57</v>
      </c>
      <c r="E12" s="90"/>
      <c r="F12" s="91"/>
      <c r="G12" s="91"/>
      <c r="H12" s="91">
        <f>H13</f>
        <v>8525.8379999999997</v>
      </c>
      <c r="J12" s="79"/>
    </row>
    <row r="13" spans="1:10" ht="39" customHeight="1">
      <c r="A13" s="92" t="s">
        <v>405</v>
      </c>
      <c r="B13" s="92"/>
      <c r="C13" s="118"/>
      <c r="D13" s="94" t="s">
        <v>58</v>
      </c>
      <c r="E13" s="95"/>
      <c r="F13" s="96"/>
      <c r="G13" s="96"/>
      <c r="H13" s="96">
        <f>H14+H15</f>
        <v>8525.8379999999997</v>
      </c>
    </row>
    <row r="14" spans="1:10" ht="39" customHeight="1">
      <c r="A14" s="97" t="s">
        <v>406</v>
      </c>
      <c r="B14" s="97" t="s">
        <v>732</v>
      </c>
      <c r="C14" s="98">
        <v>4813</v>
      </c>
      <c r="D14" s="99" t="s">
        <v>458</v>
      </c>
      <c r="E14" s="100" t="s">
        <v>61</v>
      </c>
      <c r="F14" s="101">
        <v>24</v>
      </c>
      <c r="G14" s="101">
        <v>225</v>
      </c>
      <c r="H14" s="101">
        <f>G14*F14</f>
        <v>5400</v>
      </c>
      <c r="J14" s="79"/>
    </row>
    <row r="15" spans="1:10" ht="39" customHeight="1">
      <c r="A15" s="97" t="s">
        <v>457</v>
      </c>
      <c r="B15" s="97" t="s">
        <v>708</v>
      </c>
      <c r="C15" s="119" t="s">
        <v>59</v>
      </c>
      <c r="D15" s="99" t="s">
        <v>60</v>
      </c>
      <c r="E15" s="102" t="s">
        <v>61</v>
      </c>
      <c r="F15" s="101">
        <v>226.51</v>
      </c>
      <c r="G15" s="101">
        <v>13.8</v>
      </c>
      <c r="H15" s="101">
        <f>G15*F15</f>
        <v>3125.8380000000002</v>
      </c>
      <c r="J15" s="79"/>
    </row>
    <row r="16" spans="1:10" ht="39" customHeight="1">
      <c r="A16" s="87" t="s">
        <v>408</v>
      </c>
      <c r="B16" s="87"/>
      <c r="C16" s="115"/>
      <c r="D16" s="89" t="s">
        <v>55</v>
      </c>
      <c r="E16" s="90"/>
      <c r="F16" s="91"/>
      <c r="G16" s="91"/>
      <c r="H16" s="91">
        <f>H17+H18+H19+H20+H21+H22+H23+H24</f>
        <v>45177.784878048784</v>
      </c>
      <c r="J16" s="79"/>
    </row>
    <row r="17" spans="1:10" ht="39" customHeight="1">
      <c r="A17" s="97" t="s">
        <v>409</v>
      </c>
      <c r="B17" s="97" t="s">
        <v>710</v>
      </c>
      <c r="C17" s="119" t="s">
        <v>711</v>
      </c>
      <c r="D17" s="99" t="s">
        <v>729</v>
      </c>
      <c r="E17" s="102" t="s">
        <v>61</v>
      </c>
      <c r="F17" s="101">
        <v>180</v>
      </c>
      <c r="G17" s="101">
        <f>47.92/1.23</f>
        <v>38.959349593495936</v>
      </c>
      <c r="H17" s="101">
        <f t="shared" ref="H17:H22" si="0">G17*F17</f>
        <v>7012.6829268292686</v>
      </c>
      <c r="J17" s="79"/>
    </row>
    <row r="18" spans="1:10" ht="39" customHeight="1">
      <c r="A18" s="97" t="s">
        <v>511</v>
      </c>
      <c r="B18" s="97" t="s">
        <v>710</v>
      </c>
      <c r="C18" s="119" t="s">
        <v>712</v>
      </c>
      <c r="D18" s="99" t="s">
        <v>730</v>
      </c>
      <c r="E18" s="102" t="s">
        <v>37</v>
      </c>
      <c r="F18" s="101">
        <v>120</v>
      </c>
      <c r="G18" s="101">
        <f>102.04/1.23</f>
        <v>82.959349593495944</v>
      </c>
      <c r="H18" s="101">
        <f t="shared" si="0"/>
        <v>9955.121951219513</v>
      </c>
      <c r="J18" s="79"/>
    </row>
    <row r="19" spans="1:10" ht="39" customHeight="1">
      <c r="A19" s="97" t="s">
        <v>512</v>
      </c>
      <c r="B19" s="97" t="s">
        <v>714</v>
      </c>
      <c r="C19" s="119" t="s">
        <v>713</v>
      </c>
      <c r="D19" s="99" t="s">
        <v>731</v>
      </c>
      <c r="E19" s="102" t="s">
        <v>61</v>
      </c>
      <c r="F19" s="101">
        <v>30</v>
      </c>
      <c r="G19" s="101">
        <v>82.83</v>
      </c>
      <c r="H19" s="101">
        <f t="shared" si="0"/>
        <v>2484.9</v>
      </c>
      <c r="J19" s="79"/>
    </row>
    <row r="20" spans="1:10" ht="39" customHeight="1">
      <c r="A20" s="97" t="s">
        <v>513</v>
      </c>
      <c r="B20" s="97" t="s">
        <v>715</v>
      </c>
      <c r="C20" s="119" t="s">
        <v>716</v>
      </c>
      <c r="D20" s="99" t="s">
        <v>726</v>
      </c>
      <c r="E20" s="102" t="s">
        <v>2</v>
      </c>
      <c r="F20" s="101">
        <v>1</v>
      </c>
      <c r="G20" s="101">
        <v>6124.35</v>
      </c>
      <c r="H20" s="101">
        <f t="shared" si="0"/>
        <v>6124.35</v>
      </c>
      <c r="J20" s="79"/>
    </row>
    <row r="21" spans="1:10" ht="39" customHeight="1">
      <c r="A21" s="97" t="s">
        <v>514</v>
      </c>
      <c r="B21" s="97" t="s">
        <v>715</v>
      </c>
      <c r="C21" s="119" t="s">
        <v>717</v>
      </c>
      <c r="D21" s="99" t="s">
        <v>727</v>
      </c>
      <c r="E21" s="102" t="s">
        <v>2</v>
      </c>
      <c r="F21" s="101">
        <v>1</v>
      </c>
      <c r="G21" s="101">
        <v>891.82</v>
      </c>
      <c r="H21" s="101">
        <f t="shared" si="0"/>
        <v>891.82</v>
      </c>
      <c r="J21" s="79"/>
    </row>
    <row r="22" spans="1:10" ht="39" customHeight="1">
      <c r="A22" s="97" t="s">
        <v>515</v>
      </c>
      <c r="B22" s="97" t="s">
        <v>715</v>
      </c>
      <c r="C22" s="119" t="s">
        <v>718</v>
      </c>
      <c r="D22" s="99" t="s">
        <v>728</v>
      </c>
      <c r="E22" s="102" t="s">
        <v>37</v>
      </c>
      <c r="F22" s="101">
        <v>18</v>
      </c>
      <c r="G22" s="101">
        <v>592.6</v>
      </c>
      <c r="H22" s="101">
        <f t="shared" si="0"/>
        <v>10666.800000000001</v>
      </c>
      <c r="J22" s="79"/>
    </row>
    <row r="23" spans="1:10" ht="39" customHeight="1">
      <c r="A23" s="97" t="s">
        <v>719</v>
      </c>
      <c r="B23" s="97" t="s">
        <v>721</v>
      </c>
      <c r="C23" s="119" t="s">
        <v>722</v>
      </c>
      <c r="D23" s="99" t="s">
        <v>724</v>
      </c>
      <c r="E23" s="102" t="s">
        <v>4</v>
      </c>
      <c r="F23" s="101">
        <v>2</v>
      </c>
      <c r="G23" s="101">
        <v>1973</v>
      </c>
      <c r="H23" s="101">
        <f>G23*F23</f>
        <v>3946</v>
      </c>
      <c r="J23" s="79"/>
    </row>
    <row r="24" spans="1:10" ht="39" customHeight="1">
      <c r="A24" s="97" t="s">
        <v>720</v>
      </c>
      <c r="B24" s="97" t="s">
        <v>708</v>
      </c>
      <c r="C24" s="119" t="s">
        <v>723</v>
      </c>
      <c r="D24" s="99" t="s">
        <v>725</v>
      </c>
      <c r="E24" s="102" t="s">
        <v>2</v>
      </c>
      <c r="F24" s="101">
        <v>1</v>
      </c>
      <c r="G24" s="101">
        <v>4096.1099999999997</v>
      </c>
      <c r="H24" s="101">
        <f>G24*F24</f>
        <v>4096.1099999999997</v>
      </c>
      <c r="J24" s="79"/>
    </row>
    <row r="25" spans="1:10" ht="39" customHeight="1">
      <c r="A25" s="87" t="s">
        <v>411</v>
      </c>
      <c r="B25" s="87"/>
      <c r="C25" s="115"/>
      <c r="D25" s="89" t="s">
        <v>62</v>
      </c>
      <c r="E25" s="90"/>
      <c r="F25" s="91"/>
      <c r="G25" s="91"/>
      <c r="H25" s="91">
        <f>H26+H28+H33</f>
        <v>27387.5651</v>
      </c>
      <c r="J25" s="79"/>
    </row>
    <row r="26" spans="1:10" ht="39" customHeight="1">
      <c r="A26" s="92" t="s">
        <v>410</v>
      </c>
      <c r="B26" s="92"/>
      <c r="C26" s="118"/>
      <c r="D26" s="94" t="s">
        <v>63</v>
      </c>
      <c r="E26" s="95"/>
      <c r="F26" s="96"/>
      <c r="G26" s="96"/>
      <c r="H26" s="96">
        <f>H27</f>
        <v>11223</v>
      </c>
      <c r="J26" s="79"/>
    </row>
    <row r="27" spans="1:10" ht="39" customHeight="1">
      <c r="A27" s="97" t="s">
        <v>412</v>
      </c>
      <c r="B27" s="97" t="s">
        <v>708</v>
      </c>
      <c r="C27" s="120" t="s">
        <v>64</v>
      </c>
      <c r="D27" s="103" t="s">
        <v>65</v>
      </c>
      <c r="E27" s="104" t="s">
        <v>4</v>
      </c>
      <c r="F27" s="105">
        <v>180</v>
      </c>
      <c r="G27" s="105">
        <v>62.35</v>
      </c>
      <c r="H27" s="105">
        <f>G27*F27</f>
        <v>11223</v>
      </c>
      <c r="J27" s="79"/>
    </row>
    <row r="28" spans="1:10" ht="39" customHeight="1">
      <c r="A28" s="92" t="s">
        <v>516</v>
      </c>
      <c r="B28" s="92"/>
      <c r="C28" s="118"/>
      <c r="D28" s="94" t="s">
        <v>66</v>
      </c>
      <c r="E28" s="95"/>
      <c r="F28" s="96"/>
      <c r="G28" s="96"/>
      <c r="H28" s="96">
        <f>SUM(H29:H32)</f>
        <v>5645.7379999999994</v>
      </c>
      <c r="J28" s="79"/>
    </row>
    <row r="29" spans="1:10" ht="39" customHeight="1">
      <c r="A29" s="97" t="s">
        <v>517</v>
      </c>
      <c r="B29" s="97" t="s">
        <v>708</v>
      </c>
      <c r="C29" s="120" t="s">
        <v>67</v>
      </c>
      <c r="D29" s="103" t="s">
        <v>68</v>
      </c>
      <c r="E29" s="104" t="s">
        <v>69</v>
      </c>
      <c r="F29" s="105">
        <v>3.2</v>
      </c>
      <c r="G29" s="105">
        <v>381.14</v>
      </c>
      <c r="H29" s="105">
        <f>G29*F29</f>
        <v>1219.6479999999999</v>
      </c>
      <c r="J29" s="79"/>
    </row>
    <row r="30" spans="1:10" ht="39" customHeight="1">
      <c r="A30" s="97" t="s">
        <v>413</v>
      </c>
      <c r="B30" s="97" t="s">
        <v>708</v>
      </c>
      <c r="C30" s="120" t="s">
        <v>70</v>
      </c>
      <c r="D30" s="103" t="s">
        <v>71</v>
      </c>
      <c r="E30" s="104" t="s">
        <v>69</v>
      </c>
      <c r="F30" s="105">
        <v>3.2</v>
      </c>
      <c r="G30" s="105">
        <v>141.22</v>
      </c>
      <c r="H30" s="105">
        <f t="shared" ref="H30:H93" si="1">G30*F30</f>
        <v>451.904</v>
      </c>
      <c r="J30" s="79"/>
    </row>
    <row r="31" spans="1:10" ht="39" customHeight="1">
      <c r="A31" s="97" t="s">
        <v>518</v>
      </c>
      <c r="B31" s="97" t="s">
        <v>708</v>
      </c>
      <c r="C31" s="120" t="s">
        <v>72</v>
      </c>
      <c r="D31" s="103" t="s">
        <v>73</v>
      </c>
      <c r="E31" s="104" t="s">
        <v>61</v>
      </c>
      <c r="F31" s="105">
        <v>21.6</v>
      </c>
      <c r="G31" s="105">
        <v>84.96</v>
      </c>
      <c r="H31" s="105">
        <f t="shared" si="1"/>
        <v>1835.136</v>
      </c>
      <c r="J31" s="79"/>
    </row>
    <row r="32" spans="1:10" ht="39" customHeight="1">
      <c r="A32" s="97" t="s">
        <v>519</v>
      </c>
      <c r="B32" s="97" t="s">
        <v>708</v>
      </c>
      <c r="C32" s="120" t="s">
        <v>74</v>
      </c>
      <c r="D32" s="103" t="s">
        <v>75</v>
      </c>
      <c r="E32" s="104" t="s">
        <v>3</v>
      </c>
      <c r="F32" s="105">
        <v>179</v>
      </c>
      <c r="G32" s="105">
        <v>11.95</v>
      </c>
      <c r="H32" s="105">
        <f t="shared" si="1"/>
        <v>2139.0499999999997</v>
      </c>
      <c r="J32" s="79"/>
    </row>
    <row r="33" spans="1:10" ht="39" customHeight="1">
      <c r="A33" s="92" t="s">
        <v>520</v>
      </c>
      <c r="B33" s="92"/>
      <c r="C33" s="118"/>
      <c r="D33" s="94" t="s">
        <v>76</v>
      </c>
      <c r="E33" s="95"/>
      <c r="F33" s="96"/>
      <c r="G33" s="96"/>
      <c r="H33" s="96">
        <f>SUM(H34:H39)</f>
        <v>10518.8271</v>
      </c>
      <c r="J33" s="79"/>
    </row>
    <row r="34" spans="1:10" ht="39" customHeight="1">
      <c r="A34" s="97" t="s">
        <v>521</v>
      </c>
      <c r="B34" s="97" t="s">
        <v>708</v>
      </c>
      <c r="C34" s="120" t="s">
        <v>77</v>
      </c>
      <c r="D34" s="103" t="s">
        <v>78</v>
      </c>
      <c r="E34" s="104" t="s">
        <v>61</v>
      </c>
      <c r="F34" s="105">
        <v>43.19</v>
      </c>
      <c r="G34" s="105">
        <v>62.4</v>
      </c>
      <c r="H34" s="105">
        <f t="shared" si="1"/>
        <v>2695.0559999999996</v>
      </c>
      <c r="J34" s="79"/>
    </row>
    <row r="35" spans="1:10" ht="39" customHeight="1">
      <c r="A35" s="97" t="s">
        <v>522</v>
      </c>
      <c r="B35" s="97" t="s">
        <v>708</v>
      </c>
      <c r="C35" s="120" t="s">
        <v>79</v>
      </c>
      <c r="D35" s="103" t="s">
        <v>80</v>
      </c>
      <c r="E35" s="104" t="s">
        <v>61</v>
      </c>
      <c r="F35" s="105">
        <v>86.38</v>
      </c>
      <c r="G35" s="105">
        <v>5.95</v>
      </c>
      <c r="H35" s="105">
        <f t="shared" si="1"/>
        <v>513.96100000000001</v>
      </c>
      <c r="J35" s="79"/>
    </row>
    <row r="36" spans="1:10" ht="39" customHeight="1">
      <c r="A36" s="97" t="s">
        <v>523</v>
      </c>
      <c r="B36" s="97" t="s">
        <v>708</v>
      </c>
      <c r="C36" s="120" t="s">
        <v>81</v>
      </c>
      <c r="D36" s="103" t="s">
        <v>82</v>
      </c>
      <c r="E36" s="104" t="s">
        <v>69</v>
      </c>
      <c r="F36" s="105">
        <v>1.73</v>
      </c>
      <c r="G36" s="105">
        <v>707.56</v>
      </c>
      <c r="H36" s="105">
        <f t="shared" si="1"/>
        <v>1224.0788</v>
      </c>
      <c r="J36" s="79"/>
    </row>
    <row r="37" spans="1:10" ht="39" customHeight="1">
      <c r="A37" s="97" t="s">
        <v>524</v>
      </c>
      <c r="B37" s="97" t="s">
        <v>708</v>
      </c>
      <c r="C37" s="120" t="s">
        <v>83</v>
      </c>
      <c r="D37" s="103" t="s">
        <v>84</v>
      </c>
      <c r="E37" s="104" t="s">
        <v>69</v>
      </c>
      <c r="F37" s="105">
        <v>86.38</v>
      </c>
      <c r="G37" s="105">
        <v>50.25</v>
      </c>
      <c r="H37" s="105">
        <f t="shared" si="1"/>
        <v>4340.5949999999993</v>
      </c>
      <c r="J37" s="79"/>
    </row>
    <row r="38" spans="1:10" ht="39" customHeight="1">
      <c r="A38" s="97" t="s">
        <v>525</v>
      </c>
      <c r="B38" s="97" t="s">
        <v>708</v>
      </c>
      <c r="C38" s="120" t="s">
        <v>85</v>
      </c>
      <c r="D38" s="103" t="s">
        <v>86</v>
      </c>
      <c r="E38" s="104" t="s">
        <v>69</v>
      </c>
      <c r="F38" s="105">
        <v>86.38</v>
      </c>
      <c r="G38" s="105">
        <v>5.76</v>
      </c>
      <c r="H38" s="105">
        <f t="shared" si="1"/>
        <v>497.54879999999997</v>
      </c>
      <c r="J38" s="79"/>
    </row>
    <row r="39" spans="1:10" ht="39" customHeight="1">
      <c r="A39" s="97" t="s">
        <v>526</v>
      </c>
      <c r="B39" s="97" t="s">
        <v>708</v>
      </c>
      <c r="C39" s="120" t="s">
        <v>87</v>
      </c>
      <c r="D39" s="103" t="s">
        <v>88</v>
      </c>
      <c r="E39" s="104" t="s">
        <v>69</v>
      </c>
      <c r="F39" s="105">
        <v>14.25</v>
      </c>
      <c r="G39" s="105">
        <v>87.55</v>
      </c>
      <c r="H39" s="105">
        <f t="shared" si="1"/>
        <v>1247.5874999999999</v>
      </c>
      <c r="J39" s="79"/>
    </row>
    <row r="40" spans="1:10" ht="39" customHeight="1">
      <c r="A40" s="87" t="s">
        <v>414</v>
      </c>
      <c r="B40" s="88"/>
      <c r="C40" s="115"/>
      <c r="D40" s="89" t="s">
        <v>89</v>
      </c>
      <c r="E40" s="90"/>
      <c r="F40" s="91"/>
      <c r="G40" s="91"/>
      <c r="H40" s="91">
        <f>H41+H48+H54</f>
        <v>88938.916700000002</v>
      </c>
      <c r="J40" s="79"/>
    </row>
    <row r="41" spans="1:10" ht="39" customHeight="1">
      <c r="A41" s="92" t="s">
        <v>415</v>
      </c>
      <c r="B41" s="93"/>
      <c r="C41" s="118"/>
      <c r="D41" s="94" t="s">
        <v>90</v>
      </c>
      <c r="E41" s="95"/>
      <c r="F41" s="96"/>
      <c r="G41" s="96"/>
      <c r="H41" s="96">
        <f>SUM(H42:H47)</f>
        <v>57221.064999999995</v>
      </c>
      <c r="J41" s="79"/>
    </row>
    <row r="42" spans="1:10" ht="39" customHeight="1">
      <c r="A42" s="97" t="s">
        <v>416</v>
      </c>
      <c r="B42" s="97" t="s">
        <v>708</v>
      </c>
      <c r="C42" s="120" t="s">
        <v>67</v>
      </c>
      <c r="D42" s="103" t="s">
        <v>68</v>
      </c>
      <c r="E42" s="104" t="s">
        <v>69</v>
      </c>
      <c r="F42" s="105">
        <v>15.5</v>
      </c>
      <c r="G42" s="105">
        <v>381.11399999999998</v>
      </c>
      <c r="H42" s="105">
        <f t="shared" si="1"/>
        <v>5907.2669999999998</v>
      </c>
      <c r="J42" s="79"/>
    </row>
    <row r="43" spans="1:10" ht="39" customHeight="1">
      <c r="A43" s="97" t="s">
        <v>417</v>
      </c>
      <c r="B43" s="97" t="s">
        <v>708</v>
      </c>
      <c r="C43" s="120" t="s">
        <v>91</v>
      </c>
      <c r="D43" s="103" t="s">
        <v>92</v>
      </c>
      <c r="E43" s="104" t="s">
        <v>69</v>
      </c>
      <c r="F43" s="105">
        <v>15.5</v>
      </c>
      <c r="G43" s="105">
        <v>97.54</v>
      </c>
      <c r="H43" s="105">
        <f t="shared" si="1"/>
        <v>1511.8700000000001</v>
      </c>
      <c r="J43" s="79"/>
    </row>
    <row r="44" spans="1:10" ht="39" customHeight="1">
      <c r="A44" s="97" t="s">
        <v>527</v>
      </c>
      <c r="B44" s="97" t="s">
        <v>708</v>
      </c>
      <c r="C44" s="120" t="s">
        <v>72</v>
      </c>
      <c r="D44" s="103" t="s">
        <v>73</v>
      </c>
      <c r="E44" s="104" t="s">
        <v>61</v>
      </c>
      <c r="F44" s="105">
        <v>76.55</v>
      </c>
      <c r="G44" s="105">
        <v>84.96</v>
      </c>
      <c r="H44" s="105">
        <f t="shared" si="1"/>
        <v>6503.6879999999992</v>
      </c>
      <c r="J44" s="79"/>
    </row>
    <row r="45" spans="1:10" ht="39" customHeight="1">
      <c r="A45" s="97" t="s">
        <v>528</v>
      </c>
      <c r="B45" s="97" t="s">
        <v>708</v>
      </c>
      <c r="C45" s="120" t="s">
        <v>93</v>
      </c>
      <c r="D45" s="103" t="s">
        <v>94</v>
      </c>
      <c r="E45" s="104" t="s">
        <v>61</v>
      </c>
      <c r="F45" s="105">
        <v>140.85</v>
      </c>
      <c r="G45" s="105">
        <v>181.2</v>
      </c>
      <c r="H45" s="105">
        <f t="shared" si="1"/>
        <v>25522.019999999997</v>
      </c>
      <c r="J45" s="79"/>
    </row>
    <row r="46" spans="1:10" ht="39" customHeight="1">
      <c r="A46" s="97" t="s">
        <v>529</v>
      </c>
      <c r="B46" s="97" t="s">
        <v>708</v>
      </c>
      <c r="C46" s="120" t="s">
        <v>74</v>
      </c>
      <c r="D46" s="103" t="s">
        <v>75</v>
      </c>
      <c r="E46" s="104" t="s">
        <v>3</v>
      </c>
      <c r="F46" s="105">
        <v>1082</v>
      </c>
      <c r="G46" s="105">
        <v>11.95</v>
      </c>
      <c r="H46" s="105">
        <f t="shared" si="1"/>
        <v>12929.9</v>
      </c>
      <c r="J46" s="79"/>
    </row>
    <row r="47" spans="1:10" ht="39" customHeight="1">
      <c r="A47" s="97" t="s">
        <v>530</v>
      </c>
      <c r="B47" s="97" t="s">
        <v>708</v>
      </c>
      <c r="C47" s="120" t="s">
        <v>95</v>
      </c>
      <c r="D47" s="103" t="s">
        <v>96</v>
      </c>
      <c r="E47" s="104" t="s">
        <v>3</v>
      </c>
      <c r="F47" s="105">
        <v>318</v>
      </c>
      <c r="G47" s="105">
        <v>15.24</v>
      </c>
      <c r="H47" s="105">
        <f t="shared" si="1"/>
        <v>4846.32</v>
      </c>
      <c r="J47" s="79"/>
    </row>
    <row r="48" spans="1:10" ht="39" customHeight="1">
      <c r="A48" s="92" t="s">
        <v>418</v>
      </c>
      <c r="B48" s="93"/>
      <c r="C48" s="118"/>
      <c r="D48" s="94" t="s">
        <v>97</v>
      </c>
      <c r="E48" s="95"/>
      <c r="F48" s="96"/>
      <c r="G48" s="96"/>
      <c r="H48" s="96">
        <f>H49+H52</f>
        <v>18574.8452</v>
      </c>
      <c r="J48" s="79"/>
    </row>
    <row r="49" spans="1:10" ht="39" customHeight="1">
      <c r="A49" s="97" t="s">
        <v>419</v>
      </c>
      <c r="B49" s="97" t="s">
        <v>708</v>
      </c>
      <c r="C49" s="98"/>
      <c r="D49" s="99" t="s">
        <v>98</v>
      </c>
      <c r="E49" s="100"/>
      <c r="F49" s="101"/>
      <c r="G49" s="101"/>
      <c r="H49" s="105">
        <f>H50+H51</f>
        <v>14865.911899999999</v>
      </c>
      <c r="J49" s="79"/>
    </row>
    <row r="50" spans="1:10" ht="39" customHeight="1">
      <c r="A50" s="106" t="s">
        <v>420</v>
      </c>
      <c r="B50" s="97" t="s">
        <v>708</v>
      </c>
      <c r="C50" s="120" t="s">
        <v>77</v>
      </c>
      <c r="D50" s="103" t="s">
        <v>78</v>
      </c>
      <c r="E50" s="104" t="s">
        <v>61</v>
      </c>
      <c r="F50" s="105">
        <v>217.63</v>
      </c>
      <c r="G50" s="105">
        <v>62.4</v>
      </c>
      <c r="H50" s="105">
        <f t="shared" si="1"/>
        <v>13580.111999999999</v>
      </c>
      <c r="J50" s="79"/>
    </row>
    <row r="51" spans="1:10" ht="39" customHeight="1">
      <c r="A51" s="106" t="s">
        <v>531</v>
      </c>
      <c r="B51" s="97" t="s">
        <v>708</v>
      </c>
      <c r="C51" s="120" t="s">
        <v>99</v>
      </c>
      <c r="D51" s="103" t="s">
        <v>100</v>
      </c>
      <c r="E51" s="104" t="s">
        <v>69</v>
      </c>
      <c r="F51" s="105">
        <v>0.77</v>
      </c>
      <c r="G51" s="105">
        <v>1669.87</v>
      </c>
      <c r="H51" s="105">
        <f t="shared" si="1"/>
        <v>1285.7999</v>
      </c>
      <c r="J51" s="79"/>
    </row>
    <row r="52" spans="1:10" ht="39" customHeight="1">
      <c r="A52" s="106" t="s">
        <v>532</v>
      </c>
      <c r="B52" s="97" t="s">
        <v>708</v>
      </c>
      <c r="C52" s="98"/>
      <c r="D52" s="99" t="s">
        <v>101</v>
      </c>
      <c r="E52" s="100"/>
      <c r="F52" s="101"/>
      <c r="G52" s="101"/>
      <c r="H52" s="105">
        <f>H53</f>
        <v>3708.9333000000001</v>
      </c>
      <c r="J52" s="79"/>
    </row>
    <row r="53" spans="1:10" ht="39" customHeight="1">
      <c r="A53" s="106" t="s">
        <v>533</v>
      </c>
      <c r="B53" s="97" t="s">
        <v>708</v>
      </c>
      <c r="C53" s="120" t="s">
        <v>102</v>
      </c>
      <c r="D53" s="103" t="s">
        <v>103</v>
      </c>
      <c r="E53" s="104" t="s">
        <v>61</v>
      </c>
      <c r="F53" s="105">
        <v>65.61</v>
      </c>
      <c r="G53" s="105">
        <v>56.53</v>
      </c>
      <c r="H53" s="105">
        <f t="shared" si="1"/>
        <v>3708.9333000000001</v>
      </c>
      <c r="J53" s="79"/>
    </row>
    <row r="54" spans="1:10" ht="39" customHeight="1">
      <c r="A54" s="92" t="s">
        <v>421</v>
      </c>
      <c r="B54" s="93"/>
      <c r="C54" s="118"/>
      <c r="D54" s="94" t="s">
        <v>104</v>
      </c>
      <c r="E54" s="95"/>
      <c r="F54" s="96"/>
      <c r="G54" s="96"/>
      <c r="H54" s="96">
        <f>H55+H57</f>
        <v>13143.0065</v>
      </c>
      <c r="J54" s="79"/>
    </row>
    <row r="55" spans="1:10" ht="39" customHeight="1">
      <c r="A55" s="97" t="s">
        <v>422</v>
      </c>
      <c r="B55" s="97"/>
      <c r="C55" s="98"/>
      <c r="D55" s="99" t="s">
        <v>105</v>
      </c>
      <c r="E55" s="100"/>
      <c r="F55" s="101"/>
      <c r="G55" s="101"/>
      <c r="H55" s="105">
        <f>H56</f>
        <v>4982.0793000000003</v>
      </c>
      <c r="J55" s="79"/>
    </row>
    <row r="56" spans="1:10" ht="39" customHeight="1">
      <c r="A56" s="106" t="s">
        <v>423</v>
      </c>
      <c r="B56" s="97" t="s">
        <v>708</v>
      </c>
      <c r="C56" s="120" t="s">
        <v>106</v>
      </c>
      <c r="D56" s="103" t="s">
        <v>107</v>
      </c>
      <c r="E56" s="104" t="s">
        <v>61</v>
      </c>
      <c r="F56" s="105">
        <v>34.39</v>
      </c>
      <c r="G56" s="105">
        <v>144.87</v>
      </c>
      <c r="H56" s="105">
        <f t="shared" si="1"/>
        <v>4982.0793000000003</v>
      </c>
      <c r="J56" s="79"/>
    </row>
    <row r="57" spans="1:10" ht="39" customHeight="1">
      <c r="A57" s="97" t="s">
        <v>424</v>
      </c>
      <c r="B57" s="97"/>
      <c r="C57" s="98"/>
      <c r="D57" s="99" t="s">
        <v>108</v>
      </c>
      <c r="E57" s="100"/>
      <c r="F57" s="101"/>
      <c r="G57" s="101">
        <v>8569.2999999999993</v>
      </c>
      <c r="H57" s="105">
        <f>SUM(H58:H61)</f>
        <v>8160.9272000000001</v>
      </c>
      <c r="J57" s="79"/>
    </row>
    <row r="58" spans="1:10" ht="39" customHeight="1">
      <c r="A58" s="106" t="s">
        <v>425</v>
      </c>
      <c r="B58" s="97" t="s">
        <v>708</v>
      </c>
      <c r="C58" s="120" t="s">
        <v>67</v>
      </c>
      <c r="D58" s="103" t="s">
        <v>68</v>
      </c>
      <c r="E58" s="104" t="s">
        <v>69</v>
      </c>
      <c r="F58" s="105">
        <v>2.4900000000000002</v>
      </c>
      <c r="G58" s="105">
        <v>381.14</v>
      </c>
      <c r="H58" s="105">
        <f t="shared" si="1"/>
        <v>949.03860000000009</v>
      </c>
      <c r="J58" s="79"/>
    </row>
    <row r="59" spans="1:10" ht="39" customHeight="1">
      <c r="A59" s="106" t="s">
        <v>534</v>
      </c>
      <c r="B59" s="97" t="s">
        <v>708</v>
      </c>
      <c r="C59" s="120" t="s">
        <v>91</v>
      </c>
      <c r="D59" s="103" t="s">
        <v>92</v>
      </c>
      <c r="E59" s="104" t="s">
        <v>69</v>
      </c>
      <c r="F59" s="105">
        <v>2.4900000000000002</v>
      </c>
      <c r="G59" s="105">
        <v>97.54</v>
      </c>
      <c r="H59" s="105">
        <f t="shared" si="1"/>
        <v>242.87460000000004</v>
      </c>
      <c r="J59" s="79"/>
    </row>
    <row r="60" spans="1:10" ht="39" customHeight="1">
      <c r="A60" s="106" t="s">
        <v>535</v>
      </c>
      <c r="B60" s="97" t="s">
        <v>708</v>
      </c>
      <c r="C60" s="120" t="s">
        <v>93</v>
      </c>
      <c r="D60" s="103" t="s">
        <v>94</v>
      </c>
      <c r="E60" s="104" t="s">
        <v>61</v>
      </c>
      <c r="F60" s="105">
        <v>20.72</v>
      </c>
      <c r="G60" s="105">
        <v>181.2</v>
      </c>
      <c r="H60" s="105">
        <f t="shared" si="1"/>
        <v>3754.4639999999995</v>
      </c>
      <c r="J60" s="79"/>
    </row>
    <row r="61" spans="1:10" ht="39" customHeight="1">
      <c r="A61" s="106" t="s">
        <v>536</v>
      </c>
      <c r="B61" s="97" t="s">
        <v>708</v>
      </c>
      <c r="C61" s="120" t="s">
        <v>74</v>
      </c>
      <c r="D61" s="103" t="s">
        <v>75</v>
      </c>
      <c r="E61" s="104" t="s">
        <v>3</v>
      </c>
      <c r="F61" s="105">
        <v>269</v>
      </c>
      <c r="G61" s="105">
        <v>11.95</v>
      </c>
      <c r="H61" s="105">
        <f t="shared" si="1"/>
        <v>3214.5499999999997</v>
      </c>
      <c r="J61" s="79"/>
    </row>
    <row r="62" spans="1:10" ht="39" customHeight="1">
      <c r="A62" s="87" t="s">
        <v>426</v>
      </c>
      <c r="B62" s="88"/>
      <c r="C62" s="115"/>
      <c r="D62" s="89" t="s">
        <v>109</v>
      </c>
      <c r="E62" s="90"/>
      <c r="F62" s="91"/>
      <c r="G62" s="91"/>
      <c r="H62" s="91">
        <f>H63+H66</f>
        <v>70724.777099999992</v>
      </c>
      <c r="J62" s="79"/>
    </row>
    <row r="63" spans="1:10" ht="39" customHeight="1">
      <c r="A63" s="97" t="s">
        <v>427</v>
      </c>
      <c r="B63" s="97"/>
      <c r="C63" s="98"/>
      <c r="D63" s="99" t="s">
        <v>110</v>
      </c>
      <c r="E63" s="100"/>
      <c r="F63" s="101"/>
      <c r="G63" s="101"/>
      <c r="H63" s="101">
        <f>H64+H65</f>
        <v>64173.297899999998</v>
      </c>
      <c r="J63" s="79"/>
    </row>
    <row r="64" spans="1:10" ht="39" customHeight="1">
      <c r="A64" s="106" t="s">
        <v>428</v>
      </c>
      <c r="B64" s="97" t="s">
        <v>708</v>
      </c>
      <c r="C64" s="120" t="s">
        <v>111</v>
      </c>
      <c r="D64" s="103" t="s">
        <v>112</v>
      </c>
      <c r="E64" s="104" t="s">
        <v>61</v>
      </c>
      <c r="F64" s="105">
        <v>256.48</v>
      </c>
      <c r="G64" s="105">
        <v>208.23</v>
      </c>
      <c r="H64" s="105">
        <f t="shared" si="1"/>
        <v>53406.830399999999</v>
      </c>
      <c r="J64" s="79"/>
    </row>
    <row r="65" spans="1:11" ht="39" customHeight="1">
      <c r="A65" s="106" t="s">
        <v>429</v>
      </c>
      <c r="B65" s="97" t="s">
        <v>708</v>
      </c>
      <c r="C65" s="120" t="s">
        <v>113</v>
      </c>
      <c r="D65" s="103" t="s">
        <v>114</v>
      </c>
      <c r="E65" s="104" t="s">
        <v>61</v>
      </c>
      <c r="F65" s="105">
        <v>44.25</v>
      </c>
      <c r="G65" s="105">
        <v>243.31</v>
      </c>
      <c r="H65" s="105">
        <f t="shared" si="1"/>
        <v>10766.467500000001</v>
      </c>
      <c r="J65" s="79"/>
    </row>
    <row r="66" spans="1:11" ht="39" customHeight="1">
      <c r="A66" s="97" t="s">
        <v>537</v>
      </c>
      <c r="B66" s="97"/>
      <c r="C66" s="98"/>
      <c r="D66" s="99" t="s">
        <v>115</v>
      </c>
      <c r="E66" s="100"/>
      <c r="F66" s="101"/>
      <c r="G66" s="101"/>
      <c r="H66" s="101">
        <f>H67</f>
        <v>6551.4792000000007</v>
      </c>
      <c r="J66" s="79"/>
    </row>
    <row r="67" spans="1:11" ht="39" customHeight="1">
      <c r="A67" s="106" t="s">
        <v>538</v>
      </c>
      <c r="B67" s="97" t="s">
        <v>708</v>
      </c>
      <c r="C67" s="120" t="s">
        <v>116</v>
      </c>
      <c r="D67" s="103" t="s">
        <v>117</v>
      </c>
      <c r="E67" s="104" t="s">
        <v>4</v>
      </c>
      <c r="F67" s="105">
        <v>65.040000000000006</v>
      </c>
      <c r="G67" s="105">
        <v>100.73</v>
      </c>
      <c r="H67" s="105">
        <f t="shared" si="1"/>
        <v>6551.4792000000007</v>
      </c>
      <c r="J67" s="79"/>
    </row>
    <row r="68" spans="1:11" ht="39" customHeight="1">
      <c r="A68" s="87" t="s">
        <v>430</v>
      </c>
      <c r="B68" s="88"/>
      <c r="C68" s="115"/>
      <c r="D68" s="89" t="s">
        <v>118</v>
      </c>
      <c r="E68" s="90"/>
      <c r="F68" s="91"/>
      <c r="G68" s="91"/>
      <c r="H68" s="91">
        <f>H69+H74</f>
        <v>51954.064700000003</v>
      </c>
      <c r="J68" s="79"/>
    </row>
    <row r="69" spans="1:11" ht="39" customHeight="1">
      <c r="A69" s="92" t="s">
        <v>431</v>
      </c>
      <c r="B69" s="93"/>
      <c r="C69" s="118"/>
      <c r="D69" s="94" t="s">
        <v>119</v>
      </c>
      <c r="E69" s="95"/>
      <c r="F69" s="96"/>
      <c r="G69" s="96"/>
      <c r="H69" s="96">
        <f>SUM(H70:H73)</f>
        <v>13847.067000000001</v>
      </c>
      <c r="J69" s="79"/>
    </row>
    <row r="70" spans="1:11" ht="39" customHeight="1">
      <c r="A70" s="106" t="s">
        <v>432</v>
      </c>
      <c r="B70" s="97" t="s">
        <v>708</v>
      </c>
      <c r="C70" s="120" t="s">
        <v>79</v>
      </c>
      <c r="D70" s="103" t="s">
        <v>80</v>
      </c>
      <c r="E70" s="104" t="s">
        <v>61</v>
      </c>
      <c r="F70" s="105">
        <v>168.31</v>
      </c>
      <c r="G70" s="105">
        <v>5.95</v>
      </c>
      <c r="H70" s="105">
        <f t="shared" si="1"/>
        <v>1001.4445000000001</v>
      </c>
      <c r="J70" s="79"/>
    </row>
    <row r="71" spans="1:11" ht="39" customHeight="1">
      <c r="A71" s="106" t="s">
        <v>539</v>
      </c>
      <c r="B71" s="97" t="s">
        <v>708</v>
      </c>
      <c r="C71" s="120" t="s">
        <v>120</v>
      </c>
      <c r="D71" s="103" t="s">
        <v>121</v>
      </c>
      <c r="E71" s="104" t="s">
        <v>61</v>
      </c>
      <c r="F71" s="105">
        <v>168.31</v>
      </c>
      <c r="G71" s="105">
        <v>18.34</v>
      </c>
      <c r="H71" s="105">
        <f t="shared" si="1"/>
        <v>3086.8054000000002</v>
      </c>
      <c r="J71" s="79"/>
    </row>
    <row r="72" spans="1:11" ht="39" customHeight="1">
      <c r="A72" s="106" t="s">
        <v>540</v>
      </c>
      <c r="B72" s="97" t="s">
        <v>708</v>
      </c>
      <c r="C72" s="120" t="s">
        <v>122</v>
      </c>
      <c r="D72" s="103" t="s">
        <v>123</v>
      </c>
      <c r="E72" s="104" t="s">
        <v>61</v>
      </c>
      <c r="F72" s="105">
        <v>109.36</v>
      </c>
      <c r="G72" s="105">
        <v>10.81</v>
      </c>
      <c r="H72" s="105">
        <f t="shared" si="1"/>
        <v>1182.1816000000001</v>
      </c>
      <c r="J72" s="79"/>
    </row>
    <row r="73" spans="1:11" ht="39" customHeight="1">
      <c r="A73" s="106" t="s">
        <v>541</v>
      </c>
      <c r="B73" s="97" t="s">
        <v>708</v>
      </c>
      <c r="C73" s="119" t="s">
        <v>459</v>
      </c>
      <c r="D73" s="99" t="s">
        <v>460</v>
      </c>
      <c r="E73" s="102" t="s">
        <v>61</v>
      </c>
      <c r="F73" s="101">
        <v>58.95</v>
      </c>
      <c r="G73" s="101">
        <v>145.49</v>
      </c>
      <c r="H73" s="101">
        <f t="shared" si="1"/>
        <v>8576.6355000000003</v>
      </c>
      <c r="J73" s="79"/>
    </row>
    <row r="74" spans="1:11" ht="39" customHeight="1">
      <c r="A74" s="92" t="s">
        <v>433</v>
      </c>
      <c r="B74" s="93"/>
      <c r="C74" s="118"/>
      <c r="D74" s="94" t="s">
        <v>124</v>
      </c>
      <c r="E74" s="95"/>
      <c r="F74" s="96"/>
      <c r="G74" s="96"/>
      <c r="H74" s="96">
        <f>H76+H82</f>
        <v>38106.9977</v>
      </c>
      <c r="J74" s="79"/>
    </row>
    <row r="75" spans="1:11" ht="39" customHeight="1">
      <c r="A75" s="107" t="s">
        <v>434</v>
      </c>
      <c r="B75" s="108"/>
      <c r="C75" s="121"/>
      <c r="D75" s="109" t="s">
        <v>119</v>
      </c>
      <c r="E75" s="110"/>
      <c r="F75" s="111"/>
      <c r="G75" s="111"/>
      <c r="H75" s="111">
        <f>H76+H82</f>
        <v>38106.9977</v>
      </c>
      <c r="J75" s="79"/>
    </row>
    <row r="76" spans="1:11" ht="39" customHeight="1">
      <c r="A76" s="97" t="s">
        <v>435</v>
      </c>
      <c r="B76" s="97"/>
      <c r="C76" s="98"/>
      <c r="D76" s="99" t="s">
        <v>125</v>
      </c>
      <c r="E76" s="100"/>
      <c r="F76" s="101"/>
      <c r="G76" s="101"/>
      <c r="H76" s="105">
        <f>SUM(H77:H81)</f>
        <v>8347.0006000000012</v>
      </c>
      <c r="J76" s="79"/>
      <c r="K76" s="79"/>
    </row>
    <row r="77" spans="1:11" ht="39" customHeight="1">
      <c r="A77" s="106" t="s">
        <v>542</v>
      </c>
      <c r="B77" s="97" t="s">
        <v>708</v>
      </c>
      <c r="C77" s="120" t="s">
        <v>126</v>
      </c>
      <c r="D77" s="103" t="s">
        <v>127</v>
      </c>
      <c r="E77" s="104" t="s">
        <v>3</v>
      </c>
      <c r="F77" s="105">
        <v>155.65</v>
      </c>
      <c r="G77" s="105">
        <v>13.48</v>
      </c>
      <c r="H77" s="105">
        <f t="shared" si="1"/>
        <v>2098.1620000000003</v>
      </c>
      <c r="J77" s="79"/>
    </row>
    <row r="78" spans="1:11" ht="39" customHeight="1">
      <c r="A78" s="106" t="s">
        <v>543</v>
      </c>
      <c r="B78" s="97" t="s">
        <v>708</v>
      </c>
      <c r="C78" s="120" t="s">
        <v>128</v>
      </c>
      <c r="D78" s="103" t="s">
        <v>129</v>
      </c>
      <c r="E78" s="104" t="s">
        <v>69</v>
      </c>
      <c r="F78" s="105">
        <v>10.81</v>
      </c>
      <c r="G78" s="105">
        <v>135.47999999999999</v>
      </c>
      <c r="H78" s="105">
        <f t="shared" si="1"/>
        <v>1464.5388</v>
      </c>
      <c r="J78" s="79"/>
    </row>
    <row r="79" spans="1:11" ht="39" customHeight="1">
      <c r="A79" s="106" t="s">
        <v>544</v>
      </c>
      <c r="B79" s="97" t="s">
        <v>708</v>
      </c>
      <c r="C79" s="120" t="s">
        <v>130</v>
      </c>
      <c r="D79" s="103" t="s">
        <v>131</v>
      </c>
      <c r="E79" s="104" t="s">
        <v>69</v>
      </c>
      <c r="F79" s="105">
        <v>10.81</v>
      </c>
      <c r="G79" s="105">
        <v>324.95</v>
      </c>
      <c r="H79" s="105">
        <f t="shared" si="1"/>
        <v>3512.7094999999999</v>
      </c>
      <c r="J79" s="79"/>
    </row>
    <row r="80" spans="1:11" ht="39" customHeight="1">
      <c r="A80" s="106" t="s">
        <v>545</v>
      </c>
      <c r="B80" s="97" t="s">
        <v>708</v>
      </c>
      <c r="C80" s="120" t="s">
        <v>132</v>
      </c>
      <c r="D80" s="103" t="s">
        <v>133</v>
      </c>
      <c r="E80" s="104" t="s">
        <v>69</v>
      </c>
      <c r="F80" s="105">
        <v>10.81</v>
      </c>
      <c r="G80" s="105">
        <v>70.61</v>
      </c>
      <c r="H80" s="105">
        <f t="shared" si="1"/>
        <v>763.29410000000007</v>
      </c>
      <c r="J80" s="79"/>
    </row>
    <row r="81" spans="1:10" ht="39" customHeight="1">
      <c r="A81" s="106" t="s">
        <v>546</v>
      </c>
      <c r="B81" s="97" t="s">
        <v>708</v>
      </c>
      <c r="C81" s="120" t="s">
        <v>134</v>
      </c>
      <c r="D81" s="103" t="s">
        <v>135</v>
      </c>
      <c r="E81" s="104" t="s">
        <v>61</v>
      </c>
      <c r="F81" s="105">
        <v>168.31</v>
      </c>
      <c r="G81" s="105">
        <v>3.02</v>
      </c>
      <c r="H81" s="105">
        <f t="shared" si="1"/>
        <v>508.2962</v>
      </c>
      <c r="J81" s="79"/>
    </row>
    <row r="82" spans="1:10" ht="39" customHeight="1">
      <c r="A82" s="106" t="s">
        <v>547</v>
      </c>
      <c r="B82" s="97"/>
      <c r="C82" s="98"/>
      <c r="D82" s="99" t="s">
        <v>136</v>
      </c>
      <c r="E82" s="100"/>
      <c r="F82" s="101"/>
      <c r="G82" s="101"/>
      <c r="H82" s="101">
        <f>SUM(H83:H90)</f>
        <v>29759.997100000001</v>
      </c>
      <c r="I82" s="77"/>
      <c r="J82" s="79"/>
    </row>
    <row r="83" spans="1:10" ht="39" customHeight="1">
      <c r="A83" s="106" t="s">
        <v>548</v>
      </c>
      <c r="B83" s="97" t="s">
        <v>708</v>
      </c>
      <c r="C83" s="120" t="s">
        <v>137</v>
      </c>
      <c r="D83" s="103" t="s">
        <v>138</v>
      </c>
      <c r="E83" s="104" t="s">
        <v>61</v>
      </c>
      <c r="F83" s="105">
        <v>26.93</v>
      </c>
      <c r="G83" s="105">
        <v>152.52000000000001</v>
      </c>
      <c r="H83" s="105">
        <f t="shared" si="1"/>
        <v>4107.3636000000006</v>
      </c>
      <c r="J83" s="79"/>
    </row>
    <row r="84" spans="1:10" ht="39" customHeight="1">
      <c r="A84" s="106" t="s">
        <v>549</v>
      </c>
      <c r="B84" s="97" t="s">
        <v>708</v>
      </c>
      <c r="C84" s="120" t="s">
        <v>139</v>
      </c>
      <c r="D84" s="103" t="s">
        <v>140</v>
      </c>
      <c r="E84" s="104" t="s">
        <v>61</v>
      </c>
      <c r="F84" s="105">
        <v>26.93</v>
      </c>
      <c r="G84" s="105">
        <v>10.54</v>
      </c>
      <c r="H84" s="105">
        <f t="shared" si="1"/>
        <v>283.84219999999999</v>
      </c>
      <c r="J84" s="79"/>
    </row>
    <row r="85" spans="1:10" ht="39" customHeight="1">
      <c r="A85" s="106" t="s">
        <v>550</v>
      </c>
      <c r="B85" s="97" t="s">
        <v>708</v>
      </c>
      <c r="C85" s="120" t="s">
        <v>141</v>
      </c>
      <c r="D85" s="103" t="s">
        <v>142</v>
      </c>
      <c r="E85" s="104" t="s">
        <v>4</v>
      </c>
      <c r="F85" s="105">
        <v>9.6199999999999992</v>
      </c>
      <c r="G85" s="105">
        <v>24.56</v>
      </c>
      <c r="H85" s="105">
        <f t="shared" si="1"/>
        <v>236.26719999999997</v>
      </c>
      <c r="J85" s="79"/>
    </row>
    <row r="86" spans="1:10" ht="39" customHeight="1">
      <c r="A86" s="106" t="s">
        <v>551</v>
      </c>
      <c r="B86" s="97" t="s">
        <v>708</v>
      </c>
      <c r="C86" s="120" t="s">
        <v>143</v>
      </c>
      <c r="D86" s="103" t="s">
        <v>144</v>
      </c>
      <c r="E86" s="104" t="s">
        <v>4</v>
      </c>
      <c r="F86" s="105">
        <v>9.6199999999999992</v>
      </c>
      <c r="G86" s="105">
        <v>1.1599999999999999</v>
      </c>
      <c r="H86" s="105">
        <f t="shared" si="1"/>
        <v>11.159199999999998</v>
      </c>
      <c r="J86" s="79"/>
    </row>
    <row r="87" spans="1:10" ht="39" customHeight="1">
      <c r="A87" s="106" t="s">
        <v>552</v>
      </c>
      <c r="B87" s="97" t="s">
        <v>708</v>
      </c>
      <c r="C87" s="120" t="s">
        <v>145</v>
      </c>
      <c r="D87" s="103" t="s">
        <v>146</v>
      </c>
      <c r="E87" s="104" t="s">
        <v>61</v>
      </c>
      <c r="F87" s="105">
        <v>185.92</v>
      </c>
      <c r="G87" s="105">
        <v>82.32</v>
      </c>
      <c r="H87" s="105">
        <f t="shared" si="1"/>
        <v>15304.934399999998</v>
      </c>
      <c r="J87" s="79"/>
    </row>
    <row r="88" spans="1:10" ht="39" customHeight="1">
      <c r="A88" s="106" t="s">
        <v>553</v>
      </c>
      <c r="B88" s="97" t="s">
        <v>708</v>
      </c>
      <c r="C88" s="120" t="s">
        <v>147</v>
      </c>
      <c r="D88" s="103" t="s">
        <v>148</v>
      </c>
      <c r="E88" s="104" t="s">
        <v>4</v>
      </c>
      <c r="F88" s="105">
        <v>83.57</v>
      </c>
      <c r="G88" s="105">
        <v>40.75</v>
      </c>
      <c r="H88" s="105">
        <f t="shared" si="1"/>
        <v>3405.4774999999995</v>
      </c>
      <c r="J88" s="79"/>
    </row>
    <row r="89" spans="1:10" ht="39" customHeight="1">
      <c r="A89" s="106" t="s">
        <v>554</v>
      </c>
      <c r="B89" s="97" t="s">
        <v>708</v>
      </c>
      <c r="C89" s="120" t="s">
        <v>149</v>
      </c>
      <c r="D89" s="103" t="s">
        <v>150</v>
      </c>
      <c r="E89" s="104" t="s">
        <v>61</v>
      </c>
      <c r="F89" s="105">
        <v>194.28</v>
      </c>
      <c r="G89" s="105">
        <v>26.89</v>
      </c>
      <c r="H89" s="105">
        <f t="shared" si="1"/>
        <v>5224.1891999999998</v>
      </c>
      <c r="J89" s="79"/>
    </row>
    <row r="90" spans="1:10" ht="39" customHeight="1">
      <c r="A90" s="106" t="s">
        <v>555</v>
      </c>
      <c r="B90" s="97" t="s">
        <v>708</v>
      </c>
      <c r="C90" s="120" t="s">
        <v>151</v>
      </c>
      <c r="D90" s="103" t="s">
        <v>152</v>
      </c>
      <c r="E90" s="104" t="s">
        <v>4</v>
      </c>
      <c r="F90" s="105">
        <v>154.93</v>
      </c>
      <c r="G90" s="105">
        <v>7.66</v>
      </c>
      <c r="H90" s="105">
        <f t="shared" si="1"/>
        <v>1186.7638000000002</v>
      </c>
      <c r="J90" s="79"/>
    </row>
    <row r="91" spans="1:10" ht="39" customHeight="1">
      <c r="A91" s="87" t="s">
        <v>436</v>
      </c>
      <c r="B91" s="88"/>
      <c r="C91" s="115"/>
      <c r="D91" s="89" t="s">
        <v>153</v>
      </c>
      <c r="E91" s="90"/>
      <c r="F91" s="91"/>
      <c r="G91" s="91"/>
      <c r="H91" s="91">
        <f>H92+H97+H100</f>
        <v>5546.3490000000002</v>
      </c>
      <c r="J91" s="79"/>
    </row>
    <row r="92" spans="1:10" ht="39" customHeight="1">
      <c r="A92" s="92" t="s">
        <v>437</v>
      </c>
      <c r="B92" s="93"/>
      <c r="C92" s="118"/>
      <c r="D92" s="94" t="s">
        <v>125</v>
      </c>
      <c r="E92" s="95"/>
      <c r="F92" s="96"/>
      <c r="G92" s="96"/>
      <c r="H92" s="96">
        <f>SUM(H93:H96)</f>
        <v>4170.4327999999996</v>
      </c>
      <c r="J92" s="79"/>
    </row>
    <row r="93" spans="1:10" ht="39" customHeight="1">
      <c r="A93" s="97" t="s">
        <v>438</v>
      </c>
      <c r="B93" s="97" t="s">
        <v>708</v>
      </c>
      <c r="C93" s="119" t="s">
        <v>126</v>
      </c>
      <c r="D93" s="99" t="s">
        <v>127</v>
      </c>
      <c r="E93" s="102" t="s">
        <v>3</v>
      </c>
      <c r="F93" s="101">
        <v>82.86</v>
      </c>
      <c r="G93" s="101">
        <v>13.48</v>
      </c>
      <c r="H93" s="105">
        <f t="shared" si="1"/>
        <v>1116.9528</v>
      </c>
      <c r="J93" s="79"/>
    </row>
    <row r="94" spans="1:10" ht="39" customHeight="1">
      <c r="A94" s="97" t="s">
        <v>439</v>
      </c>
      <c r="B94" s="97" t="s">
        <v>708</v>
      </c>
      <c r="C94" s="119" t="s">
        <v>128</v>
      </c>
      <c r="D94" s="99" t="s">
        <v>129</v>
      </c>
      <c r="E94" s="102" t="s">
        <v>69</v>
      </c>
      <c r="F94" s="101">
        <v>5.75</v>
      </c>
      <c r="G94" s="101">
        <v>135.47999999999999</v>
      </c>
      <c r="H94" s="105">
        <f t="shared" ref="H94:H156" si="2">G94*F94</f>
        <v>779.01</v>
      </c>
      <c r="J94" s="79"/>
    </row>
    <row r="95" spans="1:10" ht="39" customHeight="1">
      <c r="A95" s="97" t="s">
        <v>440</v>
      </c>
      <c r="B95" s="97" t="s">
        <v>708</v>
      </c>
      <c r="C95" s="119" t="s">
        <v>130</v>
      </c>
      <c r="D95" s="99" t="s">
        <v>131</v>
      </c>
      <c r="E95" s="102" t="s">
        <v>69</v>
      </c>
      <c r="F95" s="101">
        <v>5.75</v>
      </c>
      <c r="G95" s="101">
        <v>324.95</v>
      </c>
      <c r="H95" s="105">
        <f t="shared" si="2"/>
        <v>1868.4624999999999</v>
      </c>
      <c r="J95" s="79"/>
    </row>
    <row r="96" spans="1:10" ht="39" customHeight="1">
      <c r="A96" s="97" t="s">
        <v>556</v>
      </c>
      <c r="B96" s="97" t="s">
        <v>708</v>
      </c>
      <c r="C96" s="119" t="s">
        <v>132</v>
      </c>
      <c r="D96" s="99" t="s">
        <v>133</v>
      </c>
      <c r="E96" s="102" t="s">
        <v>69</v>
      </c>
      <c r="F96" s="101">
        <v>5.75</v>
      </c>
      <c r="G96" s="101">
        <v>70.61</v>
      </c>
      <c r="H96" s="105">
        <f t="shared" si="2"/>
        <v>406.00749999999999</v>
      </c>
      <c r="J96" s="79"/>
    </row>
    <row r="97" spans="1:10" ht="39" customHeight="1">
      <c r="A97" s="92" t="s">
        <v>441</v>
      </c>
      <c r="B97" s="93"/>
      <c r="C97" s="118"/>
      <c r="D97" s="94" t="s">
        <v>154</v>
      </c>
      <c r="E97" s="95"/>
      <c r="F97" s="96"/>
      <c r="G97" s="96"/>
      <c r="H97" s="96">
        <f>H98+H99</f>
        <v>782.76</v>
      </c>
      <c r="J97" s="79"/>
    </row>
    <row r="98" spans="1:10" ht="39" customHeight="1">
      <c r="A98" s="97" t="s">
        <v>442</v>
      </c>
      <c r="B98" s="97" t="s">
        <v>708</v>
      </c>
      <c r="C98" s="119" t="s">
        <v>155</v>
      </c>
      <c r="D98" s="99" t="s">
        <v>156</v>
      </c>
      <c r="E98" s="102" t="s">
        <v>61</v>
      </c>
      <c r="F98" s="101">
        <v>5.28</v>
      </c>
      <c r="G98" s="101">
        <v>135.22</v>
      </c>
      <c r="H98" s="105">
        <f t="shared" si="2"/>
        <v>713.96159999999998</v>
      </c>
      <c r="J98" s="79"/>
    </row>
    <row r="99" spans="1:10" ht="39" customHeight="1">
      <c r="A99" s="97" t="s">
        <v>443</v>
      </c>
      <c r="B99" s="97" t="s">
        <v>708</v>
      </c>
      <c r="C99" s="119" t="s">
        <v>157</v>
      </c>
      <c r="D99" s="99" t="s">
        <v>158</v>
      </c>
      <c r="E99" s="102" t="s">
        <v>61</v>
      </c>
      <c r="F99" s="101">
        <v>5.28</v>
      </c>
      <c r="G99" s="101">
        <v>13.03</v>
      </c>
      <c r="H99" s="105">
        <f t="shared" si="2"/>
        <v>68.798400000000001</v>
      </c>
      <c r="J99" s="79"/>
    </row>
    <row r="100" spans="1:10" ht="39" customHeight="1">
      <c r="A100" s="92" t="s">
        <v>444</v>
      </c>
      <c r="B100" s="93"/>
      <c r="C100" s="118"/>
      <c r="D100" s="94" t="s">
        <v>159</v>
      </c>
      <c r="E100" s="95"/>
      <c r="F100" s="96"/>
      <c r="G100" s="96"/>
      <c r="H100" s="96">
        <f>H101</f>
        <v>593.15620000000001</v>
      </c>
      <c r="J100" s="79"/>
    </row>
    <row r="101" spans="1:10" ht="39" customHeight="1">
      <c r="A101" s="97" t="s">
        <v>445</v>
      </c>
      <c r="B101" s="97" t="s">
        <v>708</v>
      </c>
      <c r="C101" s="119" t="s">
        <v>160</v>
      </c>
      <c r="D101" s="99" t="s">
        <v>161</v>
      </c>
      <c r="E101" s="102" t="s">
        <v>61</v>
      </c>
      <c r="F101" s="101">
        <v>50.14</v>
      </c>
      <c r="G101" s="101">
        <v>11.83</v>
      </c>
      <c r="H101" s="105">
        <f t="shared" si="2"/>
        <v>593.15620000000001</v>
      </c>
      <c r="J101" s="79"/>
    </row>
    <row r="102" spans="1:10" ht="39" customHeight="1">
      <c r="A102" s="87" t="s">
        <v>446</v>
      </c>
      <c r="B102" s="88"/>
      <c r="C102" s="115"/>
      <c r="D102" s="89" t="s">
        <v>162</v>
      </c>
      <c r="E102" s="90"/>
      <c r="F102" s="91"/>
      <c r="G102" s="91"/>
      <c r="H102" s="91">
        <f>H103+H107+H111+H113</f>
        <v>65014.716400000005</v>
      </c>
      <c r="J102" s="79"/>
    </row>
    <row r="103" spans="1:10" ht="39" customHeight="1">
      <c r="A103" s="92" t="s">
        <v>447</v>
      </c>
      <c r="B103" s="93"/>
      <c r="C103" s="118"/>
      <c r="D103" s="94" t="s">
        <v>163</v>
      </c>
      <c r="E103" s="95"/>
      <c r="F103" s="96"/>
      <c r="G103" s="96"/>
      <c r="H103" s="96">
        <f>H104+H105+H106</f>
        <v>12955.183199999999</v>
      </c>
      <c r="J103" s="79"/>
    </row>
    <row r="104" spans="1:10" ht="39" customHeight="1">
      <c r="A104" s="97" t="s">
        <v>448</v>
      </c>
      <c r="B104" s="97" t="s">
        <v>708</v>
      </c>
      <c r="C104" s="119" t="s">
        <v>164</v>
      </c>
      <c r="D104" s="99" t="s">
        <v>165</v>
      </c>
      <c r="E104" s="102" t="s">
        <v>61</v>
      </c>
      <c r="F104" s="101">
        <v>6.98</v>
      </c>
      <c r="G104" s="101">
        <v>1033.8599999999999</v>
      </c>
      <c r="H104" s="105">
        <f t="shared" si="2"/>
        <v>7216.3427999999994</v>
      </c>
      <c r="J104" s="79"/>
    </row>
    <row r="105" spans="1:10" ht="39" customHeight="1">
      <c r="A105" s="97" t="s">
        <v>449</v>
      </c>
      <c r="B105" s="97" t="s">
        <v>708</v>
      </c>
      <c r="C105" s="119" t="s">
        <v>166</v>
      </c>
      <c r="D105" s="99" t="s">
        <v>167</v>
      </c>
      <c r="E105" s="102" t="s">
        <v>61</v>
      </c>
      <c r="F105" s="101">
        <v>3.27</v>
      </c>
      <c r="G105" s="101">
        <v>904.42</v>
      </c>
      <c r="H105" s="105">
        <f t="shared" si="2"/>
        <v>2957.4533999999999</v>
      </c>
      <c r="J105" s="79"/>
    </row>
    <row r="106" spans="1:10" ht="39" customHeight="1">
      <c r="A106" s="97" t="s">
        <v>450</v>
      </c>
      <c r="B106" s="97" t="s">
        <v>708</v>
      </c>
      <c r="C106" s="119" t="s">
        <v>168</v>
      </c>
      <c r="D106" s="99" t="s">
        <v>169</v>
      </c>
      <c r="E106" s="102" t="s">
        <v>61</v>
      </c>
      <c r="F106" s="101">
        <v>2.1</v>
      </c>
      <c r="G106" s="101">
        <v>1324.47</v>
      </c>
      <c r="H106" s="105">
        <f t="shared" si="2"/>
        <v>2781.3870000000002</v>
      </c>
      <c r="J106" s="79"/>
    </row>
    <row r="107" spans="1:10" ht="39" customHeight="1">
      <c r="A107" s="92" t="s">
        <v>557</v>
      </c>
      <c r="B107" s="93"/>
      <c r="C107" s="118"/>
      <c r="D107" s="94" t="s">
        <v>170</v>
      </c>
      <c r="E107" s="95"/>
      <c r="F107" s="96"/>
      <c r="G107" s="96"/>
      <c r="H107" s="96">
        <f>H108+H109+H110</f>
        <v>44163.051599999999</v>
      </c>
      <c r="J107" s="79"/>
    </row>
    <row r="108" spans="1:10" ht="39" customHeight="1">
      <c r="A108" s="97" t="s">
        <v>558</v>
      </c>
      <c r="B108" s="97" t="s">
        <v>708</v>
      </c>
      <c r="C108" s="119" t="s">
        <v>171</v>
      </c>
      <c r="D108" s="99" t="s">
        <v>172</v>
      </c>
      <c r="E108" s="102" t="s">
        <v>61</v>
      </c>
      <c r="F108" s="101">
        <v>70</v>
      </c>
      <c r="G108" s="101">
        <v>464.99</v>
      </c>
      <c r="H108" s="105">
        <f t="shared" si="2"/>
        <v>32549.3</v>
      </c>
      <c r="J108" s="79"/>
    </row>
    <row r="109" spans="1:10" ht="39" customHeight="1">
      <c r="A109" s="97" t="s">
        <v>559</v>
      </c>
      <c r="B109" s="97" t="s">
        <v>708</v>
      </c>
      <c r="C109" s="119" t="s">
        <v>173</v>
      </c>
      <c r="D109" s="99" t="s">
        <v>174</v>
      </c>
      <c r="E109" s="102" t="s">
        <v>3</v>
      </c>
      <c r="F109" s="101">
        <v>542.55999999999995</v>
      </c>
      <c r="G109" s="101">
        <v>18.61</v>
      </c>
      <c r="H109" s="105">
        <f t="shared" si="2"/>
        <v>10097.041599999999</v>
      </c>
      <c r="J109" s="79"/>
    </row>
    <row r="110" spans="1:10" ht="39" customHeight="1">
      <c r="A110" s="97" t="s">
        <v>560</v>
      </c>
      <c r="B110" s="97" t="s">
        <v>708</v>
      </c>
      <c r="C110" s="119" t="s">
        <v>175</v>
      </c>
      <c r="D110" s="99" t="s">
        <v>176</v>
      </c>
      <c r="E110" s="102" t="s">
        <v>61</v>
      </c>
      <c r="F110" s="101">
        <v>39</v>
      </c>
      <c r="G110" s="101">
        <v>38.89</v>
      </c>
      <c r="H110" s="105">
        <f t="shared" si="2"/>
        <v>1516.71</v>
      </c>
      <c r="J110" s="79"/>
    </row>
    <row r="111" spans="1:10" ht="39" customHeight="1">
      <c r="A111" s="92" t="s">
        <v>561</v>
      </c>
      <c r="B111" s="93"/>
      <c r="C111" s="118"/>
      <c r="D111" s="94" t="s">
        <v>177</v>
      </c>
      <c r="E111" s="95"/>
      <c r="F111" s="96"/>
      <c r="G111" s="96">
        <v>1162.58</v>
      </c>
      <c r="H111" s="96">
        <f>H112</f>
        <v>1076.6591999999998</v>
      </c>
      <c r="J111" s="79"/>
    </row>
    <row r="112" spans="1:10" ht="39" customHeight="1">
      <c r="A112" s="97" t="s">
        <v>562</v>
      </c>
      <c r="B112" s="97" t="s">
        <v>708</v>
      </c>
      <c r="C112" s="119" t="s">
        <v>178</v>
      </c>
      <c r="D112" s="99" t="s">
        <v>179</v>
      </c>
      <c r="E112" s="102" t="s">
        <v>61</v>
      </c>
      <c r="F112" s="101">
        <v>0.72</v>
      </c>
      <c r="G112" s="101">
        <v>1495.36</v>
      </c>
      <c r="H112" s="105">
        <f t="shared" si="2"/>
        <v>1076.6591999999998</v>
      </c>
      <c r="J112" s="79"/>
    </row>
    <row r="113" spans="1:11" ht="39" customHeight="1">
      <c r="A113" s="92" t="s">
        <v>563</v>
      </c>
      <c r="B113" s="93"/>
      <c r="C113" s="118"/>
      <c r="D113" s="94" t="s">
        <v>180</v>
      </c>
      <c r="E113" s="95"/>
      <c r="F113" s="96"/>
      <c r="G113" s="96">
        <v>6740.96</v>
      </c>
      <c r="H113" s="96">
        <f>H114</f>
        <v>6819.8224000000009</v>
      </c>
      <c r="J113" s="79"/>
    </row>
    <row r="114" spans="1:11" ht="39" customHeight="1">
      <c r="A114" s="92" t="s">
        <v>564</v>
      </c>
      <c r="B114" s="93"/>
      <c r="C114" s="118"/>
      <c r="D114" s="94" t="s">
        <v>181</v>
      </c>
      <c r="E114" s="95"/>
      <c r="F114" s="96"/>
      <c r="G114" s="96">
        <v>6740.96</v>
      </c>
      <c r="H114" s="96">
        <f>H115+H116+H117+H118</f>
        <v>6819.8224000000009</v>
      </c>
      <c r="J114" s="79"/>
      <c r="K114" s="79"/>
    </row>
    <row r="115" spans="1:11" ht="39" customHeight="1">
      <c r="A115" s="97" t="s">
        <v>565</v>
      </c>
      <c r="B115" s="97" t="s">
        <v>708</v>
      </c>
      <c r="C115" s="119" t="s">
        <v>182</v>
      </c>
      <c r="D115" s="99" t="s">
        <v>183</v>
      </c>
      <c r="E115" s="102" t="s">
        <v>2</v>
      </c>
      <c r="F115" s="101">
        <v>6</v>
      </c>
      <c r="G115" s="101">
        <v>605.21</v>
      </c>
      <c r="H115" s="105">
        <f t="shared" si="2"/>
        <v>3631.26</v>
      </c>
      <c r="J115" s="79"/>
    </row>
    <row r="116" spans="1:11" ht="39" customHeight="1">
      <c r="A116" s="97" t="s">
        <v>566</v>
      </c>
      <c r="B116" s="97" t="s">
        <v>708</v>
      </c>
      <c r="C116" s="119" t="s">
        <v>184</v>
      </c>
      <c r="D116" s="99" t="s">
        <v>185</v>
      </c>
      <c r="E116" s="102" t="s">
        <v>6</v>
      </c>
      <c r="F116" s="101">
        <v>6</v>
      </c>
      <c r="G116" s="101">
        <v>268.06</v>
      </c>
      <c r="H116" s="105">
        <f t="shared" si="2"/>
        <v>1608.3600000000001</v>
      </c>
      <c r="J116" s="79"/>
    </row>
    <row r="117" spans="1:11" ht="39" customHeight="1">
      <c r="A117" s="97" t="s">
        <v>567</v>
      </c>
      <c r="B117" s="97" t="s">
        <v>708</v>
      </c>
      <c r="C117" s="119" t="s">
        <v>186</v>
      </c>
      <c r="D117" s="99" t="s">
        <v>187</v>
      </c>
      <c r="E117" s="102" t="s">
        <v>4</v>
      </c>
      <c r="F117" s="101">
        <v>3.28</v>
      </c>
      <c r="G117" s="101">
        <v>405.83</v>
      </c>
      <c r="H117" s="105">
        <f t="shared" si="2"/>
        <v>1331.1224</v>
      </c>
      <c r="J117" s="79"/>
    </row>
    <row r="118" spans="1:11" ht="39" customHeight="1">
      <c r="A118" s="97" t="s">
        <v>568</v>
      </c>
      <c r="B118" s="97" t="s">
        <v>708</v>
      </c>
      <c r="C118" s="119" t="s">
        <v>188</v>
      </c>
      <c r="D118" s="99" t="s">
        <v>189</v>
      </c>
      <c r="E118" s="102" t="s">
        <v>2</v>
      </c>
      <c r="F118" s="101">
        <v>2</v>
      </c>
      <c r="G118" s="101">
        <v>124.54</v>
      </c>
      <c r="H118" s="105">
        <f t="shared" si="2"/>
        <v>249.08</v>
      </c>
      <c r="J118" s="79"/>
    </row>
    <row r="119" spans="1:11" ht="39" customHeight="1">
      <c r="A119" s="87" t="s">
        <v>451</v>
      </c>
      <c r="B119" s="88"/>
      <c r="C119" s="115"/>
      <c r="D119" s="89" t="s">
        <v>190</v>
      </c>
      <c r="E119" s="90"/>
      <c r="F119" s="91"/>
      <c r="G119" s="91"/>
      <c r="H119" s="91">
        <f>H120+H122+H124+H126+H129+H132</f>
        <v>18588.653600000001</v>
      </c>
      <c r="J119" s="79"/>
    </row>
    <row r="120" spans="1:11" ht="39" customHeight="1">
      <c r="A120" s="92" t="s">
        <v>452</v>
      </c>
      <c r="B120" s="93"/>
      <c r="C120" s="118"/>
      <c r="D120" s="94" t="s">
        <v>191</v>
      </c>
      <c r="E120" s="95"/>
      <c r="F120" s="96"/>
      <c r="G120" s="96"/>
      <c r="H120" s="96">
        <f>H121</f>
        <v>6070.0914000000002</v>
      </c>
      <c r="J120" s="79"/>
    </row>
    <row r="121" spans="1:11" ht="39" customHeight="1">
      <c r="A121" s="97" t="s">
        <v>453</v>
      </c>
      <c r="B121" s="97" t="s">
        <v>708</v>
      </c>
      <c r="C121" s="119" t="s">
        <v>192</v>
      </c>
      <c r="D121" s="99" t="s">
        <v>193</v>
      </c>
      <c r="E121" s="102" t="s">
        <v>61</v>
      </c>
      <c r="F121" s="101">
        <v>191.97</v>
      </c>
      <c r="G121" s="101">
        <v>31.62</v>
      </c>
      <c r="H121" s="105">
        <f t="shared" si="2"/>
        <v>6070.0914000000002</v>
      </c>
      <c r="J121" s="79"/>
    </row>
    <row r="122" spans="1:11" ht="39" customHeight="1">
      <c r="A122" s="92" t="s">
        <v>569</v>
      </c>
      <c r="B122" s="93"/>
      <c r="C122" s="118"/>
      <c r="D122" s="94" t="s">
        <v>194</v>
      </c>
      <c r="E122" s="95"/>
      <c r="F122" s="96"/>
      <c r="G122" s="96"/>
      <c r="H122" s="96">
        <f>H123</f>
        <v>1216.44</v>
      </c>
      <c r="J122" s="79"/>
    </row>
    <row r="123" spans="1:11" ht="39" customHeight="1">
      <c r="A123" s="97" t="s">
        <v>570</v>
      </c>
      <c r="B123" s="97" t="s">
        <v>708</v>
      </c>
      <c r="C123" s="119" t="s">
        <v>195</v>
      </c>
      <c r="D123" s="99" t="s">
        <v>196</v>
      </c>
      <c r="E123" s="102" t="s">
        <v>61</v>
      </c>
      <c r="F123" s="101">
        <v>31</v>
      </c>
      <c r="G123" s="101">
        <v>39.24</v>
      </c>
      <c r="H123" s="105">
        <f t="shared" si="2"/>
        <v>1216.44</v>
      </c>
      <c r="J123" s="79"/>
    </row>
    <row r="124" spans="1:11" ht="39" customHeight="1">
      <c r="A124" s="92" t="s">
        <v>571</v>
      </c>
      <c r="B124" s="93"/>
      <c r="C124" s="118"/>
      <c r="D124" s="94" t="s">
        <v>197</v>
      </c>
      <c r="E124" s="95"/>
      <c r="F124" s="96"/>
      <c r="G124" s="96"/>
      <c r="H124" s="96">
        <f>H125</f>
        <v>1846.4971999999998</v>
      </c>
      <c r="J124" s="79"/>
    </row>
    <row r="125" spans="1:11" ht="39" customHeight="1">
      <c r="A125" s="97" t="s">
        <v>572</v>
      </c>
      <c r="B125" s="97" t="s">
        <v>708</v>
      </c>
      <c r="C125" s="119" t="s">
        <v>175</v>
      </c>
      <c r="D125" s="99" t="s">
        <v>176</v>
      </c>
      <c r="E125" s="102" t="s">
        <v>61</v>
      </c>
      <c r="F125" s="101">
        <v>47.48</v>
      </c>
      <c r="G125" s="101">
        <v>38.89</v>
      </c>
      <c r="H125" s="105">
        <f t="shared" si="2"/>
        <v>1846.4971999999998</v>
      </c>
      <c r="J125" s="79"/>
    </row>
    <row r="126" spans="1:11" ht="39" customHeight="1">
      <c r="A126" s="92" t="s">
        <v>573</v>
      </c>
      <c r="B126" s="93"/>
      <c r="C126" s="118"/>
      <c r="D126" s="94" t="s">
        <v>198</v>
      </c>
      <c r="E126" s="95"/>
      <c r="F126" s="96"/>
      <c r="G126" s="96"/>
      <c r="H126" s="96">
        <f>H127+H128</f>
        <v>5965.5329999999994</v>
      </c>
      <c r="J126" s="79"/>
    </row>
    <row r="127" spans="1:11" ht="39" customHeight="1">
      <c r="A127" s="97" t="s">
        <v>574</v>
      </c>
      <c r="B127" s="97" t="s">
        <v>708</v>
      </c>
      <c r="C127" s="119" t="s">
        <v>199</v>
      </c>
      <c r="D127" s="99" t="s">
        <v>7</v>
      </c>
      <c r="E127" s="102" t="s">
        <v>61</v>
      </c>
      <c r="F127" s="101">
        <v>158.69999999999999</v>
      </c>
      <c r="G127" s="101">
        <v>12.21</v>
      </c>
      <c r="H127" s="105">
        <f t="shared" si="2"/>
        <v>1937.7270000000001</v>
      </c>
      <c r="J127" s="79"/>
    </row>
    <row r="128" spans="1:11" ht="39" customHeight="1">
      <c r="A128" s="97" t="s">
        <v>575</v>
      </c>
      <c r="B128" s="97" t="s">
        <v>708</v>
      </c>
      <c r="C128" s="119" t="s">
        <v>200</v>
      </c>
      <c r="D128" s="99" t="s">
        <v>201</v>
      </c>
      <c r="E128" s="102" t="s">
        <v>61</v>
      </c>
      <c r="F128" s="101">
        <v>158.69999999999999</v>
      </c>
      <c r="G128" s="101">
        <v>25.38</v>
      </c>
      <c r="H128" s="105">
        <f t="shared" si="2"/>
        <v>4027.8059999999996</v>
      </c>
      <c r="J128" s="79"/>
    </row>
    <row r="129" spans="1:11" ht="39" customHeight="1">
      <c r="A129" s="92" t="s">
        <v>576</v>
      </c>
      <c r="B129" s="93"/>
      <c r="C129" s="118"/>
      <c r="D129" s="94" t="s">
        <v>202</v>
      </c>
      <c r="E129" s="95"/>
      <c r="F129" s="96"/>
      <c r="G129" s="96"/>
      <c r="H129" s="96">
        <f>H130+H132</f>
        <v>2329.4023999999999</v>
      </c>
      <c r="J129" s="79"/>
      <c r="K129" s="78"/>
    </row>
    <row r="130" spans="1:11" ht="39" customHeight="1">
      <c r="A130" s="97" t="s">
        <v>577</v>
      </c>
      <c r="B130" s="97"/>
      <c r="C130" s="98"/>
      <c r="D130" s="99" t="s">
        <v>203</v>
      </c>
      <c r="E130" s="100"/>
      <c r="F130" s="101"/>
      <c r="G130" s="101"/>
      <c r="H130" s="101">
        <f>H131</f>
        <v>1168.7128</v>
      </c>
      <c r="J130" s="79"/>
    </row>
    <row r="131" spans="1:11" ht="39" customHeight="1">
      <c r="A131" s="97" t="s">
        <v>578</v>
      </c>
      <c r="B131" s="97" t="s">
        <v>708</v>
      </c>
      <c r="C131" s="119" t="s">
        <v>204</v>
      </c>
      <c r="D131" s="99" t="s">
        <v>205</v>
      </c>
      <c r="E131" s="102" t="s">
        <v>4</v>
      </c>
      <c r="F131" s="101">
        <v>8.74</v>
      </c>
      <c r="G131" s="101">
        <v>133.72</v>
      </c>
      <c r="H131" s="105">
        <f t="shared" si="2"/>
        <v>1168.7128</v>
      </c>
      <c r="J131" s="79"/>
    </row>
    <row r="132" spans="1:11" ht="39" customHeight="1">
      <c r="A132" s="92" t="s">
        <v>579</v>
      </c>
      <c r="B132" s="93"/>
      <c r="C132" s="118"/>
      <c r="D132" s="94" t="s">
        <v>206</v>
      </c>
      <c r="E132" s="95"/>
      <c r="F132" s="96"/>
      <c r="G132" s="96"/>
      <c r="H132" s="96">
        <f>H133</f>
        <v>1160.6895999999999</v>
      </c>
      <c r="J132" s="79"/>
    </row>
    <row r="133" spans="1:11" ht="39" customHeight="1">
      <c r="A133" s="97" t="s">
        <v>580</v>
      </c>
      <c r="B133" s="97" t="s">
        <v>708</v>
      </c>
      <c r="C133" s="119" t="s">
        <v>204</v>
      </c>
      <c r="D133" s="99" t="s">
        <v>205</v>
      </c>
      <c r="E133" s="102" t="s">
        <v>4</v>
      </c>
      <c r="F133" s="101">
        <v>8.68</v>
      </c>
      <c r="G133" s="101">
        <v>133.72</v>
      </c>
      <c r="H133" s="105">
        <f t="shared" si="2"/>
        <v>1160.6895999999999</v>
      </c>
      <c r="J133" s="79"/>
    </row>
    <row r="134" spans="1:11" ht="39" customHeight="1">
      <c r="A134" s="87" t="s">
        <v>454</v>
      </c>
      <c r="B134" s="88"/>
      <c r="C134" s="115"/>
      <c r="D134" s="89" t="s">
        <v>207</v>
      </c>
      <c r="E134" s="90"/>
      <c r="F134" s="91"/>
      <c r="G134" s="91"/>
      <c r="H134" s="91">
        <f>H135</f>
        <v>19220.186400000002</v>
      </c>
      <c r="J134" s="79"/>
    </row>
    <row r="135" spans="1:11" ht="39" customHeight="1">
      <c r="A135" s="92" t="s">
        <v>464</v>
      </c>
      <c r="B135" s="93"/>
      <c r="C135" s="118"/>
      <c r="D135" s="94" t="s">
        <v>208</v>
      </c>
      <c r="E135" s="95"/>
      <c r="F135" s="96"/>
      <c r="G135" s="96"/>
      <c r="H135" s="96">
        <f>H136+H142+H147+H157</f>
        <v>19220.186400000002</v>
      </c>
      <c r="J135" s="79"/>
      <c r="K135" s="79"/>
    </row>
    <row r="136" spans="1:11" ht="39" customHeight="1">
      <c r="A136" s="92" t="s">
        <v>465</v>
      </c>
      <c r="B136" s="93"/>
      <c r="C136" s="118"/>
      <c r="D136" s="94" t="s">
        <v>209</v>
      </c>
      <c r="E136" s="95"/>
      <c r="F136" s="96"/>
      <c r="G136" s="96"/>
      <c r="H136" s="96">
        <f>H137++H138+H139+H140+H141</f>
        <v>6514.1612000000005</v>
      </c>
      <c r="J136" s="79"/>
    </row>
    <row r="137" spans="1:11" ht="39" customHeight="1">
      <c r="A137" s="97" t="s">
        <v>581</v>
      </c>
      <c r="B137" s="97" t="s">
        <v>708</v>
      </c>
      <c r="C137" s="119" t="s">
        <v>210</v>
      </c>
      <c r="D137" s="99" t="s">
        <v>211</v>
      </c>
      <c r="E137" s="102" t="s">
        <v>6</v>
      </c>
      <c r="F137" s="101">
        <v>6</v>
      </c>
      <c r="G137" s="101">
        <v>638.87</v>
      </c>
      <c r="H137" s="105">
        <f t="shared" si="2"/>
        <v>3833.2200000000003</v>
      </c>
      <c r="J137" s="79"/>
    </row>
    <row r="138" spans="1:11" ht="39" customHeight="1">
      <c r="A138" s="97" t="s">
        <v>582</v>
      </c>
      <c r="B138" s="97" t="s">
        <v>708</v>
      </c>
      <c r="C138" s="119" t="s">
        <v>212</v>
      </c>
      <c r="D138" s="99" t="s">
        <v>15</v>
      </c>
      <c r="E138" s="102" t="s">
        <v>2</v>
      </c>
      <c r="F138" s="101">
        <v>6</v>
      </c>
      <c r="G138" s="101">
        <v>42.27</v>
      </c>
      <c r="H138" s="105">
        <f t="shared" si="2"/>
        <v>253.62</v>
      </c>
      <c r="J138" s="79"/>
    </row>
    <row r="139" spans="1:11" ht="39" customHeight="1">
      <c r="A139" s="97" t="s">
        <v>583</v>
      </c>
      <c r="B139" s="97" t="s">
        <v>708</v>
      </c>
      <c r="C139" s="119" t="s">
        <v>213</v>
      </c>
      <c r="D139" s="99" t="s">
        <v>214</v>
      </c>
      <c r="E139" s="102" t="s">
        <v>2</v>
      </c>
      <c r="F139" s="101">
        <v>2</v>
      </c>
      <c r="G139" s="101">
        <v>200.38</v>
      </c>
      <c r="H139" s="105">
        <f t="shared" si="2"/>
        <v>400.76</v>
      </c>
      <c r="J139" s="79"/>
    </row>
    <row r="140" spans="1:11" ht="39" customHeight="1">
      <c r="A140" s="97" t="s">
        <v>584</v>
      </c>
      <c r="B140" s="97" t="s">
        <v>708</v>
      </c>
      <c r="C140" s="119" t="s">
        <v>215</v>
      </c>
      <c r="D140" s="99" t="s">
        <v>14</v>
      </c>
      <c r="E140" s="102" t="s">
        <v>61</v>
      </c>
      <c r="F140" s="101">
        <v>2.76</v>
      </c>
      <c r="G140" s="101">
        <v>573.87</v>
      </c>
      <c r="H140" s="105">
        <f t="shared" si="2"/>
        <v>1583.8811999999998</v>
      </c>
      <c r="J140" s="79"/>
    </row>
    <row r="141" spans="1:11" ht="39" customHeight="1">
      <c r="A141" s="97" t="s">
        <v>585</v>
      </c>
      <c r="B141" s="97" t="s">
        <v>708</v>
      </c>
      <c r="C141" s="119" t="s">
        <v>216</v>
      </c>
      <c r="D141" s="99" t="s">
        <v>217</v>
      </c>
      <c r="E141" s="102" t="s">
        <v>2</v>
      </c>
      <c r="F141" s="101">
        <v>4</v>
      </c>
      <c r="G141" s="101">
        <v>110.67</v>
      </c>
      <c r="H141" s="105">
        <f t="shared" si="2"/>
        <v>442.68</v>
      </c>
      <c r="J141" s="79"/>
    </row>
    <row r="142" spans="1:11" ht="39" customHeight="1">
      <c r="A142" s="92" t="s">
        <v>466</v>
      </c>
      <c r="B142" s="93"/>
      <c r="C142" s="118"/>
      <c r="D142" s="94" t="s">
        <v>218</v>
      </c>
      <c r="E142" s="95"/>
      <c r="F142" s="96"/>
      <c r="G142" s="96"/>
      <c r="H142" s="96">
        <f>SUM(H143:H146)</f>
        <v>3158.1800000000003</v>
      </c>
      <c r="J142" s="79"/>
    </row>
    <row r="143" spans="1:11" ht="39" customHeight="1">
      <c r="A143" s="97" t="s">
        <v>467</v>
      </c>
      <c r="B143" s="97" t="s">
        <v>708</v>
      </c>
      <c r="C143" s="119" t="s">
        <v>461</v>
      </c>
      <c r="D143" s="99" t="s">
        <v>462</v>
      </c>
      <c r="E143" s="102" t="s">
        <v>2</v>
      </c>
      <c r="F143" s="101">
        <v>6</v>
      </c>
      <c r="G143" s="101">
        <v>386.08</v>
      </c>
      <c r="H143" s="101">
        <f t="shared" si="2"/>
        <v>2316.48</v>
      </c>
      <c r="J143" s="79"/>
    </row>
    <row r="144" spans="1:11" ht="39" customHeight="1">
      <c r="A144" s="97" t="s">
        <v>469</v>
      </c>
      <c r="B144" s="97" t="s">
        <v>708</v>
      </c>
      <c r="C144" s="119" t="s">
        <v>219</v>
      </c>
      <c r="D144" s="99" t="s">
        <v>220</v>
      </c>
      <c r="E144" s="102" t="s">
        <v>2</v>
      </c>
      <c r="F144" s="101">
        <v>1</v>
      </c>
      <c r="G144" s="101">
        <v>108.8</v>
      </c>
      <c r="H144" s="105">
        <f t="shared" si="2"/>
        <v>108.8</v>
      </c>
      <c r="J144" s="79"/>
    </row>
    <row r="145" spans="1:12" ht="39" customHeight="1">
      <c r="A145" s="97" t="s">
        <v>468</v>
      </c>
      <c r="B145" s="97" t="s">
        <v>708</v>
      </c>
      <c r="C145" s="119" t="s">
        <v>221</v>
      </c>
      <c r="D145" s="99" t="s">
        <v>16</v>
      </c>
      <c r="E145" s="102" t="s">
        <v>2</v>
      </c>
      <c r="F145" s="101">
        <v>1</v>
      </c>
      <c r="G145" s="101">
        <v>87.14</v>
      </c>
      <c r="H145" s="105">
        <f t="shared" si="2"/>
        <v>87.14</v>
      </c>
      <c r="J145" s="79"/>
    </row>
    <row r="146" spans="1:12" ht="39" customHeight="1">
      <c r="A146" s="97" t="s">
        <v>470</v>
      </c>
      <c r="B146" s="97" t="s">
        <v>708</v>
      </c>
      <c r="C146" s="119" t="s">
        <v>222</v>
      </c>
      <c r="D146" s="99" t="s">
        <v>223</v>
      </c>
      <c r="E146" s="102" t="s">
        <v>2</v>
      </c>
      <c r="F146" s="101">
        <v>1</v>
      </c>
      <c r="G146" s="101">
        <v>645.76</v>
      </c>
      <c r="H146" s="105">
        <f t="shared" si="2"/>
        <v>645.76</v>
      </c>
      <c r="J146" s="79"/>
    </row>
    <row r="147" spans="1:12" ht="39" customHeight="1">
      <c r="A147" s="92" t="s">
        <v>471</v>
      </c>
      <c r="B147" s="93"/>
      <c r="C147" s="118"/>
      <c r="D147" s="94" t="s">
        <v>224</v>
      </c>
      <c r="E147" s="95"/>
      <c r="F147" s="96"/>
      <c r="G147" s="96"/>
      <c r="H147" s="96">
        <f>H148+H152</f>
        <v>1619.3082999999999</v>
      </c>
      <c r="J147" s="79"/>
    </row>
    <row r="148" spans="1:12" ht="39" customHeight="1">
      <c r="A148" s="92" t="s">
        <v>472</v>
      </c>
      <c r="B148" s="93"/>
      <c r="C148" s="118"/>
      <c r="D148" s="94" t="s">
        <v>225</v>
      </c>
      <c r="E148" s="95"/>
      <c r="F148" s="96"/>
      <c r="G148" s="96"/>
      <c r="H148" s="96">
        <f>H149+H150+H151</f>
        <v>1579.1999999999998</v>
      </c>
      <c r="J148" s="79"/>
    </row>
    <row r="149" spans="1:12" ht="39" customHeight="1">
      <c r="A149" s="97" t="s">
        <v>473</v>
      </c>
      <c r="B149" s="97" t="s">
        <v>708</v>
      </c>
      <c r="C149" s="119" t="s">
        <v>226</v>
      </c>
      <c r="D149" s="99" t="s">
        <v>189</v>
      </c>
      <c r="E149" s="102" t="s">
        <v>2</v>
      </c>
      <c r="F149" s="101">
        <v>4</v>
      </c>
      <c r="G149" s="101">
        <v>163.6</v>
      </c>
      <c r="H149" s="105">
        <f t="shared" si="2"/>
        <v>654.4</v>
      </c>
      <c r="J149" s="79"/>
    </row>
    <row r="150" spans="1:12" ht="39" customHeight="1">
      <c r="A150" s="97" t="s">
        <v>586</v>
      </c>
      <c r="B150" s="97" t="s">
        <v>708</v>
      </c>
      <c r="C150" s="119" t="s">
        <v>188</v>
      </c>
      <c r="D150" s="99" t="s">
        <v>189</v>
      </c>
      <c r="E150" s="102" t="s">
        <v>2</v>
      </c>
      <c r="F150" s="101">
        <v>4</v>
      </c>
      <c r="G150" s="101">
        <v>124.54</v>
      </c>
      <c r="H150" s="105">
        <f t="shared" si="2"/>
        <v>498.16</v>
      </c>
      <c r="J150" s="79"/>
    </row>
    <row r="151" spans="1:12" ht="39" customHeight="1">
      <c r="A151" s="97" t="s">
        <v>587</v>
      </c>
      <c r="B151" s="97" t="s">
        <v>708</v>
      </c>
      <c r="C151" s="119" t="s">
        <v>227</v>
      </c>
      <c r="D151" s="99" t="s">
        <v>228</v>
      </c>
      <c r="E151" s="102" t="s">
        <v>2</v>
      </c>
      <c r="F151" s="101">
        <v>2</v>
      </c>
      <c r="G151" s="101">
        <v>213.32</v>
      </c>
      <c r="H151" s="105">
        <f t="shared" si="2"/>
        <v>426.64</v>
      </c>
      <c r="J151" s="79"/>
    </row>
    <row r="152" spans="1:12" ht="39" customHeight="1">
      <c r="A152" s="92" t="s">
        <v>588</v>
      </c>
      <c r="B152" s="93"/>
      <c r="C152" s="118"/>
      <c r="D152" s="94" t="s">
        <v>229</v>
      </c>
      <c r="E152" s="95"/>
      <c r="F152" s="96"/>
      <c r="G152" s="96">
        <v>41.65</v>
      </c>
      <c r="H152" s="96">
        <f>H153+H154+H155+H156</f>
        <v>40.1083</v>
      </c>
      <c r="J152" s="79"/>
    </row>
    <row r="153" spans="1:12" ht="39" customHeight="1">
      <c r="A153" s="106" t="s">
        <v>589</v>
      </c>
      <c r="B153" s="97" t="s">
        <v>708</v>
      </c>
      <c r="C153" s="120" t="s">
        <v>230</v>
      </c>
      <c r="D153" s="103" t="s">
        <v>231</v>
      </c>
      <c r="E153" s="104" t="s">
        <v>61</v>
      </c>
      <c r="F153" s="105">
        <v>0.39</v>
      </c>
      <c r="G153" s="105">
        <v>2.5099999999999998</v>
      </c>
      <c r="H153" s="105">
        <f t="shared" si="2"/>
        <v>0.97889999999999999</v>
      </c>
      <c r="J153" s="79"/>
    </row>
    <row r="154" spans="1:12" ht="39" customHeight="1">
      <c r="A154" s="106" t="s">
        <v>590</v>
      </c>
      <c r="B154" s="97" t="s">
        <v>708</v>
      </c>
      <c r="C154" s="120" t="s">
        <v>232</v>
      </c>
      <c r="D154" s="103" t="s">
        <v>233</v>
      </c>
      <c r="E154" s="104" t="s">
        <v>61</v>
      </c>
      <c r="F154" s="105">
        <v>0.16</v>
      </c>
      <c r="G154" s="105">
        <v>178.84</v>
      </c>
      <c r="H154" s="105">
        <f t="shared" si="2"/>
        <v>28.6144</v>
      </c>
      <c r="J154" s="79"/>
    </row>
    <row r="155" spans="1:12" ht="39" customHeight="1">
      <c r="A155" s="106" t="s">
        <v>591</v>
      </c>
      <c r="B155" s="97" t="s">
        <v>708</v>
      </c>
      <c r="C155" s="120" t="s">
        <v>234</v>
      </c>
      <c r="D155" s="103" t="s">
        <v>235</v>
      </c>
      <c r="E155" s="104" t="s">
        <v>69</v>
      </c>
      <c r="F155" s="105">
        <v>0.02</v>
      </c>
      <c r="G155" s="105">
        <v>428.21</v>
      </c>
      <c r="H155" s="105">
        <f t="shared" si="2"/>
        <v>8.5641999999999996</v>
      </c>
      <c r="J155" s="79"/>
    </row>
    <row r="156" spans="1:12" ht="39" customHeight="1">
      <c r="A156" s="106" t="s">
        <v>592</v>
      </c>
      <c r="B156" s="97" t="s">
        <v>708</v>
      </c>
      <c r="C156" s="120" t="s">
        <v>91</v>
      </c>
      <c r="D156" s="103" t="s">
        <v>92</v>
      </c>
      <c r="E156" s="104" t="s">
        <v>69</v>
      </c>
      <c r="F156" s="105">
        <v>0.02</v>
      </c>
      <c r="G156" s="105">
        <v>97.54</v>
      </c>
      <c r="H156" s="105">
        <f t="shared" si="2"/>
        <v>1.9508000000000001</v>
      </c>
      <c r="J156" s="79"/>
    </row>
    <row r="157" spans="1:12" ht="39" customHeight="1">
      <c r="A157" s="92" t="s">
        <v>593</v>
      </c>
      <c r="B157" s="93"/>
      <c r="C157" s="118"/>
      <c r="D157" s="94" t="s">
        <v>236</v>
      </c>
      <c r="E157" s="95"/>
      <c r="F157" s="96"/>
      <c r="G157" s="96"/>
      <c r="H157" s="96">
        <f>H158+H163</f>
        <v>7928.536900000001</v>
      </c>
      <c r="J157" s="79"/>
    </row>
    <row r="158" spans="1:12" ht="39" customHeight="1">
      <c r="A158" s="92" t="s">
        <v>595</v>
      </c>
      <c r="B158" s="93"/>
      <c r="C158" s="118"/>
      <c r="D158" s="94" t="s">
        <v>237</v>
      </c>
      <c r="E158" s="95"/>
      <c r="F158" s="96"/>
      <c r="G158" s="96"/>
      <c r="H158" s="96">
        <f>H159+H160+H161+H162</f>
        <v>3801.0822000000003</v>
      </c>
      <c r="J158" s="79"/>
    </row>
    <row r="159" spans="1:12" ht="39" customHeight="1">
      <c r="A159" s="106" t="s">
        <v>594</v>
      </c>
      <c r="B159" s="97" t="s">
        <v>708</v>
      </c>
      <c r="C159" s="120" t="s">
        <v>238</v>
      </c>
      <c r="D159" s="103" t="s">
        <v>239</v>
      </c>
      <c r="E159" s="104" t="s">
        <v>61</v>
      </c>
      <c r="F159" s="105">
        <v>7.62</v>
      </c>
      <c r="G159" s="105">
        <v>210.27</v>
      </c>
      <c r="H159" s="105">
        <f t="shared" ref="H159:H221" si="3">G159*F159</f>
        <v>1602.2574000000002</v>
      </c>
      <c r="J159" s="79"/>
    </row>
    <row r="160" spans="1:12" ht="39" customHeight="1">
      <c r="A160" s="106" t="s">
        <v>596</v>
      </c>
      <c r="B160" s="97" t="s">
        <v>708</v>
      </c>
      <c r="C160" s="120" t="s">
        <v>240</v>
      </c>
      <c r="D160" s="103" t="s">
        <v>241</v>
      </c>
      <c r="E160" s="104" t="s">
        <v>2</v>
      </c>
      <c r="F160" s="105">
        <v>3</v>
      </c>
      <c r="G160" s="105">
        <v>365.46</v>
      </c>
      <c r="H160" s="105">
        <f t="shared" si="3"/>
        <v>1096.3799999999999</v>
      </c>
      <c r="J160" s="79"/>
      <c r="L160" s="78">
        <f>H157+H163+H152+H147+H142+H136</f>
        <v>23387.749400000001</v>
      </c>
    </row>
    <row r="161" spans="1:10" ht="39" customHeight="1">
      <c r="A161" s="106" t="s">
        <v>597</v>
      </c>
      <c r="B161" s="97" t="s">
        <v>708</v>
      </c>
      <c r="C161" s="120" t="s">
        <v>242</v>
      </c>
      <c r="D161" s="103" t="s">
        <v>243</v>
      </c>
      <c r="E161" s="104" t="s">
        <v>6</v>
      </c>
      <c r="F161" s="105">
        <v>3</v>
      </c>
      <c r="G161" s="105">
        <v>216.8</v>
      </c>
      <c r="H161" s="105">
        <f t="shared" si="3"/>
        <v>650.40000000000009</v>
      </c>
      <c r="J161" s="79"/>
    </row>
    <row r="162" spans="1:10" ht="39" customHeight="1">
      <c r="A162" s="106" t="s">
        <v>598</v>
      </c>
      <c r="B162" s="97" t="s">
        <v>708</v>
      </c>
      <c r="C162" s="120" t="s">
        <v>195</v>
      </c>
      <c r="D162" s="103" t="s">
        <v>196</v>
      </c>
      <c r="E162" s="104" t="s">
        <v>61</v>
      </c>
      <c r="F162" s="105">
        <v>11.52</v>
      </c>
      <c r="G162" s="105">
        <v>39.24</v>
      </c>
      <c r="H162" s="105">
        <f t="shared" si="3"/>
        <v>452.04480000000001</v>
      </c>
      <c r="J162" s="79"/>
    </row>
    <row r="163" spans="1:10" ht="39" customHeight="1">
      <c r="A163" s="92" t="s">
        <v>599</v>
      </c>
      <c r="B163" s="93"/>
      <c r="C163" s="118"/>
      <c r="D163" s="94" t="s">
        <v>244</v>
      </c>
      <c r="E163" s="95"/>
      <c r="F163" s="96"/>
      <c r="G163" s="96"/>
      <c r="H163" s="96">
        <f>H164+H165</f>
        <v>4127.4547000000002</v>
      </c>
      <c r="J163" s="79"/>
    </row>
    <row r="164" spans="1:10" ht="39" customHeight="1">
      <c r="A164" s="106" t="s">
        <v>600</v>
      </c>
      <c r="B164" s="97" t="s">
        <v>708</v>
      </c>
      <c r="C164" s="120" t="s">
        <v>245</v>
      </c>
      <c r="D164" s="103" t="s">
        <v>246</v>
      </c>
      <c r="E164" s="104" t="s">
        <v>61</v>
      </c>
      <c r="F164" s="105">
        <v>19.63</v>
      </c>
      <c r="G164" s="105">
        <v>142.33000000000001</v>
      </c>
      <c r="H164" s="105">
        <f t="shared" si="3"/>
        <v>2793.9378999999999</v>
      </c>
      <c r="J164" s="79"/>
    </row>
    <row r="165" spans="1:10" ht="39" customHeight="1">
      <c r="A165" s="106" t="s">
        <v>601</v>
      </c>
      <c r="B165" s="97" t="s">
        <v>708</v>
      </c>
      <c r="C165" s="120" t="s">
        <v>247</v>
      </c>
      <c r="D165" s="103" t="s">
        <v>248</v>
      </c>
      <c r="E165" s="104" t="s">
        <v>61</v>
      </c>
      <c r="F165" s="105">
        <v>10.56</v>
      </c>
      <c r="G165" s="105">
        <v>126.28</v>
      </c>
      <c r="H165" s="105">
        <f t="shared" si="3"/>
        <v>1333.5168000000001</v>
      </c>
      <c r="J165" s="79"/>
    </row>
    <row r="166" spans="1:10" ht="39" customHeight="1">
      <c r="A166" s="87" t="s">
        <v>474</v>
      </c>
      <c r="B166" s="88"/>
      <c r="C166" s="115"/>
      <c r="D166" s="89" t="s">
        <v>249</v>
      </c>
      <c r="E166" s="90"/>
      <c r="F166" s="91"/>
      <c r="G166" s="91"/>
      <c r="H166" s="91">
        <f>H167+H170+H175</f>
        <v>222952.09479999999</v>
      </c>
      <c r="J166" s="79"/>
    </row>
    <row r="167" spans="1:10" ht="39" customHeight="1">
      <c r="A167" s="92" t="s">
        <v>475</v>
      </c>
      <c r="B167" s="93"/>
      <c r="C167" s="118"/>
      <c r="D167" s="94" t="s">
        <v>249</v>
      </c>
      <c r="E167" s="95"/>
      <c r="F167" s="96"/>
      <c r="G167" s="96"/>
      <c r="H167" s="96">
        <f>H168+H169</f>
        <v>191459.182</v>
      </c>
      <c r="J167" s="79"/>
    </row>
    <row r="168" spans="1:10" ht="39" customHeight="1">
      <c r="A168" s="106" t="s">
        <v>602</v>
      </c>
      <c r="B168" s="97" t="s">
        <v>708</v>
      </c>
      <c r="C168" s="120" t="s">
        <v>250</v>
      </c>
      <c r="D168" s="103" t="s">
        <v>5</v>
      </c>
      <c r="E168" s="104" t="s">
        <v>3</v>
      </c>
      <c r="F168" s="105">
        <v>9869.0300000000007</v>
      </c>
      <c r="G168" s="105">
        <v>16.59</v>
      </c>
      <c r="H168" s="105">
        <f t="shared" si="3"/>
        <v>163727.2077</v>
      </c>
      <c r="J168" s="79"/>
    </row>
    <row r="169" spans="1:10" ht="39" customHeight="1">
      <c r="A169" s="106" t="s">
        <v>603</v>
      </c>
      <c r="B169" s="97" t="s">
        <v>708</v>
      </c>
      <c r="C169" s="120" t="s">
        <v>251</v>
      </c>
      <c r="D169" s="103" t="s">
        <v>252</v>
      </c>
      <c r="E169" s="104" t="s">
        <v>3</v>
      </c>
      <c r="F169" s="105">
        <v>9869.0300000000007</v>
      </c>
      <c r="G169" s="105">
        <v>2.81</v>
      </c>
      <c r="H169" s="105">
        <f t="shared" si="3"/>
        <v>27731.974300000002</v>
      </c>
      <c r="J169" s="79"/>
    </row>
    <row r="170" spans="1:10" ht="39" customHeight="1">
      <c r="A170" s="92" t="s">
        <v>604</v>
      </c>
      <c r="B170" s="93"/>
      <c r="C170" s="118"/>
      <c r="D170" s="94" t="s">
        <v>253</v>
      </c>
      <c r="E170" s="95"/>
      <c r="F170" s="96"/>
      <c r="G170" s="96"/>
      <c r="H170" s="96">
        <f>H171+H172+H173+H174</f>
        <v>19793.612800000003</v>
      </c>
      <c r="J170" s="79"/>
    </row>
    <row r="171" spans="1:10" ht="39" customHeight="1">
      <c r="A171" s="106" t="s">
        <v>605</v>
      </c>
      <c r="B171" s="97" t="s">
        <v>708</v>
      </c>
      <c r="C171" s="120" t="s">
        <v>67</v>
      </c>
      <c r="D171" s="103" t="s">
        <v>68</v>
      </c>
      <c r="E171" s="104" t="s">
        <v>69</v>
      </c>
      <c r="F171" s="105">
        <v>9.92</v>
      </c>
      <c r="G171" s="105">
        <v>381.14</v>
      </c>
      <c r="H171" s="105">
        <f t="shared" si="3"/>
        <v>3780.9087999999997</v>
      </c>
      <c r="J171" s="79"/>
    </row>
    <row r="172" spans="1:10" ht="39" customHeight="1">
      <c r="A172" s="106" t="s">
        <v>606</v>
      </c>
      <c r="B172" s="97" t="s">
        <v>708</v>
      </c>
      <c r="C172" s="120" t="s">
        <v>70</v>
      </c>
      <c r="D172" s="103" t="s">
        <v>71</v>
      </c>
      <c r="E172" s="104" t="s">
        <v>69</v>
      </c>
      <c r="F172" s="105">
        <v>9.92</v>
      </c>
      <c r="G172" s="105">
        <v>141.22</v>
      </c>
      <c r="H172" s="105">
        <f t="shared" si="3"/>
        <v>1400.9023999999999</v>
      </c>
      <c r="J172" s="79"/>
    </row>
    <row r="173" spans="1:10" ht="39" customHeight="1">
      <c r="A173" s="106" t="s">
        <v>607</v>
      </c>
      <c r="B173" s="97" t="s">
        <v>708</v>
      </c>
      <c r="C173" s="120" t="s">
        <v>72</v>
      </c>
      <c r="D173" s="103" t="s">
        <v>73</v>
      </c>
      <c r="E173" s="104" t="s">
        <v>61</v>
      </c>
      <c r="F173" s="105">
        <v>54.96</v>
      </c>
      <c r="G173" s="105">
        <v>84.96</v>
      </c>
      <c r="H173" s="105">
        <f t="shared" si="3"/>
        <v>4669.4016000000001</v>
      </c>
      <c r="J173" s="79"/>
    </row>
    <row r="174" spans="1:10" ht="39" customHeight="1">
      <c r="A174" s="106" t="s">
        <v>608</v>
      </c>
      <c r="B174" s="97" t="s">
        <v>708</v>
      </c>
      <c r="C174" s="120" t="s">
        <v>74</v>
      </c>
      <c r="D174" s="103" t="s">
        <v>75</v>
      </c>
      <c r="E174" s="104" t="s">
        <v>3</v>
      </c>
      <c r="F174" s="105">
        <v>832</v>
      </c>
      <c r="G174" s="105">
        <v>11.95</v>
      </c>
      <c r="H174" s="105">
        <f t="shared" si="3"/>
        <v>9942.4</v>
      </c>
      <c r="J174" s="79"/>
    </row>
    <row r="175" spans="1:10" ht="39" customHeight="1">
      <c r="A175" s="92" t="s">
        <v>609</v>
      </c>
      <c r="B175" s="93"/>
      <c r="C175" s="118"/>
      <c r="D175" s="94" t="s">
        <v>254</v>
      </c>
      <c r="E175" s="95"/>
      <c r="F175" s="96"/>
      <c r="G175" s="96"/>
      <c r="H175" s="96">
        <f>H176+H177</f>
        <v>11699.3</v>
      </c>
      <c r="J175" s="79"/>
    </row>
    <row r="176" spans="1:10" ht="39" customHeight="1">
      <c r="A176" s="106" t="s">
        <v>610</v>
      </c>
      <c r="B176" s="97" t="s">
        <v>708</v>
      </c>
      <c r="C176" s="120" t="s">
        <v>255</v>
      </c>
      <c r="D176" s="103" t="s">
        <v>256</v>
      </c>
      <c r="E176" s="104" t="s">
        <v>257</v>
      </c>
      <c r="F176" s="105">
        <v>1</v>
      </c>
      <c r="G176" s="105">
        <v>1723.3</v>
      </c>
      <c r="H176" s="105">
        <f t="shared" si="3"/>
        <v>1723.3</v>
      </c>
      <c r="J176" s="79"/>
    </row>
    <row r="177" spans="1:10" ht="39" customHeight="1">
      <c r="A177" s="106" t="s">
        <v>611</v>
      </c>
      <c r="B177" s="97" t="s">
        <v>708</v>
      </c>
      <c r="C177" s="120" t="s">
        <v>64</v>
      </c>
      <c r="D177" s="103" t="s">
        <v>65</v>
      </c>
      <c r="E177" s="104" t="s">
        <v>4</v>
      </c>
      <c r="F177" s="105">
        <v>160</v>
      </c>
      <c r="G177" s="105">
        <v>62.35</v>
      </c>
      <c r="H177" s="105">
        <f t="shared" si="3"/>
        <v>9976</v>
      </c>
      <c r="J177" s="79"/>
    </row>
    <row r="178" spans="1:10" ht="39" customHeight="1">
      <c r="A178" s="87" t="s">
        <v>476</v>
      </c>
      <c r="B178" s="88"/>
      <c r="C178" s="115"/>
      <c r="D178" s="89" t="s">
        <v>258</v>
      </c>
      <c r="E178" s="90"/>
      <c r="F178" s="91"/>
      <c r="G178" s="91"/>
      <c r="H178" s="91">
        <f>H179</f>
        <v>4006.8507</v>
      </c>
      <c r="J178" s="79"/>
    </row>
    <row r="179" spans="1:10" ht="39" customHeight="1">
      <c r="A179" s="106" t="s">
        <v>477</v>
      </c>
      <c r="B179" s="97" t="s">
        <v>708</v>
      </c>
      <c r="C179" s="120" t="s">
        <v>259</v>
      </c>
      <c r="D179" s="103" t="s">
        <v>19</v>
      </c>
      <c r="E179" s="104" t="s">
        <v>61</v>
      </c>
      <c r="F179" s="105">
        <v>341.59</v>
      </c>
      <c r="G179" s="105">
        <v>11.73</v>
      </c>
      <c r="H179" s="105">
        <f t="shared" si="3"/>
        <v>4006.8507</v>
      </c>
      <c r="J179" s="79"/>
    </row>
    <row r="180" spans="1:10" ht="39" customHeight="1">
      <c r="A180" s="87" t="s">
        <v>478</v>
      </c>
      <c r="B180" s="88"/>
      <c r="C180" s="115"/>
      <c r="D180" s="89" t="s">
        <v>260</v>
      </c>
      <c r="E180" s="90"/>
      <c r="F180" s="91"/>
      <c r="G180" s="91"/>
      <c r="H180" s="91">
        <f>H181</f>
        <v>6664.7699999999995</v>
      </c>
      <c r="J180" s="79"/>
    </row>
    <row r="181" spans="1:10" ht="39" customHeight="1">
      <c r="A181" s="92" t="s">
        <v>479</v>
      </c>
      <c r="B181" s="93"/>
      <c r="C181" s="118"/>
      <c r="D181" s="94" t="s">
        <v>261</v>
      </c>
      <c r="E181" s="95"/>
      <c r="F181" s="96"/>
      <c r="G181" s="96"/>
      <c r="H181" s="96">
        <f>H182+H185+H188+H192</f>
        <v>6664.7699999999995</v>
      </c>
      <c r="J181" s="79"/>
    </row>
    <row r="182" spans="1:10" ht="39" customHeight="1">
      <c r="A182" s="92" t="s">
        <v>481</v>
      </c>
      <c r="B182" s="93"/>
      <c r="C182" s="118"/>
      <c r="D182" s="94" t="s">
        <v>262</v>
      </c>
      <c r="E182" s="95"/>
      <c r="F182" s="96"/>
      <c r="G182" s="96"/>
      <c r="H182" s="96">
        <f>H183+H184</f>
        <v>2503.6</v>
      </c>
      <c r="J182" s="79"/>
    </row>
    <row r="183" spans="1:10" ht="39" customHeight="1">
      <c r="A183" s="106" t="s">
        <v>480</v>
      </c>
      <c r="B183" s="97" t="s">
        <v>708</v>
      </c>
      <c r="C183" s="120" t="s">
        <v>263</v>
      </c>
      <c r="D183" s="103" t="s">
        <v>17</v>
      </c>
      <c r="E183" s="104" t="s">
        <v>4</v>
      </c>
      <c r="F183" s="105">
        <v>72</v>
      </c>
      <c r="G183" s="105">
        <v>28.4</v>
      </c>
      <c r="H183" s="105">
        <f t="shared" si="3"/>
        <v>2044.8</v>
      </c>
      <c r="J183" s="79"/>
    </row>
    <row r="184" spans="1:10" ht="39" customHeight="1">
      <c r="A184" s="106" t="s">
        <v>482</v>
      </c>
      <c r="B184" s="97" t="s">
        <v>708</v>
      </c>
      <c r="C184" s="120" t="s">
        <v>264</v>
      </c>
      <c r="D184" s="103" t="s">
        <v>265</v>
      </c>
      <c r="E184" s="104" t="s">
        <v>4</v>
      </c>
      <c r="F184" s="105">
        <v>12.4</v>
      </c>
      <c r="G184" s="105">
        <v>37</v>
      </c>
      <c r="H184" s="105">
        <f t="shared" si="3"/>
        <v>458.8</v>
      </c>
      <c r="J184" s="79"/>
    </row>
    <row r="185" spans="1:10" ht="39" customHeight="1">
      <c r="A185" s="92" t="s">
        <v>483</v>
      </c>
      <c r="B185" s="93"/>
      <c r="C185" s="118"/>
      <c r="D185" s="94" t="s">
        <v>266</v>
      </c>
      <c r="E185" s="95"/>
      <c r="F185" s="96"/>
      <c r="G185" s="96"/>
      <c r="H185" s="96">
        <f>H186+H187</f>
        <v>640.06999999999994</v>
      </c>
      <c r="J185" s="79"/>
    </row>
    <row r="186" spans="1:10" ht="39" customHeight="1">
      <c r="A186" s="106" t="s">
        <v>484</v>
      </c>
      <c r="B186" s="97" t="s">
        <v>708</v>
      </c>
      <c r="C186" s="120" t="s">
        <v>267</v>
      </c>
      <c r="D186" s="103" t="s">
        <v>268</v>
      </c>
      <c r="E186" s="104" t="s">
        <v>2</v>
      </c>
      <c r="F186" s="105">
        <v>3</v>
      </c>
      <c r="G186" s="105">
        <v>83.81</v>
      </c>
      <c r="H186" s="105">
        <f>G186*F186</f>
        <v>251.43</v>
      </c>
      <c r="J186" s="79"/>
    </row>
    <row r="187" spans="1:10" ht="39" customHeight="1">
      <c r="A187" s="106" t="s">
        <v>485</v>
      </c>
      <c r="B187" s="97" t="s">
        <v>708</v>
      </c>
      <c r="C187" s="120" t="s">
        <v>269</v>
      </c>
      <c r="D187" s="103" t="s">
        <v>270</v>
      </c>
      <c r="E187" s="104" t="s">
        <v>2</v>
      </c>
      <c r="F187" s="105">
        <v>4</v>
      </c>
      <c r="G187" s="105">
        <v>97.16</v>
      </c>
      <c r="H187" s="105">
        <f>G187*F187</f>
        <v>388.64</v>
      </c>
      <c r="J187" s="79"/>
    </row>
    <row r="188" spans="1:10" ht="39" customHeight="1">
      <c r="A188" s="92" t="s">
        <v>486</v>
      </c>
      <c r="B188" s="93"/>
      <c r="C188" s="118"/>
      <c r="D188" s="94" t="s">
        <v>271</v>
      </c>
      <c r="E188" s="95"/>
      <c r="F188" s="96"/>
      <c r="G188" s="96">
        <v>2174.3000000000002</v>
      </c>
      <c r="H188" s="96">
        <f>H189+H190+H191</f>
        <v>2131.7399999999998</v>
      </c>
      <c r="J188" s="79"/>
    </row>
    <row r="189" spans="1:10" ht="39" customHeight="1">
      <c r="A189" s="106" t="s">
        <v>487</v>
      </c>
      <c r="B189" s="97" t="s">
        <v>708</v>
      </c>
      <c r="C189" s="120" t="s">
        <v>272</v>
      </c>
      <c r="D189" s="103" t="s">
        <v>273</v>
      </c>
      <c r="E189" s="104" t="s">
        <v>2</v>
      </c>
      <c r="F189" s="105">
        <v>2</v>
      </c>
      <c r="G189" s="105">
        <v>618.52</v>
      </c>
      <c r="H189" s="105">
        <f>G189*F189</f>
        <v>1237.04</v>
      </c>
      <c r="J189" s="79"/>
    </row>
    <row r="190" spans="1:10" ht="39" customHeight="1">
      <c r="A190" s="106" t="s">
        <v>488</v>
      </c>
      <c r="B190" s="97" t="s">
        <v>708</v>
      </c>
      <c r="C190" s="120" t="s">
        <v>274</v>
      </c>
      <c r="D190" s="103" t="s">
        <v>275</v>
      </c>
      <c r="E190" s="104" t="s">
        <v>2</v>
      </c>
      <c r="F190" s="105">
        <v>3</v>
      </c>
      <c r="G190" s="105">
        <v>92.06</v>
      </c>
      <c r="H190" s="105">
        <f>G190*F190</f>
        <v>276.18</v>
      </c>
      <c r="J190" s="79"/>
    </row>
    <row r="191" spans="1:10" ht="39" customHeight="1">
      <c r="A191" s="97" t="s">
        <v>489</v>
      </c>
      <c r="B191" s="97" t="s">
        <v>708</v>
      </c>
      <c r="C191" s="119" t="s">
        <v>272</v>
      </c>
      <c r="D191" s="99" t="s">
        <v>463</v>
      </c>
      <c r="E191" s="102" t="s">
        <v>2</v>
      </c>
      <c r="F191" s="101">
        <v>1</v>
      </c>
      <c r="G191" s="101">
        <v>618.52</v>
      </c>
      <c r="H191" s="101">
        <f>G191*F191</f>
        <v>618.52</v>
      </c>
      <c r="J191" s="79"/>
    </row>
    <row r="192" spans="1:10" ht="39" customHeight="1">
      <c r="A192" s="92" t="s">
        <v>612</v>
      </c>
      <c r="B192" s="93"/>
      <c r="C192" s="118"/>
      <c r="D192" s="94" t="s">
        <v>276</v>
      </c>
      <c r="E192" s="95"/>
      <c r="F192" s="96"/>
      <c r="G192" s="96">
        <v>1520.71</v>
      </c>
      <c r="H192" s="96">
        <f>H193</f>
        <v>1389.36</v>
      </c>
      <c r="J192" s="79"/>
    </row>
    <row r="193" spans="1:10" ht="39" customHeight="1">
      <c r="A193" s="106" t="s">
        <v>613</v>
      </c>
      <c r="B193" s="97" t="s">
        <v>708</v>
      </c>
      <c r="C193" s="120" t="s">
        <v>277</v>
      </c>
      <c r="D193" s="103" t="s">
        <v>278</v>
      </c>
      <c r="E193" s="104" t="s">
        <v>2</v>
      </c>
      <c r="F193" s="105">
        <v>1</v>
      </c>
      <c r="G193" s="105">
        <v>1389.36</v>
      </c>
      <c r="H193" s="105">
        <f>G193*F193</f>
        <v>1389.36</v>
      </c>
      <c r="J193" s="79"/>
    </row>
    <row r="194" spans="1:10" ht="39" customHeight="1">
      <c r="A194" s="87" t="s">
        <v>496</v>
      </c>
      <c r="B194" s="88"/>
      <c r="C194" s="115"/>
      <c r="D194" s="89" t="s">
        <v>279</v>
      </c>
      <c r="E194" s="90"/>
      <c r="F194" s="91"/>
      <c r="G194" s="91"/>
      <c r="H194" s="91">
        <f>H195+H200</f>
        <v>4640.0255365853654</v>
      </c>
      <c r="J194" s="79"/>
    </row>
    <row r="195" spans="1:10" ht="39" customHeight="1">
      <c r="A195" s="92" t="s">
        <v>497</v>
      </c>
      <c r="B195" s="93"/>
      <c r="C195" s="118"/>
      <c r="D195" s="94" t="s">
        <v>262</v>
      </c>
      <c r="E195" s="95"/>
      <c r="F195" s="96"/>
      <c r="G195" s="96"/>
      <c r="H195" s="96">
        <f>H196+H197+H198+H199</f>
        <v>3882.1669999999999</v>
      </c>
      <c r="J195" s="79"/>
    </row>
    <row r="196" spans="1:10" ht="39" customHeight="1">
      <c r="A196" s="106" t="s">
        <v>614</v>
      </c>
      <c r="B196" s="97" t="s">
        <v>708</v>
      </c>
      <c r="C196" s="120" t="s">
        <v>280</v>
      </c>
      <c r="D196" s="103" t="s">
        <v>281</v>
      </c>
      <c r="E196" s="104" t="s">
        <v>4</v>
      </c>
      <c r="F196" s="105">
        <v>6.8</v>
      </c>
      <c r="G196" s="105">
        <v>32.979999999999997</v>
      </c>
      <c r="H196" s="105">
        <f t="shared" si="3"/>
        <v>224.26399999999998</v>
      </c>
      <c r="J196" s="79"/>
    </row>
    <row r="197" spans="1:10" ht="39" customHeight="1">
      <c r="A197" s="106" t="s">
        <v>615</v>
      </c>
      <c r="B197" s="97" t="s">
        <v>708</v>
      </c>
      <c r="C197" s="120" t="s">
        <v>282</v>
      </c>
      <c r="D197" s="103" t="s">
        <v>283</v>
      </c>
      <c r="E197" s="104" t="s">
        <v>4</v>
      </c>
      <c r="F197" s="105">
        <v>16.899999999999999</v>
      </c>
      <c r="G197" s="105">
        <v>42.62</v>
      </c>
      <c r="H197" s="105">
        <f t="shared" si="3"/>
        <v>720.27799999999991</v>
      </c>
      <c r="J197" s="79"/>
    </row>
    <row r="198" spans="1:10" ht="39" customHeight="1">
      <c r="A198" s="106" t="s">
        <v>616</v>
      </c>
      <c r="B198" s="97" t="s">
        <v>708</v>
      </c>
      <c r="C198" s="120" t="s">
        <v>284</v>
      </c>
      <c r="D198" s="103" t="s">
        <v>283</v>
      </c>
      <c r="E198" s="104" t="s">
        <v>4</v>
      </c>
      <c r="F198" s="105">
        <v>11.5</v>
      </c>
      <c r="G198" s="105">
        <v>71.709999999999994</v>
      </c>
      <c r="H198" s="105">
        <f t="shared" si="3"/>
        <v>824.66499999999996</v>
      </c>
      <c r="J198" s="79"/>
    </row>
    <row r="199" spans="1:10" ht="39" customHeight="1">
      <c r="A199" s="106" t="s">
        <v>617</v>
      </c>
      <c r="B199" s="97" t="s">
        <v>708</v>
      </c>
      <c r="C199" s="120" t="s">
        <v>285</v>
      </c>
      <c r="D199" s="103" t="s">
        <v>283</v>
      </c>
      <c r="E199" s="104" t="s">
        <v>4</v>
      </c>
      <c r="F199" s="105">
        <v>32</v>
      </c>
      <c r="G199" s="105">
        <v>66.03</v>
      </c>
      <c r="H199" s="105">
        <f t="shared" si="3"/>
        <v>2112.96</v>
      </c>
      <c r="J199" s="79"/>
    </row>
    <row r="200" spans="1:10" ht="39" customHeight="1">
      <c r="A200" s="92" t="s">
        <v>498</v>
      </c>
      <c r="B200" s="93"/>
      <c r="C200" s="118"/>
      <c r="D200" s="94" t="s">
        <v>286</v>
      </c>
      <c r="E200" s="95"/>
      <c r="F200" s="96"/>
      <c r="G200" s="96"/>
      <c r="H200" s="96">
        <f>H201+H202+H203</f>
        <v>757.85853658536587</v>
      </c>
      <c r="J200" s="79"/>
    </row>
    <row r="201" spans="1:10" ht="39" customHeight="1">
      <c r="A201" s="106" t="s">
        <v>500</v>
      </c>
      <c r="B201" s="97" t="s">
        <v>708</v>
      </c>
      <c r="C201" s="120" t="s">
        <v>287</v>
      </c>
      <c r="D201" s="103" t="s">
        <v>288</v>
      </c>
      <c r="E201" s="104" t="s">
        <v>2</v>
      </c>
      <c r="F201" s="105">
        <v>1</v>
      </c>
      <c r="G201" s="105">
        <v>279.72000000000003</v>
      </c>
      <c r="H201" s="105">
        <f t="shared" si="3"/>
        <v>279.72000000000003</v>
      </c>
      <c r="J201" s="79"/>
    </row>
    <row r="202" spans="1:10" ht="39" customHeight="1">
      <c r="A202" s="106" t="s">
        <v>501</v>
      </c>
      <c r="B202" s="97" t="s">
        <v>708</v>
      </c>
      <c r="C202" s="120" t="s">
        <v>289</v>
      </c>
      <c r="D202" s="103" t="s">
        <v>18</v>
      </c>
      <c r="E202" s="104" t="s">
        <v>2</v>
      </c>
      <c r="F202" s="105">
        <v>4</v>
      </c>
      <c r="G202" s="105">
        <v>90.18</v>
      </c>
      <c r="H202" s="105">
        <f t="shared" si="3"/>
        <v>360.72</v>
      </c>
      <c r="J202" s="79"/>
    </row>
    <row r="203" spans="1:10" ht="39" customHeight="1">
      <c r="A203" s="106" t="s">
        <v>618</v>
      </c>
      <c r="B203" s="97" t="s">
        <v>708</v>
      </c>
      <c r="C203" s="119" t="s">
        <v>490</v>
      </c>
      <c r="D203" s="99" t="s">
        <v>491</v>
      </c>
      <c r="E203" s="102" t="s">
        <v>61</v>
      </c>
      <c r="F203" s="101">
        <v>0.36</v>
      </c>
      <c r="G203" s="101">
        <f>401.18/1.23</f>
        <v>326.16260162601628</v>
      </c>
      <c r="H203" s="101">
        <f t="shared" si="3"/>
        <v>117.41853658536586</v>
      </c>
      <c r="J203" s="79"/>
    </row>
    <row r="204" spans="1:10" ht="39" customHeight="1">
      <c r="A204" s="87" t="s">
        <v>499</v>
      </c>
      <c r="B204" s="88"/>
      <c r="C204" s="115"/>
      <c r="D204" s="89" t="s">
        <v>290</v>
      </c>
      <c r="E204" s="90"/>
      <c r="F204" s="91"/>
      <c r="G204" s="91"/>
      <c r="H204" s="91">
        <f>H205</f>
        <v>11716.737999999999</v>
      </c>
      <c r="J204" s="79"/>
    </row>
    <row r="205" spans="1:10" ht="39" customHeight="1">
      <c r="A205" s="92" t="s">
        <v>502</v>
      </c>
      <c r="B205" s="93"/>
      <c r="C205" s="118"/>
      <c r="D205" s="94" t="s">
        <v>262</v>
      </c>
      <c r="E205" s="95"/>
      <c r="F205" s="96"/>
      <c r="G205" s="96"/>
      <c r="H205" s="96">
        <f>SUM(H206:H211)</f>
        <v>11716.737999999999</v>
      </c>
      <c r="J205" s="79"/>
    </row>
    <row r="206" spans="1:10" ht="39" customHeight="1">
      <c r="A206" s="97" t="s">
        <v>619</v>
      </c>
      <c r="B206" s="97" t="s">
        <v>708</v>
      </c>
      <c r="C206" s="119" t="s">
        <v>492</v>
      </c>
      <c r="D206" s="99" t="s">
        <v>493</v>
      </c>
      <c r="E206" s="102" t="s">
        <v>2</v>
      </c>
      <c r="F206" s="101">
        <v>34.4</v>
      </c>
      <c r="G206" s="101">
        <v>127.1</v>
      </c>
      <c r="H206" s="101">
        <f t="shared" si="3"/>
        <v>4372.24</v>
      </c>
      <c r="J206" s="79"/>
    </row>
    <row r="207" spans="1:10" ht="39" customHeight="1">
      <c r="A207" s="97" t="s">
        <v>620</v>
      </c>
      <c r="B207" s="97" t="s">
        <v>708</v>
      </c>
      <c r="C207" s="119" t="s">
        <v>116</v>
      </c>
      <c r="D207" s="99" t="s">
        <v>117</v>
      </c>
      <c r="E207" s="102" t="s">
        <v>4</v>
      </c>
      <c r="F207" s="101">
        <v>36.200000000000003</v>
      </c>
      <c r="G207" s="101">
        <v>100.73</v>
      </c>
      <c r="H207" s="101">
        <f t="shared" si="3"/>
        <v>3646.4260000000004</v>
      </c>
      <c r="J207" s="79"/>
    </row>
    <row r="208" spans="1:10" ht="39" hidden="1" customHeight="1">
      <c r="A208" s="97" t="s">
        <v>621</v>
      </c>
      <c r="B208" s="97" t="s">
        <v>708</v>
      </c>
      <c r="C208" s="122" t="s">
        <v>291</v>
      </c>
      <c r="D208" s="112" t="s">
        <v>292</v>
      </c>
      <c r="E208" s="113" t="s">
        <v>2</v>
      </c>
      <c r="F208" s="114">
        <v>8</v>
      </c>
      <c r="G208" s="114">
        <v>84.49</v>
      </c>
      <c r="H208" s="114">
        <f t="shared" si="3"/>
        <v>675.92</v>
      </c>
      <c r="J208" s="79"/>
    </row>
    <row r="209" spans="1:11" ht="39" customHeight="1">
      <c r="A209" s="97" t="s">
        <v>622</v>
      </c>
      <c r="B209" s="97" t="s">
        <v>708</v>
      </c>
      <c r="C209" s="120" t="s">
        <v>293</v>
      </c>
      <c r="D209" s="103" t="s">
        <v>294</v>
      </c>
      <c r="E209" s="104" t="s">
        <v>4</v>
      </c>
      <c r="F209" s="105">
        <v>15.2</v>
      </c>
      <c r="G209" s="105">
        <v>138.68</v>
      </c>
      <c r="H209" s="105">
        <f t="shared" si="3"/>
        <v>2107.9360000000001</v>
      </c>
      <c r="J209" s="79"/>
    </row>
    <row r="210" spans="1:11" ht="39" customHeight="1">
      <c r="A210" s="97" t="s">
        <v>623</v>
      </c>
      <c r="B210" s="97" t="s">
        <v>708</v>
      </c>
      <c r="C210" s="120" t="s">
        <v>285</v>
      </c>
      <c r="D210" s="103" t="s">
        <v>283</v>
      </c>
      <c r="E210" s="104" t="s">
        <v>4</v>
      </c>
      <c r="F210" s="105">
        <v>13.2</v>
      </c>
      <c r="G210" s="105">
        <v>66.03</v>
      </c>
      <c r="H210" s="105">
        <f t="shared" si="3"/>
        <v>871.596</v>
      </c>
      <c r="J210" s="79"/>
    </row>
    <row r="211" spans="1:11" ht="39" customHeight="1">
      <c r="A211" s="97" t="s">
        <v>624</v>
      </c>
      <c r="B211" s="97" t="s">
        <v>708</v>
      </c>
      <c r="C211" s="120" t="s">
        <v>282</v>
      </c>
      <c r="D211" s="103" t="s">
        <v>283</v>
      </c>
      <c r="E211" s="104" t="s">
        <v>4</v>
      </c>
      <c r="F211" s="105">
        <v>1</v>
      </c>
      <c r="G211" s="105">
        <v>42.62</v>
      </c>
      <c r="H211" s="105">
        <f t="shared" si="3"/>
        <v>42.62</v>
      </c>
      <c r="J211" s="79"/>
    </row>
    <row r="212" spans="1:11" ht="39" customHeight="1">
      <c r="A212" s="87" t="s">
        <v>625</v>
      </c>
      <c r="B212" s="88"/>
      <c r="C212" s="115"/>
      <c r="D212" s="89" t="s">
        <v>295</v>
      </c>
      <c r="E212" s="90"/>
      <c r="F212" s="91"/>
      <c r="G212" s="91"/>
      <c r="H212" s="91">
        <f>H214+H215+H216+H213</f>
        <v>655.77</v>
      </c>
      <c r="J212" s="79"/>
    </row>
    <row r="213" spans="1:11" ht="39" customHeight="1">
      <c r="A213" s="97" t="s">
        <v>626</v>
      </c>
      <c r="B213" s="97" t="s">
        <v>708</v>
      </c>
      <c r="C213" s="119" t="s">
        <v>494</v>
      </c>
      <c r="D213" s="99" t="s">
        <v>495</v>
      </c>
      <c r="E213" s="102" t="s">
        <v>2</v>
      </c>
      <c r="F213" s="101">
        <v>1</v>
      </c>
      <c r="G213" s="101">
        <v>104.03</v>
      </c>
      <c r="H213" s="101">
        <f t="shared" si="3"/>
        <v>104.03</v>
      </c>
      <c r="J213" s="79"/>
    </row>
    <row r="214" spans="1:11" ht="39" customHeight="1">
      <c r="A214" s="97" t="s">
        <v>627</v>
      </c>
      <c r="B214" s="97" t="s">
        <v>708</v>
      </c>
      <c r="C214" s="120" t="s">
        <v>296</v>
      </c>
      <c r="D214" s="103" t="s">
        <v>297</v>
      </c>
      <c r="E214" s="104" t="s">
        <v>4</v>
      </c>
      <c r="F214" s="105">
        <v>1</v>
      </c>
      <c r="G214" s="105">
        <v>46.63</v>
      </c>
      <c r="H214" s="105">
        <f t="shared" si="3"/>
        <v>46.63</v>
      </c>
      <c r="J214" s="79"/>
    </row>
    <row r="215" spans="1:11" ht="39" customHeight="1">
      <c r="A215" s="97" t="s">
        <v>628</v>
      </c>
      <c r="B215" s="97" t="s">
        <v>708</v>
      </c>
      <c r="C215" s="120" t="s">
        <v>298</v>
      </c>
      <c r="D215" s="103" t="s">
        <v>299</v>
      </c>
      <c r="E215" s="104" t="s">
        <v>2</v>
      </c>
      <c r="F215" s="105">
        <v>1</v>
      </c>
      <c r="G215" s="105">
        <v>493.57</v>
      </c>
      <c r="H215" s="105">
        <f t="shared" si="3"/>
        <v>493.57</v>
      </c>
      <c r="J215" s="79"/>
    </row>
    <row r="216" spans="1:11" ht="39" customHeight="1">
      <c r="A216" s="97" t="s">
        <v>629</v>
      </c>
      <c r="B216" s="97" t="s">
        <v>708</v>
      </c>
      <c r="C216" s="120" t="s">
        <v>300</v>
      </c>
      <c r="D216" s="103" t="s">
        <v>301</v>
      </c>
      <c r="E216" s="104" t="s">
        <v>2</v>
      </c>
      <c r="F216" s="105">
        <v>1</v>
      </c>
      <c r="G216" s="105">
        <v>11.54</v>
      </c>
      <c r="H216" s="105">
        <f t="shared" si="3"/>
        <v>11.54</v>
      </c>
      <c r="J216" s="79"/>
    </row>
    <row r="217" spans="1:11" ht="39" customHeight="1">
      <c r="A217" s="115" t="s">
        <v>627</v>
      </c>
      <c r="B217" s="88"/>
      <c r="C217" s="115"/>
      <c r="D217" s="88" t="s">
        <v>302</v>
      </c>
      <c r="E217" s="88"/>
      <c r="F217" s="91"/>
      <c r="G217" s="91">
        <v>3060.55</v>
      </c>
      <c r="H217" s="91">
        <f>H218+H220</f>
        <v>2909.5699999999997</v>
      </c>
      <c r="J217" s="79"/>
      <c r="K217" s="78"/>
    </row>
    <row r="218" spans="1:11" ht="39" customHeight="1">
      <c r="A218" s="92" t="s">
        <v>630</v>
      </c>
      <c r="B218" s="93"/>
      <c r="C218" s="118"/>
      <c r="D218" s="94" t="s">
        <v>262</v>
      </c>
      <c r="E218" s="95"/>
      <c r="F218" s="96"/>
      <c r="G218" s="96">
        <v>255.03</v>
      </c>
      <c r="H218" s="96">
        <f>H219</f>
        <v>240.45000000000002</v>
      </c>
      <c r="J218" s="79"/>
    </row>
    <row r="219" spans="1:11" ht="39" customHeight="1">
      <c r="A219" s="106" t="s">
        <v>631</v>
      </c>
      <c r="B219" s="97" t="s">
        <v>708</v>
      </c>
      <c r="C219" s="120" t="s">
        <v>303</v>
      </c>
      <c r="D219" s="103" t="s">
        <v>304</v>
      </c>
      <c r="E219" s="104" t="s">
        <v>4</v>
      </c>
      <c r="F219" s="105">
        <v>3</v>
      </c>
      <c r="G219" s="105">
        <v>80.150000000000006</v>
      </c>
      <c r="H219" s="105">
        <f t="shared" si="3"/>
        <v>240.45000000000002</v>
      </c>
      <c r="J219" s="79"/>
    </row>
    <row r="220" spans="1:11" ht="39" customHeight="1">
      <c r="A220" s="92" t="s">
        <v>628</v>
      </c>
      <c r="B220" s="93"/>
      <c r="C220" s="118"/>
      <c r="D220" s="94" t="s">
        <v>305</v>
      </c>
      <c r="E220" s="95"/>
      <c r="F220" s="96"/>
      <c r="G220" s="96">
        <v>2805.52</v>
      </c>
      <c r="H220" s="96">
        <f>H221</f>
        <v>2669.12</v>
      </c>
      <c r="J220" s="79"/>
    </row>
    <row r="221" spans="1:11" ht="39" customHeight="1">
      <c r="A221" s="106" t="s">
        <v>632</v>
      </c>
      <c r="B221" s="97" t="s">
        <v>708</v>
      </c>
      <c r="C221" s="120" t="s">
        <v>306</v>
      </c>
      <c r="D221" s="103" t="s">
        <v>307</v>
      </c>
      <c r="E221" s="104" t="s">
        <v>2</v>
      </c>
      <c r="F221" s="105">
        <v>1</v>
      </c>
      <c r="G221" s="105">
        <v>2669.12</v>
      </c>
      <c r="H221" s="105">
        <f t="shared" si="3"/>
        <v>2669.12</v>
      </c>
      <c r="J221" s="79"/>
      <c r="K221" s="79">
        <f>H217+H212</f>
        <v>3565.3399999999997</v>
      </c>
    </row>
    <row r="222" spans="1:11" ht="39" customHeight="1">
      <c r="A222" s="87" t="s">
        <v>629</v>
      </c>
      <c r="B222" s="88"/>
      <c r="C222" s="115"/>
      <c r="D222" s="89" t="s">
        <v>308</v>
      </c>
      <c r="E222" s="90"/>
      <c r="F222" s="91"/>
      <c r="G222" s="91">
        <v>59734.62</v>
      </c>
      <c r="H222" s="91">
        <f>H223+H237+H245+H254+H266+H285</f>
        <v>56311.6541</v>
      </c>
      <c r="J222" s="79"/>
    </row>
    <row r="223" spans="1:11" ht="39" customHeight="1">
      <c r="A223" s="92" t="s">
        <v>633</v>
      </c>
      <c r="B223" s="93"/>
      <c r="C223" s="118"/>
      <c r="D223" s="94" t="s">
        <v>309</v>
      </c>
      <c r="E223" s="95"/>
      <c r="F223" s="96"/>
      <c r="G223" s="96"/>
      <c r="H223" s="96">
        <f>SUM(H224:H236)</f>
        <v>12110.1338</v>
      </c>
      <c r="J223" s="79"/>
      <c r="K223" s="78">
        <f>H217+H212</f>
        <v>3565.3399999999997</v>
      </c>
    </row>
    <row r="224" spans="1:11" ht="39" customHeight="1">
      <c r="A224" s="106" t="s">
        <v>634</v>
      </c>
      <c r="B224" s="97" t="s">
        <v>708</v>
      </c>
      <c r="C224" s="120" t="s">
        <v>310</v>
      </c>
      <c r="D224" s="103" t="s">
        <v>13</v>
      </c>
      <c r="E224" s="104" t="s">
        <v>4</v>
      </c>
      <c r="F224" s="105">
        <v>100</v>
      </c>
      <c r="G224" s="105">
        <v>52.34</v>
      </c>
      <c r="H224" s="105">
        <f t="shared" ref="H224:H284" si="4">G224*F224</f>
        <v>5234</v>
      </c>
      <c r="J224" s="79"/>
    </row>
    <row r="225" spans="1:13" ht="39" customHeight="1">
      <c r="A225" s="106" t="s">
        <v>635</v>
      </c>
      <c r="B225" s="97" t="s">
        <v>708</v>
      </c>
      <c r="C225" s="120" t="s">
        <v>311</v>
      </c>
      <c r="D225" s="103" t="s">
        <v>312</v>
      </c>
      <c r="E225" s="104" t="s">
        <v>4</v>
      </c>
      <c r="F225" s="105">
        <v>30</v>
      </c>
      <c r="G225" s="105">
        <v>35.75</v>
      </c>
      <c r="H225" s="105">
        <f t="shared" si="4"/>
        <v>1072.5</v>
      </c>
      <c r="J225" s="79"/>
      <c r="L225" s="62" t="s">
        <v>455</v>
      </c>
      <c r="M225" s="62" t="s">
        <v>456</v>
      </c>
    </row>
    <row r="226" spans="1:13" ht="39" customHeight="1">
      <c r="A226" s="106" t="s">
        <v>636</v>
      </c>
      <c r="B226" s="97" t="s">
        <v>708</v>
      </c>
      <c r="C226" s="120" t="s">
        <v>313</v>
      </c>
      <c r="D226" s="103" t="s">
        <v>314</v>
      </c>
      <c r="E226" s="104" t="s">
        <v>2</v>
      </c>
      <c r="F226" s="105">
        <v>4</v>
      </c>
      <c r="G226" s="105">
        <v>31.77</v>
      </c>
      <c r="H226" s="105">
        <f t="shared" si="4"/>
        <v>127.08</v>
      </c>
      <c r="J226" s="79"/>
    </row>
    <row r="227" spans="1:13" ht="39" customHeight="1">
      <c r="A227" s="106" t="s">
        <v>637</v>
      </c>
      <c r="B227" s="97" t="s">
        <v>708</v>
      </c>
      <c r="C227" s="120" t="s">
        <v>315</v>
      </c>
      <c r="D227" s="103" t="s">
        <v>316</v>
      </c>
      <c r="E227" s="104" t="s">
        <v>2</v>
      </c>
      <c r="F227" s="105">
        <v>6</v>
      </c>
      <c r="G227" s="105">
        <v>51.42</v>
      </c>
      <c r="H227" s="105">
        <f t="shared" si="4"/>
        <v>308.52</v>
      </c>
      <c r="J227" s="79"/>
    </row>
    <row r="228" spans="1:13" ht="39" customHeight="1">
      <c r="A228" s="106" t="s">
        <v>638</v>
      </c>
      <c r="B228" s="97" t="s">
        <v>708</v>
      </c>
      <c r="C228" s="120" t="s">
        <v>317</v>
      </c>
      <c r="D228" s="103" t="s">
        <v>318</v>
      </c>
      <c r="E228" s="104" t="s">
        <v>2</v>
      </c>
      <c r="F228" s="105">
        <v>8</v>
      </c>
      <c r="G228" s="105">
        <v>37.93</v>
      </c>
      <c r="H228" s="105">
        <f t="shared" si="4"/>
        <v>303.44</v>
      </c>
      <c r="J228" s="79"/>
    </row>
    <row r="229" spans="1:13" ht="39" customHeight="1">
      <c r="A229" s="106" t="s">
        <v>639</v>
      </c>
      <c r="B229" s="97" t="s">
        <v>708</v>
      </c>
      <c r="C229" s="120" t="s">
        <v>319</v>
      </c>
      <c r="D229" s="103" t="s">
        <v>320</v>
      </c>
      <c r="E229" s="104" t="s">
        <v>2</v>
      </c>
      <c r="F229" s="105">
        <v>2</v>
      </c>
      <c r="G229" s="105">
        <v>39.51</v>
      </c>
      <c r="H229" s="105">
        <f t="shared" si="4"/>
        <v>79.02</v>
      </c>
      <c r="J229" s="79"/>
    </row>
    <row r="230" spans="1:13" ht="39" customHeight="1">
      <c r="A230" s="106" t="s">
        <v>640</v>
      </c>
      <c r="B230" s="97" t="s">
        <v>708</v>
      </c>
      <c r="C230" s="120" t="s">
        <v>321</v>
      </c>
      <c r="D230" s="103" t="s">
        <v>10</v>
      </c>
      <c r="E230" s="104" t="s">
        <v>2</v>
      </c>
      <c r="F230" s="105">
        <v>12</v>
      </c>
      <c r="G230" s="105">
        <v>181.02</v>
      </c>
      <c r="H230" s="105">
        <f t="shared" si="4"/>
        <v>2172.2400000000002</v>
      </c>
      <c r="J230" s="79"/>
    </row>
    <row r="231" spans="1:13" ht="39" customHeight="1">
      <c r="A231" s="106" t="s">
        <v>641</v>
      </c>
      <c r="B231" s="97" t="s">
        <v>708</v>
      </c>
      <c r="C231" s="120" t="s">
        <v>322</v>
      </c>
      <c r="D231" s="103" t="s">
        <v>11</v>
      </c>
      <c r="E231" s="104" t="s">
        <v>2</v>
      </c>
      <c r="F231" s="105">
        <v>12</v>
      </c>
      <c r="G231" s="105">
        <v>48.38</v>
      </c>
      <c r="H231" s="105">
        <f t="shared" si="4"/>
        <v>580.56000000000006</v>
      </c>
      <c r="J231" s="79"/>
    </row>
    <row r="232" spans="1:13" ht="39" customHeight="1">
      <c r="A232" s="106" t="s">
        <v>642</v>
      </c>
      <c r="B232" s="97" t="s">
        <v>708</v>
      </c>
      <c r="C232" s="120" t="s">
        <v>323</v>
      </c>
      <c r="D232" s="103" t="s">
        <v>12</v>
      </c>
      <c r="E232" s="104" t="s">
        <v>2</v>
      </c>
      <c r="F232" s="105">
        <v>12</v>
      </c>
      <c r="G232" s="105">
        <v>32.26</v>
      </c>
      <c r="H232" s="105">
        <f t="shared" si="4"/>
        <v>387.12</v>
      </c>
      <c r="J232" s="79"/>
    </row>
    <row r="233" spans="1:13" ht="39" customHeight="1">
      <c r="A233" s="106" t="s">
        <v>643</v>
      </c>
      <c r="B233" s="97" t="s">
        <v>708</v>
      </c>
      <c r="C233" s="120" t="s">
        <v>324</v>
      </c>
      <c r="D233" s="103" t="s">
        <v>325</v>
      </c>
      <c r="E233" s="104" t="s">
        <v>2</v>
      </c>
      <c r="F233" s="105">
        <v>4</v>
      </c>
      <c r="G233" s="105">
        <v>60.37</v>
      </c>
      <c r="H233" s="105">
        <f t="shared" si="4"/>
        <v>241.48</v>
      </c>
      <c r="J233" s="79"/>
    </row>
    <row r="234" spans="1:13" ht="39" customHeight="1">
      <c r="A234" s="106" t="s">
        <v>644</v>
      </c>
      <c r="B234" s="97" t="s">
        <v>708</v>
      </c>
      <c r="C234" s="120" t="s">
        <v>326</v>
      </c>
      <c r="D234" s="103" t="s">
        <v>327</v>
      </c>
      <c r="E234" s="104" t="s">
        <v>4</v>
      </c>
      <c r="F234" s="105">
        <v>12</v>
      </c>
      <c r="G234" s="105">
        <v>27.04</v>
      </c>
      <c r="H234" s="105">
        <f t="shared" si="4"/>
        <v>324.48</v>
      </c>
      <c r="J234" s="79"/>
    </row>
    <row r="235" spans="1:13" ht="39" customHeight="1">
      <c r="A235" s="106" t="s">
        <v>645</v>
      </c>
      <c r="B235" s="97" t="s">
        <v>708</v>
      </c>
      <c r="C235" s="120" t="s">
        <v>83</v>
      </c>
      <c r="D235" s="103" t="s">
        <v>84</v>
      </c>
      <c r="E235" s="104" t="s">
        <v>69</v>
      </c>
      <c r="F235" s="105">
        <v>22.5</v>
      </c>
      <c r="G235" s="105">
        <v>50.25</v>
      </c>
      <c r="H235" s="105">
        <f t="shared" si="4"/>
        <v>1130.625</v>
      </c>
      <c r="J235" s="79"/>
    </row>
    <row r="236" spans="1:13" ht="39" customHeight="1">
      <c r="A236" s="106" t="s">
        <v>646</v>
      </c>
      <c r="B236" s="97" t="s">
        <v>708</v>
      </c>
      <c r="C236" s="120" t="s">
        <v>85</v>
      </c>
      <c r="D236" s="103" t="s">
        <v>86</v>
      </c>
      <c r="E236" s="104" t="s">
        <v>69</v>
      </c>
      <c r="F236" s="105">
        <v>25.88</v>
      </c>
      <c r="G236" s="105">
        <v>5.76</v>
      </c>
      <c r="H236" s="105">
        <f t="shared" si="4"/>
        <v>149.06879999999998</v>
      </c>
      <c r="J236" s="79"/>
    </row>
    <row r="237" spans="1:13" ht="39" customHeight="1">
      <c r="A237" s="92" t="s">
        <v>647</v>
      </c>
      <c r="B237" s="93"/>
      <c r="C237" s="118"/>
      <c r="D237" s="94" t="s">
        <v>328</v>
      </c>
      <c r="E237" s="95"/>
      <c r="F237" s="96"/>
      <c r="G237" s="96"/>
      <c r="H237" s="96">
        <f>SUM(H238:H244)</f>
        <v>3879.6246999999998</v>
      </c>
      <c r="J237" s="79"/>
    </row>
    <row r="238" spans="1:13" ht="39" customHeight="1">
      <c r="A238" s="106" t="s">
        <v>648</v>
      </c>
      <c r="B238" s="97" t="s">
        <v>708</v>
      </c>
      <c r="C238" s="120" t="s">
        <v>329</v>
      </c>
      <c r="D238" s="103" t="s">
        <v>330</v>
      </c>
      <c r="E238" s="104" t="s">
        <v>2</v>
      </c>
      <c r="F238" s="105">
        <v>2</v>
      </c>
      <c r="G238" s="105">
        <v>740.01</v>
      </c>
      <c r="H238" s="105">
        <f t="shared" si="4"/>
        <v>1480.02</v>
      </c>
      <c r="J238" s="79"/>
    </row>
    <row r="239" spans="1:13" ht="39" customHeight="1">
      <c r="A239" s="106" t="s">
        <v>649</v>
      </c>
      <c r="B239" s="97" t="s">
        <v>708</v>
      </c>
      <c r="C239" s="120" t="s">
        <v>331</v>
      </c>
      <c r="D239" s="103" t="s">
        <v>332</v>
      </c>
      <c r="E239" s="104" t="s">
        <v>4</v>
      </c>
      <c r="F239" s="105">
        <v>162</v>
      </c>
      <c r="G239" s="105">
        <v>4.16</v>
      </c>
      <c r="H239" s="105">
        <f t="shared" si="4"/>
        <v>673.92000000000007</v>
      </c>
      <c r="J239" s="79"/>
    </row>
    <row r="240" spans="1:13" ht="39" customHeight="1">
      <c r="A240" s="106" t="s">
        <v>650</v>
      </c>
      <c r="B240" s="97" t="s">
        <v>708</v>
      </c>
      <c r="C240" s="120" t="s">
        <v>333</v>
      </c>
      <c r="D240" s="103" t="s">
        <v>334</v>
      </c>
      <c r="E240" s="104" t="s">
        <v>4</v>
      </c>
      <c r="F240" s="105">
        <v>54</v>
      </c>
      <c r="G240" s="105">
        <v>11.75</v>
      </c>
      <c r="H240" s="105">
        <f t="shared" si="4"/>
        <v>634.5</v>
      </c>
      <c r="J240" s="79"/>
    </row>
    <row r="241" spans="1:10" ht="39" customHeight="1">
      <c r="A241" s="106" t="s">
        <v>651</v>
      </c>
      <c r="B241" s="97" t="s">
        <v>708</v>
      </c>
      <c r="C241" s="120" t="s">
        <v>335</v>
      </c>
      <c r="D241" s="103" t="s">
        <v>336</v>
      </c>
      <c r="E241" s="104" t="s">
        <v>2</v>
      </c>
      <c r="F241" s="105">
        <v>1</v>
      </c>
      <c r="G241" s="105">
        <v>86.08</v>
      </c>
      <c r="H241" s="105">
        <f t="shared" si="4"/>
        <v>86.08</v>
      </c>
      <c r="J241" s="79"/>
    </row>
    <row r="242" spans="1:10" ht="39" customHeight="1">
      <c r="A242" s="106" t="s">
        <v>652</v>
      </c>
      <c r="B242" s="97" t="s">
        <v>708</v>
      </c>
      <c r="C242" s="119" t="s">
        <v>503</v>
      </c>
      <c r="D242" s="99" t="s">
        <v>504</v>
      </c>
      <c r="E242" s="102" t="s">
        <v>2</v>
      </c>
      <c r="F242" s="101">
        <v>2</v>
      </c>
      <c r="G242" s="101">
        <v>157.05000000000001</v>
      </c>
      <c r="H242" s="101">
        <f t="shared" si="4"/>
        <v>314.10000000000002</v>
      </c>
      <c r="J242" s="79"/>
    </row>
    <row r="243" spans="1:10" ht="39" customHeight="1">
      <c r="A243" s="106" t="s">
        <v>653</v>
      </c>
      <c r="B243" s="97" t="s">
        <v>708</v>
      </c>
      <c r="C243" s="120" t="s">
        <v>83</v>
      </c>
      <c r="D243" s="103" t="s">
        <v>84</v>
      </c>
      <c r="E243" s="104" t="s">
        <v>69</v>
      </c>
      <c r="F243" s="105">
        <v>12.15</v>
      </c>
      <c r="G243" s="105">
        <v>50.25</v>
      </c>
      <c r="H243" s="105">
        <f t="shared" si="4"/>
        <v>610.53750000000002</v>
      </c>
      <c r="J243" s="79"/>
    </row>
    <row r="244" spans="1:10" ht="39" customHeight="1">
      <c r="A244" s="106" t="s">
        <v>654</v>
      </c>
      <c r="B244" s="97" t="s">
        <v>708</v>
      </c>
      <c r="C244" s="120" t="s">
        <v>85</v>
      </c>
      <c r="D244" s="103" t="s">
        <v>86</v>
      </c>
      <c r="E244" s="104" t="s">
        <v>69</v>
      </c>
      <c r="F244" s="105">
        <v>13.97</v>
      </c>
      <c r="G244" s="105">
        <v>5.76</v>
      </c>
      <c r="H244" s="105">
        <f t="shared" si="4"/>
        <v>80.467200000000005</v>
      </c>
      <c r="J244" s="79"/>
    </row>
    <row r="245" spans="1:10" ht="39" customHeight="1">
      <c r="A245" s="92" t="s">
        <v>655</v>
      </c>
      <c r="B245" s="93"/>
      <c r="C245" s="118"/>
      <c r="D245" s="94" t="s">
        <v>337</v>
      </c>
      <c r="E245" s="95"/>
      <c r="F245" s="96"/>
      <c r="G245" s="96"/>
      <c r="H245" s="96">
        <f>SUM(H246:H253)</f>
        <v>7279.79</v>
      </c>
      <c r="J245" s="79"/>
    </row>
    <row r="246" spans="1:10" ht="39" customHeight="1">
      <c r="A246" s="106" t="s">
        <v>656</v>
      </c>
      <c r="B246" s="97" t="s">
        <v>708</v>
      </c>
      <c r="C246" s="120" t="s">
        <v>338</v>
      </c>
      <c r="D246" s="103" t="s">
        <v>339</v>
      </c>
      <c r="E246" s="104" t="s">
        <v>2</v>
      </c>
      <c r="F246" s="105">
        <v>10</v>
      </c>
      <c r="G246" s="105">
        <v>253.57</v>
      </c>
      <c r="H246" s="105">
        <f t="shared" si="4"/>
        <v>2535.6999999999998</v>
      </c>
      <c r="J246" s="79"/>
    </row>
    <row r="247" spans="1:10" ht="39" customHeight="1">
      <c r="A247" s="106" t="s">
        <v>657</v>
      </c>
      <c r="B247" s="97" t="s">
        <v>708</v>
      </c>
      <c r="C247" s="120" t="s">
        <v>340</v>
      </c>
      <c r="D247" s="103" t="s">
        <v>341</v>
      </c>
      <c r="E247" s="104" t="s">
        <v>2</v>
      </c>
      <c r="F247" s="105">
        <v>1</v>
      </c>
      <c r="G247" s="105">
        <v>280.67</v>
      </c>
      <c r="H247" s="105">
        <f t="shared" si="4"/>
        <v>280.67</v>
      </c>
      <c r="J247" s="79"/>
    </row>
    <row r="248" spans="1:10" ht="39" customHeight="1">
      <c r="A248" s="106" t="s">
        <v>658</v>
      </c>
      <c r="B248" s="97" t="s">
        <v>708</v>
      </c>
      <c r="C248" s="120" t="s">
        <v>342</v>
      </c>
      <c r="D248" s="103" t="s">
        <v>343</v>
      </c>
      <c r="E248" s="104" t="s">
        <v>4</v>
      </c>
      <c r="F248" s="105">
        <v>40</v>
      </c>
      <c r="G248" s="105">
        <v>34.69</v>
      </c>
      <c r="H248" s="105">
        <f t="shared" si="4"/>
        <v>1387.6</v>
      </c>
      <c r="J248" s="79"/>
    </row>
    <row r="249" spans="1:10" ht="39" customHeight="1">
      <c r="A249" s="106" t="s">
        <v>659</v>
      </c>
      <c r="B249" s="97" t="s">
        <v>708</v>
      </c>
      <c r="C249" s="120" t="s">
        <v>344</v>
      </c>
      <c r="D249" s="103" t="s">
        <v>345</v>
      </c>
      <c r="E249" s="104" t="s">
        <v>6</v>
      </c>
      <c r="F249" s="105">
        <v>16</v>
      </c>
      <c r="G249" s="105">
        <v>33.74</v>
      </c>
      <c r="H249" s="105">
        <f t="shared" si="4"/>
        <v>539.84</v>
      </c>
      <c r="J249" s="79"/>
    </row>
    <row r="250" spans="1:10" ht="39" customHeight="1">
      <c r="A250" s="106" t="s">
        <v>660</v>
      </c>
      <c r="B250" s="97" t="s">
        <v>708</v>
      </c>
      <c r="C250" s="120" t="s">
        <v>346</v>
      </c>
      <c r="D250" s="103" t="s">
        <v>347</v>
      </c>
      <c r="E250" s="104" t="s">
        <v>2</v>
      </c>
      <c r="F250" s="105">
        <v>14</v>
      </c>
      <c r="G250" s="105">
        <v>22.79</v>
      </c>
      <c r="H250" s="105">
        <f t="shared" si="4"/>
        <v>319.06</v>
      </c>
      <c r="J250" s="79"/>
    </row>
    <row r="251" spans="1:10" ht="39" customHeight="1">
      <c r="A251" s="106" t="s">
        <v>661</v>
      </c>
      <c r="B251" s="97" t="s">
        <v>708</v>
      </c>
      <c r="C251" s="120" t="s">
        <v>348</v>
      </c>
      <c r="D251" s="103" t="s">
        <v>349</v>
      </c>
      <c r="E251" s="104" t="s">
        <v>6</v>
      </c>
      <c r="F251" s="105">
        <v>4</v>
      </c>
      <c r="G251" s="105">
        <v>45.28</v>
      </c>
      <c r="H251" s="105">
        <f t="shared" si="4"/>
        <v>181.12</v>
      </c>
      <c r="J251" s="79"/>
    </row>
    <row r="252" spans="1:10" ht="39" customHeight="1">
      <c r="A252" s="106" t="s">
        <v>662</v>
      </c>
      <c r="B252" s="97" t="s">
        <v>708</v>
      </c>
      <c r="C252" s="120" t="s">
        <v>331</v>
      </c>
      <c r="D252" s="103" t="s">
        <v>332</v>
      </c>
      <c r="E252" s="104" t="s">
        <v>4</v>
      </c>
      <c r="F252" s="105">
        <v>380</v>
      </c>
      <c r="G252" s="105">
        <v>4.16</v>
      </c>
      <c r="H252" s="105">
        <f t="shared" si="4"/>
        <v>1580.8</v>
      </c>
      <c r="J252" s="79"/>
    </row>
    <row r="253" spans="1:10" ht="39" customHeight="1">
      <c r="A253" s="106" t="s">
        <v>663</v>
      </c>
      <c r="B253" s="97" t="s">
        <v>708</v>
      </c>
      <c r="C253" s="120" t="s">
        <v>350</v>
      </c>
      <c r="D253" s="103" t="s">
        <v>351</v>
      </c>
      <c r="E253" s="104" t="s">
        <v>4</v>
      </c>
      <c r="F253" s="105">
        <v>140</v>
      </c>
      <c r="G253" s="105">
        <v>3.25</v>
      </c>
      <c r="H253" s="105">
        <f t="shared" si="4"/>
        <v>455</v>
      </c>
      <c r="J253" s="79"/>
    </row>
    <row r="254" spans="1:10" ht="39" customHeight="1">
      <c r="A254" s="92" t="s">
        <v>664</v>
      </c>
      <c r="B254" s="93"/>
      <c r="C254" s="118"/>
      <c r="D254" s="94" t="s">
        <v>352</v>
      </c>
      <c r="E254" s="95"/>
      <c r="F254" s="96"/>
      <c r="G254" s="96"/>
      <c r="H254" s="96">
        <f>SUM(H255:H265)</f>
        <v>5980.2499999999982</v>
      </c>
      <c r="J254" s="79"/>
    </row>
    <row r="255" spans="1:10" ht="39" customHeight="1">
      <c r="A255" s="106" t="s">
        <v>665</v>
      </c>
      <c r="B255" s="97" t="s">
        <v>708</v>
      </c>
      <c r="C255" s="120" t="s">
        <v>338</v>
      </c>
      <c r="D255" s="103" t="s">
        <v>339</v>
      </c>
      <c r="E255" s="104" t="s">
        <v>2</v>
      </c>
      <c r="F255" s="105">
        <v>7</v>
      </c>
      <c r="G255" s="105">
        <v>253.57</v>
      </c>
      <c r="H255" s="105">
        <f t="shared" si="4"/>
        <v>1774.99</v>
      </c>
      <c r="J255" s="79"/>
    </row>
    <row r="256" spans="1:10" ht="39" customHeight="1">
      <c r="A256" s="106" t="s">
        <v>666</v>
      </c>
      <c r="B256" s="97" t="s">
        <v>708</v>
      </c>
      <c r="C256" s="120" t="s">
        <v>340</v>
      </c>
      <c r="D256" s="103" t="s">
        <v>341</v>
      </c>
      <c r="E256" s="104" t="s">
        <v>2</v>
      </c>
      <c r="F256" s="105">
        <v>1</v>
      </c>
      <c r="G256" s="105">
        <v>280.67</v>
      </c>
      <c r="H256" s="105">
        <f t="shared" si="4"/>
        <v>280.67</v>
      </c>
      <c r="J256" s="79"/>
    </row>
    <row r="257" spans="1:11" ht="39" customHeight="1">
      <c r="A257" s="106" t="s">
        <v>667</v>
      </c>
      <c r="B257" s="97" t="s">
        <v>708</v>
      </c>
      <c r="C257" s="120" t="s">
        <v>353</v>
      </c>
      <c r="D257" s="103" t="s">
        <v>354</v>
      </c>
      <c r="E257" s="104" t="s">
        <v>6</v>
      </c>
      <c r="F257" s="105">
        <v>2</v>
      </c>
      <c r="G257" s="105">
        <v>288.08999999999997</v>
      </c>
      <c r="H257" s="105">
        <f t="shared" si="4"/>
        <v>576.17999999999995</v>
      </c>
      <c r="J257" s="79"/>
    </row>
    <row r="258" spans="1:11" ht="39" customHeight="1">
      <c r="A258" s="106" t="s">
        <v>668</v>
      </c>
      <c r="B258" s="97" t="s">
        <v>708</v>
      </c>
      <c r="C258" s="120" t="s">
        <v>342</v>
      </c>
      <c r="D258" s="103" t="s">
        <v>343</v>
      </c>
      <c r="E258" s="104" t="s">
        <v>4</v>
      </c>
      <c r="F258" s="105">
        <v>36</v>
      </c>
      <c r="G258" s="105">
        <v>34.69</v>
      </c>
      <c r="H258" s="105">
        <f t="shared" si="4"/>
        <v>1248.8399999999999</v>
      </c>
      <c r="J258" s="79"/>
    </row>
    <row r="259" spans="1:11" ht="39" customHeight="1">
      <c r="A259" s="106" t="s">
        <v>669</v>
      </c>
      <c r="B259" s="97" t="s">
        <v>708</v>
      </c>
      <c r="C259" s="120" t="s">
        <v>355</v>
      </c>
      <c r="D259" s="103" t="s">
        <v>356</v>
      </c>
      <c r="E259" s="104" t="s">
        <v>4</v>
      </c>
      <c r="F259" s="105">
        <v>8</v>
      </c>
      <c r="G259" s="105">
        <v>41.99</v>
      </c>
      <c r="H259" s="105">
        <f t="shared" si="4"/>
        <v>335.92</v>
      </c>
      <c r="J259" s="79"/>
    </row>
    <row r="260" spans="1:11" ht="39" customHeight="1">
      <c r="A260" s="106" t="s">
        <v>670</v>
      </c>
      <c r="B260" s="97" t="s">
        <v>708</v>
      </c>
      <c r="C260" s="120" t="s">
        <v>344</v>
      </c>
      <c r="D260" s="103" t="s">
        <v>345</v>
      </c>
      <c r="E260" s="104" t="s">
        <v>6</v>
      </c>
      <c r="F260" s="105">
        <v>18</v>
      </c>
      <c r="G260" s="105">
        <v>33.74</v>
      </c>
      <c r="H260" s="105">
        <f t="shared" si="4"/>
        <v>607.32000000000005</v>
      </c>
      <c r="J260" s="79"/>
    </row>
    <row r="261" spans="1:11" ht="39" customHeight="1">
      <c r="A261" s="106" t="s">
        <v>671</v>
      </c>
      <c r="B261" s="97" t="s">
        <v>708</v>
      </c>
      <c r="C261" s="120" t="s">
        <v>357</v>
      </c>
      <c r="D261" s="103" t="s">
        <v>358</v>
      </c>
      <c r="E261" s="104" t="s">
        <v>6</v>
      </c>
      <c r="F261" s="105">
        <v>5</v>
      </c>
      <c r="G261" s="105">
        <v>39.479999999999997</v>
      </c>
      <c r="H261" s="105">
        <f t="shared" si="4"/>
        <v>197.39999999999998</v>
      </c>
      <c r="J261" s="79"/>
    </row>
    <row r="262" spans="1:11" ht="39" customHeight="1">
      <c r="A262" s="106" t="s">
        <v>672</v>
      </c>
      <c r="B262" s="97" t="s">
        <v>708</v>
      </c>
      <c r="C262" s="120" t="s">
        <v>346</v>
      </c>
      <c r="D262" s="103" t="s">
        <v>347</v>
      </c>
      <c r="E262" s="104" t="s">
        <v>2</v>
      </c>
      <c r="F262" s="105">
        <v>6</v>
      </c>
      <c r="G262" s="105">
        <v>22.79</v>
      </c>
      <c r="H262" s="105">
        <f t="shared" si="4"/>
        <v>136.74</v>
      </c>
      <c r="J262" s="79"/>
    </row>
    <row r="263" spans="1:11" ht="39" customHeight="1">
      <c r="A263" s="106" t="s">
        <v>673</v>
      </c>
      <c r="B263" s="97" t="s">
        <v>708</v>
      </c>
      <c r="C263" s="120" t="s">
        <v>348</v>
      </c>
      <c r="D263" s="103" t="s">
        <v>349</v>
      </c>
      <c r="E263" s="104" t="s">
        <v>6</v>
      </c>
      <c r="F263" s="105">
        <v>5</v>
      </c>
      <c r="G263" s="105">
        <v>45.28</v>
      </c>
      <c r="H263" s="105">
        <f t="shared" si="4"/>
        <v>226.4</v>
      </c>
      <c r="J263" s="79"/>
    </row>
    <row r="264" spans="1:11" ht="39" customHeight="1">
      <c r="A264" s="106" t="s">
        <v>674</v>
      </c>
      <c r="B264" s="97" t="s">
        <v>708</v>
      </c>
      <c r="C264" s="120" t="s">
        <v>331</v>
      </c>
      <c r="D264" s="103" t="s">
        <v>332</v>
      </c>
      <c r="E264" s="104" t="s">
        <v>4</v>
      </c>
      <c r="F264" s="105">
        <v>69</v>
      </c>
      <c r="G264" s="105">
        <v>4.16</v>
      </c>
      <c r="H264" s="105">
        <f t="shared" si="4"/>
        <v>287.04000000000002</v>
      </c>
      <c r="J264" s="79"/>
    </row>
    <row r="265" spans="1:11" ht="39" customHeight="1">
      <c r="A265" s="106" t="s">
        <v>675</v>
      </c>
      <c r="B265" s="97" t="s">
        <v>708</v>
      </c>
      <c r="C265" s="120" t="s">
        <v>350</v>
      </c>
      <c r="D265" s="103" t="s">
        <v>351</v>
      </c>
      <c r="E265" s="104" t="s">
        <v>4</v>
      </c>
      <c r="F265" s="105">
        <v>95</v>
      </c>
      <c r="G265" s="105">
        <v>3.25</v>
      </c>
      <c r="H265" s="105">
        <f t="shared" si="4"/>
        <v>308.75</v>
      </c>
      <c r="J265" s="79"/>
    </row>
    <row r="266" spans="1:11" ht="39" customHeight="1">
      <c r="A266" s="92" t="s">
        <v>676</v>
      </c>
      <c r="B266" s="93"/>
      <c r="C266" s="118"/>
      <c r="D266" s="94" t="s">
        <v>359</v>
      </c>
      <c r="E266" s="95"/>
      <c r="F266" s="96"/>
      <c r="G266" s="96"/>
      <c r="H266" s="96">
        <f>SUM(H267:H284)</f>
        <v>20923.355599999999</v>
      </c>
      <c r="J266" s="79"/>
    </row>
    <row r="267" spans="1:11" ht="39" customHeight="1">
      <c r="A267" s="106" t="s">
        <v>677</v>
      </c>
      <c r="B267" s="97" t="s">
        <v>708</v>
      </c>
      <c r="C267" s="120" t="s">
        <v>360</v>
      </c>
      <c r="D267" s="103" t="s">
        <v>361</v>
      </c>
      <c r="E267" s="104" t="s">
        <v>2</v>
      </c>
      <c r="F267" s="105">
        <v>18</v>
      </c>
      <c r="G267" s="105">
        <v>331.08</v>
      </c>
      <c r="H267" s="105">
        <f t="shared" si="4"/>
        <v>5959.44</v>
      </c>
      <c r="J267" s="79"/>
    </row>
    <row r="268" spans="1:11" ht="39" customHeight="1">
      <c r="A268" s="106" t="s">
        <v>678</v>
      </c>
      <c r="B268" s="97" t="s">
        <v>708</v>
      </c>
      <c r="C268" s="120" t="s">
        <v>340</v>
      </c>
      <c r="D268" s="103" t="s">
        <v>341</v>
      </c>
      <c r="E268" s="104" t="s">
        <v>2</v>
      </c>
      <c r="F268" s="105">
        <v>5</v>
      </c>
      <c r="G268" s="105">
        <v>280.67</v>
      </c>
      <c r="H268" s="105">
        <f t="shared" si="4"/>
        <v>1403.3500000000001</v>
      </c>
      <c r="J268" s="79"/>
    </row>
    <row r="269" spans="1:11" ht="39" customHeight="1">
      <c r="A269" s="106" t="s">
        <v>679</v>
      </c>
      <c r="B269" s="97" t="s">
        <v>708</v>
      </c>
      <c r="C269" s="120" t="s">
        <v>362</v>
      </c>
      <c r="D269" s="103" t="s">
        <v>9</v>
      </c>
      <c r="E269" s="104" t="s">
        <v>4</v>
      </c>
      <c r="F269" s="105">
        <v>100</v>
      </c>
      <c r="G269" s="105">
        <v>47.09</v>
      </c>
      <c r="H269" s="105">
        <f t="shared" si="4"/>
        <v>4709</v>
      </c>
      <c r="J269" s="79"/>
      <c r="K269" s="78"/>
    </row>
    <row r="270" spans="1:11" ht="39" customHeight="1">
      <c r="A270" s="106" t="s">
        <v>680</v>
      </c>
      <c r="B270" s="97" t="s">
        <v>708</v>
      </c>
      <c r="C270" s="120" t="s">
        <v>363</v>
      </c>
      <c r="D270" s="103" t="s">
        <v>364</v>
      </c>
      <c r="E270" s="104" t="s">
        <v>6</v>
      </c>
      <c r="F270" s="105">
        <v>19</v>
      </c>
      <c r="G270" s="105">
        <v>29.06</v>
      </c>
      <c r="H270" s="105">
        <f t="shared" si="4"/>
        <v>552.14</v>
      </c>
      <c r="J270" s="79"/>
      <c r="K270" s="78"/>
    </row>
    <row r="271" spans="1:11" ht="39" customHeight="1">
      <c r="A271" s="106" t="s">
        <v>681</v>
      </c>
      <c r="B271" s="97" t="s">
        <v>708</v>
      </c>
      <c r="C271" s="120" t="s">
        <v>365</v>
      </c>
      <c r="D271" s="103" t="s">
        <v>366</v>
      </c>
      <c r="E271" s="104" t="s">
        <v>2</v>
      </c>
      <c r="F271" s="105">
        <v>7</v>
      </c>
      <c r="G271" s="105">
        <v>10.32</v>
      </c>
      <c r="H271" s="105">
        <f t="shared" si="4"/>
        <v>72.240000000000009</v>
      </c>
      <c r="J271" s="79"/>
    </row>
    <row r="272" spans="1:11" ht="39" customHeight="1">
      <c r="A272" s="106" t="s">
        <v>682</v>
      </c>
      <c r="B272" s="97" t="s">
        <v>708</v>
      </c>
      <c r="C272" s="119" t="s">
        <v>367</v>
      </c>
      <c r="D272" s="99" t="s">
        <v>507</v>
      </c>
      <c r="E272" s="102" t="s">
        <v>3</v>
      </c>
      <c r="F272" s="101">
        <v>47.42</v>
      </c>
      <c r="G272" s="101">
        <v>26.18</v>
      </c>
      <c r="H272" s="101">
        <f t="shared" si="4"/>
        <v>1241.4556</v>
      </c>
      <c r="J272" s="79"/>
    </row>
    <row r="273" spans="1:10" ht="39" customHeight="1">
      <c r="A273" s="106" t="s">
        <v>683</v>
      </c>
      <c r="B273" s="97" t="s">
        <v>708</v>
      </c>
      <c r="C273" s="120" t="s">
        <v>346</v>
      </c>
      <c r="D273" s="103" t="s">
        <v>347</v>
      </c>
      <c r="E273" s="104" t="s">
        <v>2</v>
      </c>
      <c r="F273" s="105">
        <v>8</v>
      </c>
      <c r="G273" s="105">
        <v>22.79</v>
      </c>
      <c r="H273" s="105">
        <f t="shared" si="4"/>
        <v>182.32</v>
      </c>
      <c r="J273" s="79"/>
    </row>
    <row r="274" spans="1:10" ht="39" customHeight="1">
      <c r="A274" s="106" t="s">
        <v>684</v>
      </c>
      <c r="B274" s="97" t="s">
        <v>708</v>
      </c>
      <c r="C274" s="120" t="s">
        <v>348</v>
      </c>
      <c r="D274" s="103" t="s">
        <v>349</v>
      </c>
      <c r="E274" s="104" t="s">
        <v>6</v>
      </c>
      <c r="F274" s="105">
        <v>1</v>
      </c>
      <c r="G274" s="105">
        <v>45.28</v>
      </c>
      <c r="H274" s="105">
        <f t="shared" si="4"/>
        <v>45.28</v>
      </c>
      <c r="J274" s="79"/>
    </row>
    <row r="275" spans="1:10" ht="39" customHeight="1">
      <c r="A275" s="106" t="s">
        <v>685</v>
      </c>
      <c r="B275" s="97" t="s">
        <v>708</v>
      </c>
      <c r="C275" s="120" t="s">
        <v>368</v>
      </c>
      <c r="D275" s="103" t="s">
        <v>369</v>
      </c>
      <c r="E275" s="104" t="s">
        <v>6</v>
      </c>
      <c r="F275" s="105">
        <v>4</v>
      </c>
      <c r="G275" s="105">
        <v>54.67</v>
      </c>
      <c r="H275" s="105">
        <f t="shared" si="4"/>
        <v>218.68</v>
      </c>
      <c r="J275" s="79"/>
    </row>
    <row r="276" spans="1:10" ht="39" customHeight="1">
      <c r="A276" s="106" t="s">
        <v>686</v>
      </c>
      <c r="B276" s="97" t="s">
        <v>708</v>
      </c>
      <c r="C276" s="120" t="s">
        <v>331</v>
      </c>
      <c r="D276" s="103" t="s">
        <v>332</v>
      </c>
      <c r="E276" s="104" t="s">
        <v>4</v>
      </c>
      <c r="F276" s="105">
        <v>440</v>
      </c>
      <c r="G276" s="105">
        <v>4.16</v>
      </c>
      <c r="H276" s="105">
        <f t="shared" si="4"/>
        <v>1830.4</v>
      </c>
      <c r="J276" s="79"/>
    </row>
    <row r="277" spans="1:10" ht="39" customHeight="1">
      <c r="A277" s="106" t="s">
        <v>687</v>
      </c>
      <c r="B277" s="97" t="s">
        <v>708</v>
      </c>
      <c r="C277" s="120" t="s">
        <v>350</v>
      </c>
      <c r="D277" s="103" t="s">
        <v>351</v>
      </c>
      <c r="E277" s="104" t="s">
        <v>4</v>
      </c>
      <c r="F277" s="105">
        <v>280</v>
      </c>
      <c r="G277" s="105">
        <v>3.25</v>
      </c>
      <c r="H277" s="105">
        <f t="shared" si="4"/>
        <v>910</v>
      </c>
      <c r="J277" s="79"/>
    </row>
    <row r="278" spans="1:10" ht="39" customHeight="1">
      <c r="A278" s="106" t="s">
        <v>688</v>
      </c>
      <c r="B278" s="97" t="s">
        <v>708</v>
      </c>
      <c r="C278" s="120" t="s">
        <v>344</v>
      </c>
      <c r="D278" s="103" t="s">
        <v>345</v>
      </c>
      <c r="E278" s="104" t="s">
        <v>6</v>
      </c>
      <c r="F278" s="105">
        <v>13</v>
      </c>
      <c r="G278" s="105">
        <v>33.74</v>
      </c>
      <c r="H278" s="105">
        <f t="shared" si="4"/>
        <v>438.62</v>
      </c>
      <c r="J278" s="79"/>
    </row>
    <row r="279" spans="1:10" ht="39" customHeight="1">
      <c r="A279" s="106" t="s">
        <v>689</v>
      </c>
      <c r="B279" s="97" t="s">
        <v>708</v>
      </c>
      <c r="C279" s="120" t="s">
        <v>342</v>
      </c>
      <c r="D279" s="103" t="s">
        <v>343</v>
      </c>
      <c r="E279" s="104" t="s">
        <v>4</v>
      </c>
      <c r="F279" s="105">
        <v>25</v>
      </c>
      <c r="G279" s="105">
        <v>34.69</v>
      </c>
      <c r="H279" s="105">
        <f t="shared" si="4"/>
        <v>867.25</v>
      </c>
      <c r="J279" s="79"/>
    </row>
    <row r="280" spans="1:10" ht="39" customHeight="1">
      <c r="A280" s="106" t="s">
        <v>690</v>
      </c>
      <c r="B280" s="97" t="s">
        <v>708</v>
      </c>
      <c r="C280" s="120" t="s">
        <v>370</v>
      </c>
      <c r="D280" s="103" t="s">
        <v>371</v>
      </c>
      <c r="E280" s="104" t="s">
        <v>2</v>
      </c>
      <c r="F280" s="105">
        <v>1</v>
      </c>
      <c r="G280" s="105">
        <v>719.87</v>
      </c>
      <c r="H280" s="105">
        <f t="shared" si="4"/>
        <v>719.87</v>
      </c>
      <c r="J280" s="79"/>
    </row>
    <row r="281" spans="1:10" ht="39" customHeight="1">
      <c r="A281" s="106" t="s">
        <v>691</v>
      </c>
      <c r="B281" s="97" t="s">
        <v>708</v>
      </c>
      <c r="C281" s="120" t="s">
        <v>372</v>
      </c>
      <c r="D281" s="103" t="s">
        <v>373</v>
      </c>
      <c r="E281" s="104" t="s">
        <v>3</v>
      </c>
      <c r="F281" s="105">
        <v>2</v>
      </c>
      <c r="G281" s="105">
        <v>113.04</v>
      </c>
      <c r="H281" s="105">
        <f t="shared" si="4"/>
        <v>226.08</v>
      </c>
      <c r="J281" s="79"/>
    </row>
    <row r="282" spans="1:10" ht="39" customHeight="1">
      <c r="A282" s="106" t="s">
        <v>692</v>
      </c>
      <c r="B282" s="97" t="s">
        <v>708</v>
      </c>
      <c r="C282" s="120" t="s">
        <v>374</v>
      </c>
      <c r="D282" s="103" t="s">
        <v>375</v>
      </c>
      <c r="E282" s="104" t="s">
        <v>2</v>
      </c>
      <c r="F282" s="105">
        <v>1</v>
      </c>
      <c r="G282" s="105">
        <v>643.37</v>
      </c>
      <c r="H282" s="105">
        <f t="shared" si="4"/>
        <v>643.37</v>
      </c>
      <c r="J282" s="79"/>
    </row>
    <row r="283" spans="1:10" ht="39" customHeight="1">
      <c r="A283" s="106" t="s">
        <v>693</v>
      </c>
      <c r="B283" s="97" t="s">
        <v>708</v>
      </c>
      <c r="C283" s="120" t="s">
        <v>376</v>
      </c>
      <c r="D283" s="103" t="s">
        <v>377</v>
      </c>
      <c r="E283" s="104" t="s">
        <v>2</v>
      </c>
      <c r="F283" s="105">
        <v>5</v>
      </c>
      <c r="G283" s="105">
        <v>31</v>
      </c>
      <c r="H283" s="105">
        <f t="shared" si="4"/>
        <v>155</v>
      </c>
      <c r="J283" s="79"/>
    </row>
    <row r="284" spans="1:10" ht="39" customHeight="1">
      <c r="A284" s="106" t="s">
        <v>694</v>
      </c>
      <c r="B284" s="97" t="s">
        <v>708</v>
      </c>
      <c r="C284" s="120" t="s">
        <v>378</v>
      </c>
      <c r="D284" s="103" t="s">
        <v>8</v>
      </c>
      <c r="E284" s="104" t="s">
        <v>2</v>
      </c>
      <c r="F284" s="105">
        <v>6</v>
      </c>
      <c r="G284" s="105">
        <v>124.81</v>
      </c>
      <c r="H284" s="105">
        <f t="shared" si="4"/>
        <v>748.86</v>
      </c>
      <c r="J284" s="79"/>
    </row>
    <row r="285" spans="1:10" ht="39" customHeight="1">
      <c r="A285" s="92" t="s">
        <v>695</v>
      </c>
      <c r="B285" s="93"/>
      <c r="C285" s="118"/>
      <c r="D285" s="94" t="s">
        <v>379</v>
      </c>
      <c r="E285" s="95"/>
      <c r="F285" s="96"/>
      <c r="G285" s="96">
        <v>4896.49</v>
      </c>
      <c r="H285" s="96">
        <f>SUM(H286:H292)</f>
        <v>6138.5</v>
      </c>
      <c r="J285" s="79"/>
    </row>
    <row r="286" spans="1:10" ht="39" customHeight="1">
      <c r="A286" s="97" t="s">
        <v>696</v>
      </c>
      <c r="B286" s="97" t="s">
        <v>708</v>
      </c>
      <c r="C286" s="119" t="s">
        <v>505</v>
      </c>
      <c r="D286" s="99" t="s">
        <v>506</v>
      </c>
      <c r="E286" s="102" t="s">
        <v>2</v>
      </c>
      <c r="F286" s="101">
        <v>13</v>
      </c>
      <c r="G286" s="101">
        <v>242.92</v>
      </c>
      <c r="H286" s="101">
        <f t="shared" ref="H286:H297" si="5">G286*F286</f>
        <v>3157.96</v>
      </c>
      <c r="J286" s="79"/>
    </row>
    <row r="287" spans="1:10" ht="39" customHeight="1">
      <c r="A287" s="106" t="s">
        <v>697</v>
      </c>
      <c r="B287" s="97" t="s">
        <v>708</v>
      </c>
      <c r="C287" s="120" t="s">
        <v>380</v>
      </c>
      <c r="D287" s="103" t="s">
        <v>381</v>
      </c>
      <c r="E287" s="104" t="s">
        <v>2</v>
      </c>
      <c r="F287" s="105">
        <v>26</v>
      </c>
      <c r="G287" s="105">
        <v>35.549999999999997</v>
      </c>
      <c r="H287" s="105">
        <f t="shared" si="5"/>
        <v>924.3</v>
      </c>
      <c r="J287" s="79"/>
    </row>
    <row r="288" spans="1:10" ht="39" customHeight="1">
      <c r="A288" s="106" t="s">
        <v>698</v>
      </c>
      <c r="B288" s="97" t="s">
        <v>708</v>
      </c>
      <c r="C288" s="120" t="s">
        <v>344</v>
      </c>
      <c r="D288" s="103" t="s">
        <v>345</v>
      </c>
      <c r="E288" s="104" t="s">
        <v>6</v>
      </c>
      <c r="F288" s="105">
        <v>19</v>
      </c>
      <c r="G288" s="105">
        <v>33.74</v>
      </c>
      <c r="H288" s="105">
        <f t="shared" si="5"/>
        <v>641.06000000000006</v>
      </c>
      <c r="J288" s="79"/>
    </row>
    <row r="289" spans="1:13" ht="39" customHeight="1">
      <c r="A289" s="106" t="s">
        <v>699</v>
      </c>
      <c r="B289" s="97" t="s">
        <v>708</v>
      </c>
      <c r="C289" s="120" t="s">
        <v>342</v>
      </c>
      <c r="D289" s="103" t="s">
        <v>343</v>
      </c>
      <c r="E289" s="104" t="s">
        <v>4</v>
      </c>
      <c r="F289" s="105">
        <v>30</v>
      </c>
      <c r="G289" s="105">
        <v>34.69</v>
      </c>
      <c r="H289" s="105">
        <f t="shared" si="5"/>
        <v>1040.6999999999998</v>
      </c>
      <c r="J289" s="79"/>
    </row>
    <row r="290" spans="1:13" ht="39" customHeight="1">
      <c r="A290" s="106" t="s">
        <v>700</v>
      </c>
      <c r="B290" s="97" t="s">
        <v>708</v>
      </c>
      <c r="C290" s="120" t="s">
        <v>346</v>
      </c>
      <c r="D290" s="103" t="s">
        <v>347</v>
      </c>
      <c r="E290" s="104" t="s">
        <v>2</v>
      </c>
      <c r="F290" s="105">
        <v>2</v>
      </c>
      <c r="G290" s="105">
        <v>22.79</v>
      </c>
      <c r="H290" s="105">
        <f t="shared" si="5"/>
        <v>45.58</v>
      </c>
      <c r="J290" s="79"/>
    </row>
    <row r="291" spans="1:13" ht="39" customHeight="1">
      <c r="A291" s="106" t="s">
        <v>701</v>
      </c>
      <c r="B291" s="97" t="s">
        <v>708</v>
      </c>
      <c r="C291" s="120" t="s">
        <v>331</v>
      </c>
      <c r="D291" s="103" t="s">
        <v>332</v>
      </c>
      <c r="E291" s="104" t="s">
        <v>4</v>
      </c>
      <c r="F291" s="105">
        <v>40</v>
      </c>
      <c r="G291" s="105">
        <v>4.16</v>
      </c>
      <c r="H291" s="105">
        <f t="shared" si="5"/>
        <v>166.4</v>
      </c>
      <c r="J291" s="79"/>
    </row>
    <row r="292" spans="1:13" ht="39" customHeight="1">
      <c r="A292" s="106" t="s">
        <v>702</v>
      </c>
      <c r="B292" s="97" t="s">
        <v>708</v>
      </c>
      <c r="C292" s="120" t="s">
        <v>350</v>
      </c>
      <c r="D292" s="103" t="s">
        <v>351</v>
      </c>
      <c r="E292" s="104" t="s">
        <v>4</v>
      </c>
      <c r="F292" s="105">
        <v>50</v>
      </c>
      <c r="G292" s="105">
        <v>3.25</v>
      </c>
      <c r="H292" s="105">
        <f t="shared" si="5"/>
        <v>162.5</v>
      </c>
      <c r="J292" s="79"/>
    </row>
    <row r="293" spans="1:13" ht="39" customHeight="1">
      <c r="A293" s="87" t="s">
        <v>703</v>
      </c>
      <c r="B293" s="88"/>
      <c r="C293" s="115"/>
      <c r="D293" s="89" t="s">
        <v>382</v>
      </c>
      <c r="E293" s="90"/>
      <c r="F293" s="91"/>
      <c r="G293" s="91">
        <v>16713.330000000002</v>
      </c>
      <c r="H293" s="91">
        <f>H294</f>
        <v>15264.24</v>
      </c>
      <c r="J293" s="79"/>
    </row>
    <row r="294" spans="1:13" ht="39" customHeight="1">
      <c r="A294" s="92" t="s">
        <v>705</v>
      </c>
      <c r="B294" s="93"/>
      <c r="C294" s="118"/>
      <c r="D294" s="94" t="s">
        <v>125</v>
      </c>
      <c r="E294" s="95"/>
      <c r="F294" s="96"/>
      <c r="G294" s="96">
        <v>16713.330000000002</v>
      </c>
      <c r="H294" s="96">
        <f>SUM(H295:H297)</f>
        <v>15264.24</v>
      </c>
      <c r="J294" s="79"/>
    </row>
    <row r="295" spans="1:13" ht="39" customHeight="1">
      <c r="A295" s="106" t="s">
        <v>704</v>
      </c>
      <c r="B295" s="97" t="s">
        <v>708</v>
      </c>
      <c r="C295" s="120" t="s">
        <v>126</v>
      </c>
      <c r="D295" s="103" t="s">
        <v>127</v>
      </c>
      <c r="E295" s="104" t="s">
        <v>3</v>
      </c>
      <c r="F295" s="105">
        <v>18</v>
      </c>
      <c r="G295" s="105">
        <v>13.48</v>
      </c>
      <c r="H295" s="105">
        <f t="shared" si="5"/>
        <v>242.64000000000001</v>
      </c>
      <c r="J295" s="79"/>
    </row>
    <row r="296" spans="1:13" ht="39" customHeight="1">
      <c r="A296" s="106" t="s">
        <v>706</v>
      </c>
      <c r="B296" s="97" t="s">
        <v>708</v>
      </c>
      <c r="C296" s="120" t="s">
        <v>128</v>
      </c>
      <c r="D296" s="103" t="s">
        <v>129</v>
      </c>
      <c r="E296" s="104" t="s">
        <v>69</v>
      </c>
      <c r="F296" s="105">
        <v>1.25</v>
      </c>
      <c r="G296" s="105">
        <v>135.47999999999999</v>
      </c>
      <c r="H296" s="105">
        <f t="shared" si="5"/>
        <v>169.35</v>
      </c>
      <c r="J296" s="79"/>
    </row>
    <row r="297" spans="1:13" ht="39" customHeight="1">
      <c r="A297" s="106" t="s">
        <v>707</v>
      </c>
      <c r="B297" s="97" t="s">
        <v>708</v>
      </c>
      <c r="C297" s="120" t="s">
        <v>383</v>
      </c>
      <c r="D297" s="103" t="s">
        <v>384</v>
      </c>
      <c r="E297" s="104" t="s">
        <v>69</v>
      </c>
      <c r="F297" s="105">
        <v>25</v>
      </c>
      <c r="G297" s="105">
        <v>594.09</v>
      </c>
      <c r="H297" s="105">
        <f t="shared" si="5"/>
        <v>14852.25</v>
      </c>
      <c r="J297" s="79"/>
    </row>
    <row r="298" spans="1:13" ht="20.25" customHeight="1">
      <c r="D298" s="66" t="s">
        <v>385</v>
      </c>
    </row>
    <row r="299" spans="1:13" s="64" customFormat="1" ht="12" customHeight="1">
      <c r="A299" s="62"/>
      <c r="B299" s="62"/>
      <c r="D299" s="66" t="s">
        <v>386</v>
      </c>
      <c r="F299" s="65"/>
      <c r="G299" s="65"/>
      <c r="H299" s="65"/>
      <c r="I299" s="62"/>
      <c r="J299" s="62"/>
      <c r="K299" s="62"/>
      <c r="L299" s="62"/>
      <c r="M299" s="62"/>
    </row>
    <row r="300" spans="1:13" s="64" customFormat="1" ht="29.1" customHeight="1">
      <c r="A300" s="62"/>
      <c r="B300" s="62"/>
      <c r="D300" s="66" t="s">
        <v>387</v>
      </c>
      <c r="F300" s="65"/>
      <c r="G300" s="65"/>
      <c r="H300" s="65"/>
      <c r="I300" s="62"/>
      <c r="J300" s="79"/>
      <c r="K300" s="62"/>
      <c r="L300" s="62"/>
      <c r="M300" s="62"/>
    </row>
    <row r="301" spans="1:13" s="64" customFormat="1" ht="12" customHeight="1">
      <c r="A301" s="62"/>
      <c r="B301" s="62"/>
      <c r="D301" s="66" t="s">
        <v>388</v>
      </c>
      <c r="F301" s="65"/>
      <c r="G301" s="65"/>
      <c r="H301" s="65"/>
      <c r="I301" s="62"/>
      <c r="J301" s="62"/>
      <c r="K301" s="62"/>
      <c r="L301" s="62"/>
      <c r="M301" s="62"/>
    </row>
    <row r="302" spans="1:13" s="64" customFormat="1" ht="12" customHeight="1">
      <c r="A302" s="62"/>
      <c r="B302" s="62"/>
      <c r="D302" s="66" t="s">
        <v>389</v>
      </c>
      <c r="F302" s="65"/>
      <c r="G302" s="65"/>
      <c r="H302" s="65"/>
      <c r="I302" s="62"/>
      <c r="J302" s="62"/>
      <c r="K302" s="62"/>
      <c r="L302" s="62"/>
      <c r="M302" s="62"/>
    </row>
    <row r="303" spans="1:13" s="64" customFormat="1" ht="12" customHeight="1">
      <c r="A303" s="62"/>
      <c r="B303" s="62"/>
      <c r="D303" s="66" t="s">
        <v>390</v>
      </c>
      <c r="F303" s="65"/>
      <c r="G303" s="65"/>
      <c r="H303" s="65"/>
      <c r="I303" s="62"/>
      <c r="J303" s="62"/>
      <c r="K303" s="62"/>
      <c r="L303" s="62"/>
      <c r="M303" s="62"/>
    </row>
  </sheetData>
  <pageMargins left="0.59055118110236227" right="0.47244094488188981" top="0.59055118110236227" bottom="0.59055118110236227" header="0.31496062992125984" footer="0.31496062992125984"/>
  <pageSetup paperSize="9" scale="46" fitToHeight="0" orientation="portrait" cellComments="atEnd" errors="blank" verticalDpi="597" r:id="rId1"/>
  <headerFooter>
    <oddHeader>&amp;R&amp;8&amp;D &amp;T</oddHeader>
    <oddFooter>&amp;R&amp;8&amp;P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C1:S98"/>
  <sheetViews>
    <sheetView showGridLines="0" tabSelected="1" view="pageBreakPreview" zoomScale="30" zoomScaleNormal="51" zoomScaleSheetLayoutView="30" workbookViewId="0">
      <selection activeCell="T50" sqref="T50"/>
    </sheetView>
  </sheetViews>
  <sheetFormatPr defaultRowHeight="26.25"/>
  <cols>
    <col min="1" max="2" width="9" style="2"/>
    <col min="3" max="3" width="12.375" style="2" bestFit="1" customWidth="1"/>
    <col min="4" max="4" width="64.25" style="2" bestFit="1" customWidth="1"/>
    <col min="5" max="5" width="24.75" style="2" customWidth="1"/>
    <col min="6" max="6" width="45.875" style="2" customWidth="1"/>
    <col min="7" max="7" width="43.25" style="2" customWidth="1"/>
    <col min="8" max="8" width="46.375" style="2" customWidth="1"/>
    <col min="9" max="10" width="43.25" style="2" customWidth="1"/>
    <col min="11" max="11" width="31.75" style="2" bestFit="1" customWidth="1"/>
    <col min="12" max="12" width="43.25" style="2" customWidth="1"/>
    <col min="13" max="13" width="33" style="2" bestFit="1" customWidth="1"/>
    <col min="14" max="14" width="30.375" style="2" customWidth="1"/>
    <col min="15" max="15" width="9" style="2"/>
    <col min="16" max="16" width="29.25" style="2" bestFit="1" customWidth="1"/>
    <col min="17" max="17" width="9.25" style="2" bestFit="1" customWidth="1"/>
    <col min="18" max="16384" width="9" style="2"/>
  </cols>
  <sheetData>
    <row r="1" spans="3:14" ht="33.75">
      <c r="C1" s="1"/>
      <c r="D1" s="1"/>
      <c r="E1" s="1"/>
      <c r="F1" s="1"/>
      <c r="G1" s="1"/>
      <c r="H1" s="1"/>
      <c r="I1" s="1"/>
      <c r="J1" s="1"/>
      <c r="K1" s="1"/>
    </row>
    <row r="2" spans="3:14" ht="34.5" thickBot="1">
      <c r="C2" s="1"/>
      <c r="D2" s="1"/>
      <c r="E2" s="1"/>
      <c r="F2" s="1"/>
      <c r="G2" s="1"/>
      <c r="H2" s="1"/>
      <c r="I2" s="1"/>
      <c r="J2" s="1"/>
      <c r="K2" s="1"/>
    </row>
    <row r="3" spans="3:14" ht="33.75">
      <c r="C3" s="1"/>
      <c r="D3" s="1"/>
      <c r="E3" s="1"/>
      <c r="F3" s="1"/>
      <c r="G3" s="1"/>
      <c r="H3" s="123"/>
      <c r="I3" s="84"/>
      <c r="J3" s="1"/>
      <c r="K3" s="3" t="s">
        <v>20</v>
      </c>
      <c r="L3" s="4"/>
    </row>
    <row r="4" spans="3:14" ht="32.25" customHeight="1">
      <c r="C4" s="124" t="s">
        <v>21</v>
      </c>
      <c r="D4" s="124"/>
      <c r="E4" s="124"/>
      <c r="F4" s="124"/>
      <c r="G4" s="5"/>
      <c r="H4" s="123"/>
      <c r="I4" s="6"/>
      <c r="J4" s="6"/>
      <c r="K4" s="7"/>
      <c r="L4" s="8"/>
    </row>
    <row r="5" spans="3:14" ht="99.75" customHeight="1">
      <c r="C5" s="125" t="s">
        <v>22</v>
      </c>
      <c r="D5" s="125"/>
      <c r="E5" s="125"/>
      <c r="F5" s="125"/>
      <c r="G5" s="9"/>
      <c r="H5" s="123"/>
      <c r="I5" s="85"/>
      <c r="J5" s="10"/>
      <c r="K5" s="11">
        <v>44562</v>
      </c>
      <c r="L5" s="12"/>
    </row>
    <row r="6" spans="3:14" ht="84.75" customHeight="1" thickBot="1">
      <c r="C6" s="126" t="s">
        <v>23</v>
      </c>
      <c r="D6" s="126"/>
      <c r="E6" s="126"/>
      <c r="F6" s="13"/>
      <c r="G6" s="13"/>
      <c r="H6" s="123"/>
      <c r="I6" s="86"/>
      <c r="J6" s="14"/>
      <c r="K6" s="15"/>
      <c r="L6" s="16"/>
    </row>
    <row r="7" spans="3:14" ht="39.950000000000003" customHeight="1" thickBot="1">
      <c r="C7" s="127"/>
      <c r="D7" s="127"/>
      <c r="E7" s="127"/>
      <c r="F7" s="127"/>
      <c r="G7" s="127"/>
      <c r="H7" s="127"/>
      <c r="I7" s="127"/>
      <c r="J7" s="127"/>
      <c r="K7" s="127"/>
      <c r="L7" s="17"/>
    </row>
    <row r="8" spans="3:14" ht="39.75" customHeight="1" thickBot="1">
      <c r="C8" s="128" t="s">
        <v>508</v>
      </c>
      <c r="D8" s="129"/>
      <c r="E8" s="18"/>
      <c r="F8" s="18"/>
      <c r="G8" s="18"/>
      <c r="H8" s="19"/>
      <c r="I8" s="134" t="s">
        <v>24</v>
      </c>
      <c r="J8" s="135"/>
      <c r="K8" s="136"/>
      <c r="L8" s="17"/>
    </row>
    <row r="9" spans="3:14" ht="39.75" customHeight="1" thickBot="1">
      <c r="C9" s="130"/>
      <c r="D9" s="131"/>
      <c r="E9" s="18"/>
      <c r="F9" s="18"/>
      <c r="G9" s="18"/>
      <c r="H9" s="19"/>
      <c r="I9" s="134" t="s">
        <v>25</v>
      </c>
      <c r="J9" s="135"/>
      <c r="K9" s="136"/>
      <c r="L9" s="17"/>
    </row>
    <row r="10" spans="3:14" ht="84" customHeight="1" thickBot="1">
      <c r="C10" s="132"/>
      <c r="D10" s="133"/>
      <c r="E10" s="18"/>
      <c r="F10" s="18"/>
      <c r="G10" s="20"/>
      <c r="H10" s="19"/>
      <c r="I10" s="137" t="s">
        <v>26</v>
      </c>
      <c r="J10" s="138"/>
      <c r="K10" s="139"/>
      <c r="L10" s="17"/>
      <c r="N10" s="2" t="s">
        <v>27</v>
      </c>
    </row>
    <row r="11" spans="3:14" ht="39.950000000000003" customHeight="1">
      <c r="C11" s="21"/>
      <c r="D11" s="21"/>
      <c r="E11" s="21"/>
      <c r="F11" s="21"/>
      <c r="G11" s="21"/>
      <c r="H11" s="21"/>
      <c r="I11" s="21"/>
      <c r="J11" s="21"/>
      <c r="K11" s="21"/>
      <c r="L11" s="22"/>
    </row>
    <row r="12" spans="3:14" ht="39.950000000000003" customHeight="1">
      <c r="C12" s="143" t="s">
        <v>28</v>
      </c>
      <c r="D12" s="142" t="s">
        <v>29</v>
      </c>
      <c r="E12" s="144" t="s">
        <v>30</v>
      </c>
      <c r="F12" s="140" t="s">
        <v>31</v>
      </c>
      <c r="G12" s="141"/>
      <c r="H12" s="140" t="s">
        <v>32</v>
      </c>
      <c r="I12" s="141"/>
      <c r="J12" s="142" t="s">
        <v>33</v>
      </c>
      <c r="K12" s="142"/>
    </row>
    <row r="13" spans="3:14" ht="39.950000000000003" customHeight="1">
      <c r="C13" s="143"/>
      <c r="D13" s="142"/>
      <c r="E13" s="145"/>
      <c r="F13" s="140" t="s">
        <v>34</v>
      </c>
      <c r="G13" s="141"/>
      <c r="H13" s="140" t="s">
        <v>391</v>
      </c>
      <c r="I13" s="141"/>
      <c r="J13" s="142"/>
      <c r="K13" s="142"/>
    </row>
    <row r="14" spans="3:14" ht="156.75" customHeight="1">
      <c r="C14" s="143"/>
      <c r="D14" s="142"/>
      <c r="E14" s="146"/>
      <c r="F14" s="23" t="s">
        <v>35</v>
      </c>
      <c r="G14" s="24" t="s">
        <v>36</v>
      </c>
      <c r="H14" s="23" t="s">
        <v>35</v>
      </c>
      <c r="I14" s="24" t="s">
        <v>392</v>
      </c>
      <c r="J14" s="142"/>
      <c r="K14" s="142"/>
    </row>
    <row r="15" spans="3:14" ht="69" customHeight="1">
      <c r="C15" s="153">
        <v>1</v>
      </c>
      <c r="D15" s="151" t="s">
        <v>55</v>
      </c>
      <c r="E15" s="25" t="s">
        <v>37</v>
      </c>
      <c r="F15" s="147">
        <f>J15/2</f>
        <v>90</v>
      </c>
      <c r="G15" s="148"/>
      <c r="H15" s="147">
        <v>90</v>
      </c>
      <c r="I15" s="148"/>
      <c r="J15" s="147">
        <v>180</v>
      </c>
      <c r="K15" s="148"/>
    </row>
    <row r="16" spans="3:14" ht="69" customHeight="1">
      <c r="C16" s="154"/>
      <c r="D16" s="152"/>
      <c r="E16" s="25" t="s">
        <v>38</v>
      </c>
      <c r="F16" s="149">
        <f>J16/2</f>
        <v>28236.11554878049</v>
      </c>
      <c r="G16" s="150"/>
      <c r="H16" s="149">
        <f>J16-F16</f>
        <v>28236.11554878049</v>
      </c>
      <c r="I16" s="150"/>
      <c r="J16" s="149">
        <f>Sheet!H16*1.25</f>
        <v>56472.23109756098</v>
      </c>
      <c r="K16" s="150"/>
      <c r="L16" s="28"/>
    </row>
    <row r="17" spans="3:16" ht="60" customHeight="1">
      <c r="C17" s="153">
        <v>2</v>
      </c>
      <c r="D17" s="156" t="str">
        <f>[33]ORÇAMENTO!C8</f>
        <v>SERVIÇOS PRELIMINARES</v>
      </c>
      <c r="E17" s="25" t="s">
        <v>37</v>
      </c>
      <c r="F17" s="147">
        <f>J17</f>
        <v>226.51</v>
      </c>
      <c r="G17" s="148"/>
      <c r="H17" s="147">
        <v>0</v>
      </c>
      <c r="I17" s="148"/>
      <c r="J17" s="147">
        <v>226.51</v>
      </c>
      <c r="K17" s="148"/>
      <c r="M17" s="155"/>
    </row>
    <row r="18" spans="3:16" ht="60" customHeight="1">
      <c r="C18" s="154"/>
      <c r="D18" s="157"/>
      <c r="E18" s="25" t="s">
        <v>38</v>
      </c>
      <c r="F18" s="149">
        <f>J18</f>
        <v>10657.297500000001</v>
      </c>
      <c r="G18" s="150"/>
      <c r="H18" s="147">
        <v>0</v>
      </c>
      <c r="I18" s="148"/>
      <c r="J18" s="149">
        <f>Sheet!H12*1.25</f>
        <v>10657.297500000001</v>
      </c>
      <c r="K18" s="150"/>
      <c r="L18" s="26"/>
      <c r="M18" s="155"/>
    </row>
    <row r="19" spans="3:16" ht="60" customHeight="1">
      <c r="C19" s="153">
        <v>3</v>
      </c>
      <c r="D19" s="156" t="s">
        <v>393</v>
      </c>
      <c r="E19" s="25" t="s">
        <v>3</v>
      </c>
      <c r="F19" s="147">
        <f>J19</f>
        <v>179</v>
      </c>
      <c r="G19" s="148"/>
      <c r="H19" s="147">
        <v>0</v>
      </c>
      <c r="I19" s="148"/>
      <c r="J19" s="147">
        <v>179</v>
      </c>
      <c r="K19" s="148"/>
      <c r="M19" s="27"/>
    </row>
    <row r="20" spans="3:16" ht="60" customHeight="1">
      <c r="C20" s="154"/>
      <c r="D20" s="157"/>
      <c r="E20" s="25" t="s">
        <v>38</v>
      </c>
      <c r="F20" s="149">
        <f>J20</f>
        <v>34234.456375000002</v>
      </c>
      <c r="G20" s="150"/>
      <c r="H20" s="147">
        <v>0</v>
      </c>
      <c r="I20" s="148"/>
      <c r="J20" s="149">
        <f>Sheet!H25*1.25</f>
        <v>34234.456375000002</v>
      </c>
      <c r="K20" s="150"/>
      <c r="L20" s="26"/>
      <c r="M20" s="27"/>
    </row>
    <row r="21" spans="3:16" ht="60" customHeight="1">
      <c r="C21" s="153">
        <v>4</v>
      </c>
      <c r="D21" s="156" t="s">
        <v>89</v>
      </c>
      <c r="E21" s="25" t="s">
        <v>3</v>
      </c>
      <c r="F21" s="147">
        <f>J21/2</f>
        <v>541</v>
      </c>
      <c r="G21" s="148"/>
      <c r="H21" s="147">
        <f>J21-F21</f>
        <v>541</v>
      </c>
      <c r="I21" s="148"/>
      <c r="J21" s="147">
        <v>1082</v>
      </c>
      <c r="K21" s="148"/>
      <c r="L21" s="26"/>
      <c r="M21" s="155"/>
    </row>
    <row r="22" spans="3:16" ht="60" customHeight="1">
      <c r="C22" s="154"/>
      <c r="D22" s="157"/>
      <c r="E22" s="25" t="s">
        <v>38</v>
      </c>
      <c r="F22" s="149">
        <f>J22/2</f>
        <v>55586.822937500001</v>
      </c>
      <c r="G22" s="150"/>
      <c r="H22" s="149">
        <f>J22-F22</f>
        <v>55586.822937500001</v>
      </c>
      <c r="I22" s="150"/>
      <c r="J22" s="149">
        <f>Sheet!H40*1.25</f>
        <v>111173.645875</v>
      </c>
      <c r="K22" s="150"/>
      <c r="M22" s="155"/>
    </row>
    <row r="23" spans="3:16" ht="60" customHeight="1">
      <c r="C23" s="153">
        <v>5</v>
      </c>
      <c r="D23" s="156" t="s">
        <v>109</v>
      </c>
      <c r="E23" s="25" t="s">
        <v>37</v>
      </c>
      <c r="F23" s="147"/>
      <c r="G23" s="148"/>
      <c r="H23" s="147">
        <f>J23</f>
        <v>256.48</v>
      </c>
      <c r="I23" s="148"/>
      <c r="J23" s="147">
        <v>256.48</v>
      </c>
      <c r="K23" s="158"/>
      <c r="L23" s="28"/>
      <c r="M23" s="30"/>
      <c r="N23" s="29"/>
      <c r="P23" s="29"/>
    </row>
    <row r="24" spans="3:16" ht="60" customHeight="1">
      <c r="C24" s="154"/>
      <c r="D24" s="157"/>
      <c r="E24" s="25" t="s">
        <v>38</v>
      </c>
      <c r="F24" s="147">
        <v>0</v>
      </c>
      <c r="G24" s="148"/>
      <c r="H24" s="149">
        <f>J24</f>
        <v>88405.971374999994</v>
      </c>
      <c r="I24" s="150"/>
      <c r="J24" s="159">
        <f>Sheet!H62*1.25</f>
        <v>88405.971374999994</v>
      </c>
      <c r="K24" s="159"/>
      <c r="M24" s="31"/>
      <c r="N24" s="29"/>
      <c r="P24" s="29"/>
    </row>
    <row r="25" spans="3:16" ht="60" customHeight="1">
      <c r="C25" s="153">
        <v>6</v>
      </c>
      <c r="D25" s="156" t="s">
        <v>394</v>
      </c>
      <c r="E25" s="25" t="s">
        <v>37</v>
      </c>
      <c r="F25" s="147"/>
      <c r="G25" s="148"/>
      <c r="H25" s="147">
        <f>J25</f>
        <v>194.28</v>
      </c>
      <c r="I25" s="148"/>
      <c r="J25" s="147">
        <v>194.28</v>
      </c>
      <c r="K25" s="158"/>
      <c r="M25" s="30"/>
      <c r="N25" s="29"/>
      <c r="P25" s="29"/>
    </row>
    <row r="26" spans="3:16" ht="60" customHeight="1">
      <c r="C26" s="154"/>
      <c r="D26" s="157"/>
      <c r="E26" s="25" t="s">
        <v>38</v>
      </c>
      <c r="F26" s="147">
        <v>0</v>
      </c>
      <c r="G26" s="148"/>
      <c r="H26" s="149">
        <f>J26</f>
        <v>64942.580875</v>
      </c>
      <c r="I26" s="150"/>
      <c r="J26" s="149">
        <f>Sheet!H68*1.25</f>
        <v>64942.580875</v>
      </c>
      <c r="K26" s="150"/>
      <c r="M26" s="30"/>
      <c r="N26" s="29"/>
      <c r="P26" s="29"/>
    </row>
    <row r="27" spans="3:16" ht="60" customHeight="1">
      <c r="C27" s="153">
        <v>7</v>
      </c>
      <c r="D27" s="156" t="s">
        <v>395</v>
      </c>
      <c r="E27" s="25" t="s">
        <v>3</v>
      </c>
      <c r="F27" s="147">
        <f>J27</f>
        <v>82.86</v>
      </c>
      <c r="G27" s="148"/>
      <c r="H27" s="147"/>
      <c r="I27" s="148"/>
      <c r="J27" s="147">
        <v>82.86</v>
      </c>
      <c r="K27" s="158"/>
      <c r="M27" s="32"/>
      <c r="N27" s="29"/>
      <c r="P27" s="29"/>
    </row>
    <row r="28" spans="3:16" ht="60" customHeight="1">
      <c r="C28" s="154"/>
      <c r="D28" s="157"/>
      <c r="E28" s="25" t="s">
        <v>38</v>
      </c>
      <c r="F28" s="149">
        <f>J28</f>
        <v>6932.9362500000007</v>
      </c>
      <c r="G28" s="150"/>
      <c r="H28" s="149">
        <v>0</v>
      </c>
      <c r="I28" s="150"/>
      <c r="J28" s="149">
        <f>Sheet!H91*1.25</f>
        <v>6932.9362500000007</v>
      </c>
      <c r="K28" s="150"/>
      <c r="M28" s="32"/>
      <c r="N28" s="29"/>
      <c r="P28" s="29"/>
    </row>
    <row r="29" spans="3:16" ht="60" customHeight="1">
      <c r="C29" s="153">
        <v>8</v>
      </c>
      <c r="D29" s="156" t="s">
        <v>396</v>
      </c>
      <c r="E29" s="25" t="s">
        <v>3</v>
      </c>
      <c r="F29" s="147">
        <f>J29/4</f>
        <v>135.63999999999999</v>
      </c>
      <c r="G29" s="148"/>
      <c r="H29" s="147">
        <f>J29-F29</f>
        <v>406.91999999999996</v>
      </c>
      <c r="I29" s="148"/>
      <c r="J29" s="147">
        <v>542.55999999999995</v>
      </c>
      <c r="K29" s="158"/>
      <c r="M29" s="32"/>
      <c r="N29" s="29"/>
      <c r="P29" s="29"/>
    </row>
    <row r="30" spans="3:16" ht="60" customHeight="1">
      <c r="C30" s="154"/>
      <c r="D30" s="157"/>
      <c r="E30" s="25" t="s">
        <v>38</v>
      </c>
      <c r="F30" s="149">
        <f>5910.43-302.85</f>
        <v>5607.58</v>
      </c>
      <c r="G30" s="150"/>
      <c r="H30" s="149">
        <f>J30-F30</f>
        <v>75660.815500000012</v>
      </c>
      <c r="I30" s="150"/>
      <c r="J30" s="149">
        <f>Sheet!H102*1.25</f>
        <v>81268.395500000013</v>
      </c>
      <c r="K30" s="150"/>
      <c r="L30" s="28"/>
      <c r="M30" s="32"/>
      <c r="N30" s="29"/>
      <c r="P30" s="29"/>
    </row>
    <row r="31" spans="3:16" ht="60" customHeight="1">
      <c r="C31" s="153">
        <v>9</v>
      </c>
      <c r="D31" s="156" t="s">
        <v>397</v>
      </c>
      <c r="E31" s="25" t="s">
        <v>37</v>
      </c>
      <c r="F31" s="147"/>
      <c r="G31" s="148"/>
      <c r="H31" s="147">
        <f>J31</f>
        <v>191.97</v>
      </c>
      <c r="I31" s="148"/>
      <c r="J31" s="147">
        <v>191.97</v>
      </c>
      <c r="K31" s="158"/>
      <c r="M31" s="32"/>
      <c r="N31" s="29"/>
      <c r="P31" s="29"/>
    </row>
    <row r="32" spans="3:16" ht="60" customHeight="1">
      <c r="C32" s="154"/>
      <c r="D32" s="157"/>
      <c r="E32" s="25" t="s">
        <v>38</v>
      </c>
      <c r="F32" s="147">
        <v>0</v>
      </c>
      <c r="G32" s="148"/>
      <c r="H32" s="149">
        <f>J32</f>
        <v>23235.817000000003</v>
      </c>
      <c r="I32" s="150"/>
      <c r="J32" s="149">
        <f>Sheet!H119*1.25</f>
        <v>23235.817000000003</v>
      </c>
      <c r="K32" s="150"/>
      <c r="M32" s="32"/>
      <c r="N32" s="29"/>
      <c r="P32" s="29"/>
    </row>
    <row r="33" spans="3:16" ht="60" customHeight="1">
      <c r="C33" s="153">
        <v>10</v>
      </c>
      <c r="D33" s="156" t="s">
        <v>398</v>
      </c>
      <c r="E33" s="25" t="s">
        <v>37</v>
      </c>
      <c r="F33" s="147"/>
      <c r="G33" s="148"/>
      <c r="H33" s="147">
        <f>J33</f>
        <v>19.63</v>
      </c>
      <c r="I33" s="148"/>
      <c r="J33" s="147">
        <v>19.63</v>
      </c>
      <c r="K33" s="158"/>
      <c r="M33" s="32"/>
      <c r="N33" s="29"/>
      <c r="P33" s="29"/>
    </row>
    <row r="34" spans="3:16" ht="60" customHeight="1">
      <c r="C34" s="154"/>
      <c r="D34" s="157"/>
      <c r="E34" s="25" t="s">
        <v>38</v>
      </c>
      <c r="F34" s="147">
        <v>0</v>
      </c>
      <c r="G34" s="148"/>
      <c r="H34" s="149">
        <f>J34</f>
        <v>24025.233000000004</v>
      </c>
      <c r="I34" s="150"/>
      <c r="J34" s="149">
        <f>Sheet!H134*1.25</f>
        <v>24025.233000000004</v>
      </c>
      <c r="K34" s="150"/>
      <c r="M34" s="32"/>
      <c r="N34" s="29"/>
      <c r="P34" s="29"/>
    </row>
    <row r="35" spans="3:16" ht="60" customHeight="1">
      <c r="C35" s="153">
        <v>11</v>
      </c>
      <c r="D35" s="156" t="s">
        <v>399</v>
      </c>
      <c r="E35" s="25" t="s">
        <v>3</v>
      </c>
      <c r="F35" s="147">
        <f>J35</f>
        <v>9869.0300000000007</v>
      </c>
      <c r="G35" s="148"/>
      <c r="H35" s="147"/>
      <c r="I35" s="148"/>
      <c r="J35" s="147">
        <v>9869.0300000000007</v>
      </c>
      <c r="K35" s="158"/>
      <c r="M35" s="32"/>
      <c r="N35" s="29"/>
      <c r="P35" s="29"/>
    </row>
    <row r="36" spans="3:16" ht="60" customHeight="1">
      <c r="C36" s="154"/>
      <c r="D36" s="157"/>
      <c r="E36" s="25" t="s">
        <v>38</v>
      </c>
      <c r="F36" s="149">
        <f>J36</f>
        <v>278690.11849999998</v>
      </c>
      <c r="G36" s="150"/>
      <c r="H36" s="147">
        <v>0</v>
      </c>
      <c r="I36" s="148"/>
      <c r="J36" s="149">
        <f>Sheet!H166*1.25</f>
        <v>278690.11849999998</v>
      </c>
      <c r="K36" s="150"/>
      <c r="M36" s="32"/>
      <c r="N36" s="29"/>
      <c r="P36" s="29"/>
    </row>
    <row r="37" spans="3:16" ht="60" customHeight="1">
      <c r="C37" s="153">
        <v>12</v>
      </c>
      <c r="D37" s="156" t="s">
        <v>258</v>
      </c>
      <c r="E37" s="25" t="s">
        <v>37</v>
      </c>
      <c r="F37" s="147"/>
      <c r="G37" s="148"/>
      <c r="H37" s="147">
        <f>J37</f>
        <v>341.59</v>
      </c>
      <c r="I37" s="148"/>
      <c r="J37" s="147">
        <v>341.59</v>
      </c>
      <c r="K37" s="158"/>
      <c r="M37" s="32"/>
      <c r="N37" s="29"/>
      <c r="P37" s="29"/>
    </row>
    <row r="38" spans="3:16" ht="60" customHeight="1">
      <c r="C38" s="154"/>
      <c r="D38" s="157"/>
      <c r="E38" s="25" t="s">
        <v>38</v>
      </c>
      <c r="F38" s="147">
        <v>0</v>
      </c>
      <c r="G38" s="148"/>
      <c r="H38" s="149">
        <f>J38</f>
        <v>5008.5633749999997</v>
      </c>
      <c r="I38" s="150"/>
      <c r="J38" s="149">
        <f>Sheet!H178*1.25</f>
        <v>5008.5633749999997</v>
      </c>
      <c r="K38" s="150"/>
      <c r="M38" s="32"/>
      <c r="N38" s="29"/>
      <c r="P38" s="29"/>
    </row>
    <row r="39" spans="3:16" ht="60" customHeight="1">
      <c r="C39" s="153">
        <v>13</v>
      </c>
      <c r="D39" s="156" t="s">
        <v>400</v>
      </c>
      <c r="E39" s="25" t="s">
        <v>4</v>
      </c>
      <c r="F39" s="147">
        <f>J39</f>
        <v>72</v>
      </c>
      <c r="G39" s="148"/>
      <c r="H39" s="147"/>
      <c r="I39" s="148"/>
      <c r="J39" s="147">
        <v>72</v>
      </c>
      <c r="K39" s="158"/>
      <c r="M39" s="32"/>
      <c r="N39" s="29"/>
      <c r="P39" s="29"/>
    </row>
    <row r="40" spans="3:16" ht="60" customHeight="1">
      <c r="C40" s="154"/>
      <c r="D40" s="157"/>
      <c r="E40" s="25" t="s">
        <v>38</v>
      </c>
      <c r="F40" s="149">
        <f>J40</f>
        <v>8330.9624999999996</v>
      </c>
      <c r="G40" s="150"/>
      <c r="H40" s="147">
        <v>0</v>
      </c>
      <c r="I40" s="148"/>
      <c r="J40" s="149">
        <f>Sheet!H180*1.25</f>
        <v>8330.9624999999996</v>
      </c>
      <c r="K40" s="150"/>
      <c r="M40" s="32"/>
      <c r="N40" s="29"/>
      <c r="P40" s="29"/>
    </row>
    <row r="41" spans="3:16" ht="60" customHeight="1">
      <c r="C41" s="153">
        <v>14</v>
      </c>
      <c r="D41" s="156" t="s">
        <v>279</v>
      </c>
      <c r="E41" s="25" t="s">
        <v>4</v>
      </c>
      <c r="F41" s="147"/>
      <c r="G41" s="148"/>
      <c r="H41" s="147">
        <f t="shared" ref="H41:H45" si="0">J41</f>
        <v>32</v>
      </c>
      <c r="I41" s="148"/>
      <c r="J41" s="147">
        <v>32</v>
      </c>
      <c r="K41" s="158"/>
      <c r="M41" s="32"/>
      <c r="N41" s="29"/>
      <c r="P41" s="29"/>
    </row>
    <row r="42" spans="3:16" ht="60" customHeight="1">
      <c r="C42" s="154"/>
      <c r="D42" s="157"/>
      <c r="E42" s="25" t="s">
        <v>38</v>
      </c>
      <c r="F42" s="147">
        <v>0</v>
      </c>
      <c r="G42" s="148"/>
      <c r="H42" s="149">
        <f>J42</f>
        <v>5800.031920731707</v>
      </c>
      <c r="I42" s="150"/>
      <c r="J42" s="149">
        <f>Sheet!H194*1.25</f>
        <v>5800.031920731707</v>
      </c>
      <c r="K42" s="150"/>
      <c r="M42" s="32"/>
      <c r="N42" s="29"/>
      <c r="P42" s="29"/>
    </row>
    <row r="43" spans="3:16" ht="60" customHeight="1">
      <c r="C43" s="153">
        <v>15</v>
      </c>
      <c r="D43" s="156" t="s">
        <v>401</v>
      </c>
      <c r="E43" s="25" t="s">
        <v>4</v>
      </c>
      <c r="F43" s="147"/>
      <c r="G43" s="148"/>
      <c r="H43" s="147">
        <f t="shared" si="0"/>
        <v>36.200000000000003</v>
      </c>
      <c r="I43" s="148"/>
      <c r="J43" s="147">
        <v>36.200000000000003</v>
      </c>
      <c r="K43" s="158"/>
      <c r="M43" s="32"/>
      <c r="N43" s="29"/>
      <c r="P43" s="29"/>
    </row>
    <row r="44" spans="3:16" ht="60" customHeight="1">
      <c r="C44" s="154"/>
      <c r="D44" s="157"/>
      <c r="E44" s="25" t="s">
        <v>38</v>
      </c>
      <c r="F44" s="147">
        <v>0</v>
      </c>
      <c r="G44" s="148"/>
      <c r="H44" s="149">
        <f>J44</f>
        <v>14645.922499999999</v>
      </c>
      <c r="I44" s="150"/>
      <c r="J44" s="149">
        <f>Sheet!H204*1.25</f>
        <v>14645.922499999999</v>
      </c>
      <c r="K44" s="150"/>
      <c r="M44" s="32"/>
      <c r="N44" s="29"/>
      <c r="P44" s="29"/>
    </row>
    <row r="45" spans="3:16" ht="60" customHeight="1">
      <c r="C45" s="153">
        <v>16</v>
      </c>
      <c r="D45" s="156" t="s">
        <v>402</v>
      </c>
      <c r="E45" s="25" t="s">
        <v>4</v>
      </c>
      <c r="F45" s="147"/>
      <c r="G45" s="148"/>
      <c r="H45" s="147">
        <f t="shared" si="0"/>
        <v>3</v>
      </c>
      <c r="I45" s="148"/>
      <c r="J45" s="147">
        <v>3</v>
      </c>
      <c r="K45" s="158"/>
      <c r="M45" s="32"/>
      <c r="N45" s="29"/>
      <c r="P45" s="29"/>
    </row>
    <row r="46" spans="3:16" ht="60" customHeight="1">
      <c r="C46" s="154"/>
      <c r="D46" s="157"/>
      <c r="E46" s="25" t="s">
        <v>38</v>
      </c>
      <c r="F46" s="147">
        <v>0</v>
      </c>
      <c r="G46" s="148"/>
      <c r="H46" s="149">
        <f>J46</f>
        <v>4456.6749999999993</v>
      </c>
      <c r="I46" s="150"/>
      <c r="J46" s="149">
        <f>(Sheet!H212*1.25)+(Sheet!H217*1.25)</f>
        <v>4456.6749999999993</v>
      </c>
      <c r="K46" s="150"/>
      <c r="M46" s="32"/>
      <c r="N46" s="29"/>
      <c r="P46" s="29"/>
    </row>
    <row r="47" spans="3:16" ht="60" customHeight="1">
      <c r="C47" s="153">
        <v>17</v>
      </c>
      <c r="D47" s="156" t="s">
        <v>403</v>
      </c>
      <c r="E47" s="25" t="s">
        <v>4</v>
      </c>
      <c r="F47" s="147">
        <f>J47/2</f>
        <v>220</v>
      </c>
      <c r="G47" s="148"/>
      <c r="H47" s="147">
        <f>J47-F47</f>
        <v>220</v>
      </c>
      <c r="I47" s="148"/>
      <c r="J47" s="147">
        <v>440</v>
      </c>
      <c r="K47" s="158"/>
      <c r="M47" s="32"/>
      <c r="N47" s="29"/>
      <c r="P47" s="29"/>
    </row>
    <row r="48" spans="3:16" ht="60" customHeight="1">
      <c r="C48" s="154"/>
      <c r="D48" s="157"/>
      <c r="E48" s="25" t="s">
        <v>38</v>
      </c>
      <c r="F48" s="149">
        <f>J48/2</f>
        <v>35194.783812499998</v>
      </c>
      <c r="G48" s="150"/>
      <c r="H48" s="149">
        <f>J48-F48</f>
        <v>35194.783812499998</v>
      </c>
      <c r="I48" s="150"/>
      <c r="J48" s="149">
        <f>Sheet!H222*1.25</f>
        <v>70389.567624999996</v>
      </c>
      <c r="K48" s="150"/>
      <c r="M48" s="32"/>
      <c r="N48" s="29"/>
      <c r="P48" s="29"/>
    </row>
    <row r="49" spans="3:19" ht="60" customHeight="1">
      <c r="C49" s="153">
        <v>18</v>
      </c>
      <c r="D49" s="156" t="s">
        <v>382</v>
      </c>
      <c r="E49" s="25" t="s">
        <v>39</v>
      </c>
      <c r="F49" s="147">
        <f>J49</f>
        <v>25</v>
      </c>
      <c r="G49" s="148"/>
      <c r="H49" s="147">
        <v>0</v>
      </c>
      <c r="I49" s="148"/>
      <c r="J49" s="147">
        <v>25</v>
      </c>
      <c r="K49" s="158"/>
      <c r="M49" s="32"/>
      <c r="N49" s="29"/>
      <c r="P49" s="29"/>
    </row>
    <row r="50" spans="3:19" ht="60" customHeight="1">
      <c r="C50" s="154"/>
      <c r="D50" s="157"/>
      <c r="E50" s="25" t="s">
        <v>38</v>
      </c>
      <c r="F50" s="149">
        <f>J50</f>
        <v>19080.3</v>
      </c>
      <c r="G50" s="150"/>
      <c r="H50" s="147">
        <v>0</v>
      </c>
      <c r="I50" s="148"/>
      <c r="J50" s="149">
        <f>Sheet!H293*1.25</f>
        <v>19080.3</v>
      </c>
      <c r="K50" s="150"/>
      <c r="M50" s="32"/>
      <c r="N50" s="29"/>
      <c r="P50" s="29"/>
    </row>
    <row r="51" spans="3:19" ht="60" customHeight="1">
      <c r="C51" s="58"/>
      <c r="D51" s="59"/>
      <c r="E51" s="60"/>
      <c r="F51" s="61"/>
      <c r="G51" s="61"/>
      <c r="H51" s="61"/>
      <c r="I51" s="61"/>
      <c r="J51" s="172"/>
      <c r="K51" s="172"/>
      <c r="L51" s="28"/>
      <c r="M51" s="32"/>
      <c r="N51" s="29"/>
      <c r="P51" s="29"/>
    </row>
    <row r="52" spans="3:19" ht="60" customHeight="1">
      <c r="C52" s="33"/>
      <c r="D52" s="34"/>
      <c r="E52" s="34"/>
      <c r="F52" s="34"/>
      <c r="G52" s="35"/>
      <c r="H52" s="36"/>
      <c r="I52" s="36"/>
      <c r="J52" s="36"/>
      <c r="K52" s="36"/>
      <c r="L52" s="36"/>
      <c r="M52" s="28"/>
      <c r="N52" s="28"/>
    </row>
    <row r="53" spans="3:19" s="39" customFormat="1" ht="60" customHeight="1">
      <c r="C53" s="169" t="s">
        <v>40</v>
      </c>
      <c r="D53" s="170"/>
      <c r="E53" s="171"/>
      <c r="F53" s="165">
        <f>J53/2</f>
        <v>382500</v>
      </c>
      <c r="G53" s="166"/>
      <c r="H53" s="165">
        <f>J53-F53</f>
        <v>382500</v>
      </c>
      <c r="I53" s="166"/>
      <c r="J53" s="165">
        <v>765000</v>
      </c>
      <c r="K53" s="166"/>
      <c r="L53" s="37"/>
      <c r="M53" s="28"/>
      <c r="N53" s="38"/>
    </row>
    <row r="54" spans="3:19" s="39" customFormat="1" ht="60" customHeight="1">
      <c r="C54" s="169" t="s">
        <v>41</v>
      </c>
      <c r="D54" s="170"/>
      <c r="E54" s="171"/>
      <c r="F54" s="165">
        <f>F55-F53</f>
        <v>100051.37342378055</v>
      </c>
      <c r="G54" s="166"/>
      <c r="H54" s="165">
        <f>H55-H53</f>
        <v>42699.332844512188</v>
      </c>
      <c r="I54" s="166"/>
      <c r="J54" s="165">
        <f>J55-J53</f>
        <v>142750.70626829262</v>
      </c>
      <c r="K54" s="166"/>
      <c r="L54" s="37"/>
      <c r="M54" s="28"/>
      <c r="N54" s="41"/>
    </row>
    <row r="55" spans="3:19" s="39" customFormat="1" ht="60" customHeight="1">
      <c r="C55" s="169" t="s">
        <v>33</v>
      </c>
      <c r="D55" s="170"/>
      <c r="E55" s="171"/>
      <c r="F55" s="165">
        <f>F50+F48+F46+F44+F42+F40+F38+F36+F34+F32+F30+F28+F26+F24+F22+F20+F18+F16</f>
        <v>482551.37342378055</v>
      </c>
      <c r="G55" s="166"/>
      <c r="H55" s="165">
        <f>H50+H48+H46+H44+H42+H40+H38+H36+H34+H32+H30+H28+H26+H24+H22+H20+H18+H16</f>
        <v>425199.33284451219</v>
      </c>
      <c r="I55" s="166"/>
      <c r="J55" s="165">
        <f>J50+J48+J46+J44+J42+J40+J38+J36+J34+J32+J30+J28+J26+J24+J22+J20+J18+J16</f>
        <v>907750.70626829262</v>
      </c>
      <c r="K55" s="166"/>
      <c r="L55" s="37"/>
      <c r="M55" s="38"/>
      <c r="N55" s="29"/>
    </row>
    <row r="56" spans="3:19" s="39" customFormat="1" ht="31.35" customHeight="1">
      <c r="C56" s="40"/>
      <c r="D56" s="40"/>
      <c r="E56" s="40"/>
      <c r="F56" s="40"/>
      <c r="G56" s="37"/>
      <c r="H56" s="42"/>
      <c r="I56" s="42"/>
      <c r="J56" s="42"/>
      <c r="K56" s="42"/>
      <c r="L56" s="42"/>
    </row>
    <row r="57" spans="3:19" s="39" customFormat="1" ht="30.75" customHeight="1">
      <c r="C57" s="40"/>
      <c r="D57" s="40"/>
      <c r="E57" s="40"/>
      <c r="F57" s="40"/>
      <c r="G57" s="40"/>
      <c r="H57" s="42"/>
      <c r="I57" s="42"/>
      <c r="J57" s="42"/>
      <c r="K57" s="42"/>
      <c r="L57" s="42"/>
    </row>
    <row r="58" spans="3:19" s="39" customFormat="1" ht="31.35" customHeight="1">
      <c r="C58" s="40"/>
      <c r="D58" s="40"/>
      <c r="E58" s="40"/>
      <c r="F58" s="40"/>
      <c r="G58" s="40"/>
      <c r="H58" s="42"/>
      <c r="I58" s="42"/>
      <c r="J58" s="42"/>
      <c r="K58" s="42"/>
      <c r="L58" s="42"/>
    </row>
    <row r="59" spans="3:19" ht="39.950000000000003" customHeight="1">
      <c r="C59" s="43"/>
      <c r="D59" s="44"/>
      <c r="E59" s="44"/>
      <c r="F59" s="44"/>
      <c r="G59" s="83"/>
      <c r="H59" s="45"/>
      <c r="I59" s="45"/>
      <c r="J59" s="45"/>
      <c r="K59" s="45"/>
      <c r="L59" s="45"/>
    </row>
    <row r="60" spans="3:19" ht="50.1" customHeight="1">
      <c r="C60" s="167"/>
      <c r="D60" s="167"/>
      <c r="E60" s="46"/>
      <c r="F60" s="47"/>
      <c r="G60" s="48"/>
      <c r="H60" s="45"/>
      <c r="I60" s="45"/>
      <c r="J60" s="45"/>
      <c r="K60" s="45"/>
      <c r="L60" s="45"/>
    </row>
    <row r="61" spans="3:19" ht="49.5" customHeight="1">
      <c r="C61" s="168"/>
      <c r="D61" s="168"/>
      <c r="E61" s="50"/>
      <c r="F61" s="50"/>
      <c r="G61" s="48"/>
      <c r="H61" s="45"/>
      <c r="I61" s="45"/>
      <c r="J61" s="45"/>
      <c r="K61" s="45"/>
      <c r="L61" s="45"/>
    </row>
    <row r="62" spans="3:19" ht="50.1" customHeight="1">
      <c r="C62" s="168"/>
      <c r="D62" s="168"/>
      <c r="E62" s="168"/>
      <c r="F62" s="168"/>
      <c r="G62" s="49"/>
      <c r="H62" s="51"/>
      <c r="I62" s="51"/>
      <c r="J62" s="51"/>
      <c r="K62" s="51"/>
      <c r="L62" s="51"/>
    </row>
    <row r="63" spans="3:19" ht="39.950000000000003" customHeight="1">
      <c r="C63" s="52"/>
      <c r="D63" s="48"/>
      <c r="E63" s="48"/>
      <c r="F63" s="48"/>
      <c r="G63" s="48"/>
      <c r="H63" s="53"/>
      <c r="I63" s="53"/>
      <c r="J63" s="53"/>
      <c r="K63" s="53"/>
      <c r="L63" s="54"/>
      <c r="N63" s="160"/>
      <c r="O63" s="161"/>
      <c r="P63" s="160"/>
      <c r="Q63" s="161"/>
      <c r="R63" s="160"/>
      <c r="S63" s="161"/>
    </row>
    <row r="64" spans="3:19" ht="39.950000000000003" customHeight="1">
      <c r="C64" s="43"/>
      <c r="D64" s="44"/>
      <c r="E64" s="44"/>
      <c r="F64" s="44"/>
      <c r="G64" s="44"/>
      <c r="H64" s="55"/>
      <c r="I64" s="55"/>
      <c r="J64" s="55"/>
      <c r="K64" s="55"/>
      <c r="L64" s="55"/>
      <c r="M64" s="28"/>
      <c r="N64" s="162"/>
      <c r="O64" s="163"/>
      <c r="P64" s="162"/>
      <c r="Q64" s="163"/>
      <c r="R64" s="162"/>
      <c r="S64" s="163"/>
    </row>
    <row r="65" spans="3:19" ht="39.950000000000003" customHeight="1">
      <c r="C65" s="43"/>
      <c r="D65" s="44"/>
      <c r="E65" s="44"/>
      <c r="F65" s="44"/>
      <c r="G65" s="44"/>
      <c r="H65" s="164"/>
      <c r="I65" s="164"/>
      <c r="J65" s="164"/>
      <c r="K65" s="164"/>
      <c r="L65" s="56"/>
      <c r="N65" s="162"/>
      <c r="O65" s="163"/>
      <c r="P65" s="162"/>
      <c r="Q65" s="163"/>
      <c r="R65" s="162"/>
      <c r="S65" s="163"/>
    </row>
    <row r="66" spans="3:19">
      <c r="H66" s="164"/>
      <c r="I66" s="164"/>
      <c r="J66" s="164"/>
      <c r="K66" s="164"/>
      <c r="L66" s="56"/>
    </row>
    <row r="68" spans="3:19">
      <c r="J68" s="28"/>
    </row>
    <row r="94" spans="3:4">
      <c r="D94" s="2" t="s">
        <v>42</v>
      </c>
    </row>
    <row r="95" spans="3:4">
      <c r="C95" s="57"/>
    </row>
    <row r="98" spans="4:7">
      <c r="D98" s="57"/>
      <c r="E98" s="57"/>
      <c r="F98" s="57"/>
      <c r="G98" s="57"/>
    </row>
  </sheetData>
  <mergeCells count="190">
    <mergeCell ref="J50:K50"/>
    <mergeCell ref="C41:C42"/>
    <mergeCell ref="D41:D42"/>
    <mergeCell ref="F41:G41"/>
    <mergeCell ref="H41:I41"/>
    <mergeCell ref="J41:K41"/>
    <mergeCell ref="F42:G42"/>
    <mergeCell ref="H42:I42"/>
    <mergeCell ref="J42:K42"/>
    <mergeCell ref="C43:C44"/>
    <mergeCell ref="D43:D44"/>
    <mergeCell ref="F43:G43"/>
    <mergeCell ref="H43:I43"/>
    <mergeCell ref="J43:K43"/>
    <mergeCell ref="F44:G44"/>
    <mergeCell ref="H44:I44"/>
    <mergeCell ref="J44:K44"/>
    <mergeCell ref="J51:K51"/>
    <mergeCell ref="C45:C46"/>
    <mergeCell ref="D45:D46"/>
    <mergeCell ref="F45:G45"/>
    <mergeCell ref="H45:I45"/>
    <mergeCell ref="J45:K45"/>
    <mergeCell ref="F46:G46"/>
    <mergeCell ref="H46:I46"/>
    <mergeCell ref="J46:K46"/>
    <mergeCell ref="C47:C48"/>
    <mergeCell ref="D47:D48"/>
    <mergeCell ref="F47:G47"/>
    <mergeCell ref="H47:I47"/>
    <mergeCell ref="J47:K47"/>
    <mergeCell ref="F48:G48"/>
    <mergeCell ref="H48:I48"/>
    <mergeCell ref="J48:K48"/>
    <mergeCell ref="C49:C50"/>
    <mergeCell ref="D49:D50"/>
    <mergeCell ref="F49:G49"/>
    <mergeCell ref="H49:I49"/>
    <mergeCell ref="J49:K49"/>
    <mergeCell ref="F50:G50"/>
    <mergeCell ref="H50:I50"/>
    <mergeCell ref="C37:C38"/>
    <mergeCell ref="D37:D38"/>
    <mergeCell ref="F37:G37"/>
    <mergeCell ref="H37:I37"/>
    <mergeCell ref="J37:K37"/>
    <mergeCell ref="F38:G38"/>
    <mergeCell ref="H38:I38"/>
    <mergeCell ref="J38:K38"/>
    <mergeCell ref="C39:C40"/>
    <mergeCell ref="D39:D40"/>
    <mergeCell ref="F39:G39"/>
    <mergeCell ref="H39:I39"/>
    <mergeCell ref="J39:K39"/>
    <mergeCell ref="F40:G40"/>
    <mergeCell ref="H40:I40"/>
    <mergeCell ref="J40:K40"/>
    <mergeCell ref="C33:C34"/>
    <mergeCell ref="D33:D34"/>
    <mergeCell ref="F33:G33"/>
    <mergeCell ref="H33:I33"/>
    <mergeCell ref="J33:K33"/>
    <mergeCell ref="F34:G34"/>
    <mergeCell ref="H34:I34"/>
    <mergeCell ref="J34:K34"/>
    <mergeCell ref="C35:C36"/>
    <mergeCell ref="D35:D36"/>
    <mergeCell ref="F35:G35"/>
    <mergeCell ref="H35:I35"/>
    <mergeCell ref="J35:K35"/>
    <mergeCell ref="F36:G36"/>
    <mergeCell ref="H36:I36"/>
    <mergeCell ref="J36:K36"/>
    <mergeCell ref="F29:G29"/>
    <mergeCell ref="H29:I29"/>
    <mergeCell ref="J29:K29"/>
    <mergeCell ref="F30:G30"/>
    <mergeCell ref="H30:I30"/>
    <mergeCell ref="J30:K30"/>
    <mergeCell ref="C31:C32"/>
    <mergeCell ref="D31:D32"/>
    <mergeCell ref="F31:G31"/>
    <mergeCell ref="H31:I31"/>
    <mergeCell ref="J31:K31"/>
    <mergeCell ref="F32:G32"/>
    <mergeCell ref="H32:I32"/>
    <mergeCell ref="J32:K32"/>
    <mergeCell ref="C27:C28"/>
    <mergeCell ref="D27:D28"/>
    <mergeCell ref="F27:G27"/>
    <mergeCell ref="H27:I27"/>
    <mergeCell ref="J27:K27"/>
    <mergeCell ref="F28:G28"/>
    <mergeCell ref="H28:I28"/>
    <mergeCell ref="J28:K28"/>
    <mergeCell ref="H66:K66"/>
    <mergeCell ref="C60:D60"/>
    <mergeCell ref="C61:D61"/>
    <mergeCell ref="C62:F62"/>
    <mergeCell ref="C55:E55"/>
    <mergeCell ref="F55:G55"/>
    <mergeCell ref="J53:K53"/>
    <mergeCell ref="C54:E54"/>
    <mergeCell ref="F54:G54"/>
    <mergeCell ref="H54:I54"/>
    <mergeCell ref="J54:K54"/>
    <mergeCell ref="C53:E53"/>
    <mergeCell ref="F53:G53"/>
    <mergeCell ref="H53:I53"/>
    <mergeCell ref="C29:C30"/>
    <mergeCell ref="D29:D30"/>
    <mergeCell ref="R63:S63"/>
    <mergeCell ref="N64:O64"/>
    <mergeCell ref="P64:Q64"/>
    <mergeCell ref="R64:S64"/>
    <mergeCell ref="H65:K65"/>
    <mergeCell ref="N65:O65"/>
    <mergeCell ref="P65:Q65"/>
    <mergeCell ref="R65:S65"/>
    <mergeCell ref="J55:K55"/>
    <mergeCell ref="N63:O63"/>
    <mergeCell ref="P63:Q63"/>
    <mergeCell ref="H55:I55"/>
    <mergeCell ref="H23:I23"/>
    <mergeCell ref="F24:G24"/>
    <mergeCell ref="H24:I24"/>
    <mergeCell ref="C25:C26"/>
    <mergeCell ref="F23:G23"/>
    <mergeCell ref="H25:I25"/>
    <mergeCell ref="J25:K25"/>
    <mergeCell ref="F26:G26"/>
    <mergeCell ref="H26:I26"/>
    <mergeCell ref="J26:K26"/>
    <mergeCell ref="D25:D26"/>
    <mergeCell ref="F25:G25"/>
    <mergeCell ref="C23:C24"/>
    <mergeCell ref="J23:K23"/>
    <mergeCell ref="J24:K24"/>
    <mergeCell ref="D23:D24"/>
    <mergeCell ref="F20:G20"/>
    <mergeCell ref="H20:I20"/>
    <mergeCell ref="H21:I21"/>
    <mergeCell ref="F22:G22"/>
    <mergeCell ref="H22:I22"/>
    <mergeCell ref="C21:C22"/>
    <mergeCell ref="J21:K21"/>
    <mergeCell ref="M21:M22"/>
    <mergeCell ref="J22:K22"/>
    <mergeCell ref="D21:D22"/>
    <mergeCell ref="F21:G21"/>
    <mergeCell ref="J20:K20"/>
    <mergeCell ref="C19:C20"/>
    <mergeCell ref="D19:D20"/>
    <mergeCell ref="F19:G19"/>
    <mergeCell ref="M17:M18"/>
    <mergeCell ref="F18:G18"/>
    <mergeCell ref="H18:I18"/>
    <mergeCell ref="J18:K18"/>
    <mergeCell ref="H19:I19"/>
    <mergeCell ref="J19:K19"/>
    <mergeCell ref="C17:C18"/>
    <mergeCell ref="D17:D18"/>
    <mergeCell ref="F17:G17"/>
    <mergeCell ref="H12:I12"/>
    <mergeCell ref="J12:K14"/>
    <mergeCell ref="F13:G13"/>
    <mergeCell ref="H13:I13"/>
    <mergeCell ref="C12:C14"/>
    <mergeCell ref="D12:D14"/>
    <mergeCell ref="E12:E14"/>
    <mergeCell ref="F12:G12"/>
    <mergeCell ref="H17:I17"/>
    <mergeCell ref="J17:K17"/>
    <mergeCell ref="H16:I16"/>
    <mergeCell ref="D15:D16"/>
    <mergeCell ref="C15:C16"/>
    <mergeCell ref="F15:G15"/>
    <mergeCell ref="F16:G16"/>
    <mergeCell ref="H15:I15"/>
    <mergeCell ref="J16:K16"/>
    <mergeCell ref="J15:K15"/>
    <mergeCell ref="H3:H6"/>
    <mergeCell ref="C4:F4"/>
    <mergeCell ref="C5:F5"/>
    <mergeCell ref="C6:E6"/>
    <mergeCell ref="C7:K7"/>
    <mergeCell ref="C8:D10"/>
    <mergeCell ref="I8:K8"/>
    <mergeCell ref="I9:K9"/>
    <mergeCell ref="I10:K10"/>
  </mergeCells>
  <printOptions horizontalCentered="1" verticalCentered="1"/>
  <pageMargins left="0" right="0" top="0" bottom="0" header="0" footer="0"/>
  <pageSetup paperSize="9" scale="20" orientation="portrait" horizontalDpi="1200" verticalDpi="1200" r:id="rId1"/>
  <headerFooter>
    <oddHeader>&amp;C&amp;G</oddHeader>
    <oddFooter>&amp;CRua Joaquim das Neves, 211 - Vila Caldas, Carapicuíba – SP| CEP: 06310-030, Brasil
sduh@carapicuiba.sp.gov.br| (11) 4164-5539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120893FE5204D4AA73DADAD39C86334" ma:contentTypeVersion="10" ma:contentTypeDescription="Crie um novo documento." ma:contentTypeScope="" ma:versionID="e63a62a90b8d61a0bdd8aeab6bb5718f">
  <xsd:schema xmlns:xsd="http://www.w3.org/2001/XMLSchema" xmlns:xs="http://www.w3.org/2001/XMLSchema" xmlns:p="http://schemas.microsoft.com/office/2006/metadata/properties" xmlns:ns2="e060bd4d-5886-49b3-9a14-43445ac10680" xmlns:ns3="03cdf39d-0222-4d55-b673-345721926d35" targetNamespace="http://schemas.microsoft.com/office/2006/metadata/properties" ma:root="true" ma:fieldsID="f3f68076637617c59650c9797414a81c" ns2:_="" ns3:_="">
    <xsd:import namespace="e060bd4d-5886-49b3-9a14-43445ac10680"/>
    <xsd:import namespace="03cdf39d-0222-4d55-b673-345721926d3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60bd4d-5886-49b3-9a14-43445ac106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cdf39d-0222-4d55-b673-345721926d3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566F763-096C-4A54-8CAB-6FE8AA0CFAA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60bd4d-5886-49b3-9a14-43445ac10680"/>
    <ds:schemaRef ds:uri="03cdf39d-0222-4d55-b673-345721926d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A4E52F5-8BB4-4DF5-951A-FFA1DE53F6A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E466F2C-B354-428B-AE60-369B5F6F052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Sheet</vt:lpstr>
      <vt:lpstr>CRONOGRAMA DESEMBOLSO</vt:lpstr>
      <vt:lpstr>'CRONOGRAMA DESEMBOLSO'!Area_de_impressao</vt:lpstr>
      <vt:lpstr>Sheet!Area_de_impressao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isabelfest</cp:lastModifiedBy>
  <cp:revision>0</cp:revision>
  <cp:lastPrinted>2022-04-05T20:42:32Z</cp:lastPrinted>
  <dcterms:created xsi:type="dcterms:W3CDTF">2021-08-16T21:57:05Z</dcterms:created>
  <dcterms:modified xsi:type="dcterms:W3CDTF">2022-04-11T19:43:33Z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0x0101004120893FE5204D4AA73DADAD39C86334</vt:lpwstr>
  </property>
</Properties>
</file>