
<file path=[Content_Types].xml><?xml version="1.0" encoding="utf-8"?>
<Types xmlns="http://schemas.openxmlformats.org/package/2006/content-types"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20" yWindow="-120" windowWidth="20730" windowHeight="11160"/>
  </bookViews>
  <sheets>
    <sheet name="ORÇAQMENTO SINTÉTICO" sheetId="1" r:id="rId1"/>
    <sheet name="CRONOGRAMA DESEMBOLSO" sheetId="2" r:id="rId2"/>
    <sheet name="ABC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\\" localSheetId="1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2">#REF!</definedName>
    <definedName name="\0" localSheetId="1">#REF!</definedName>
    <definedName name="\0">#REF!</definedName>
    <definedName name="\c" localSheetId="2">[1]ORCCONTRATO!#REF!</definedName>
    <definedName name="\c" localSheetId="1">[1]ORCCONTRATO!#REF!</definedName>
    <definedName name="\c">[1]ORCCONTRATO!#REF!</definedName>
    <definedName name="\CC" localSheetId="2">#REF!</definedName>
    <definedName name="\CC" localSheetId="1">#REF!</definedName>
    <definedName name="\CC">#REF!</definedName>
    <definedName name="\d" localSheetId="2">'[2]tabsiurb-jul01'!#REF!</definedName>
    <definedName name="\d" localSheetId="1">'[2]tabsiurb-jul01'!#REF!</definedName>
    <definedName name="\d">'[2]tabsiurb-jul01'!#REF!</definedName>
    <definedName name="\i" localSheetId="2">#REF!</definedName>
    <definedName name="\i" localSheetId="1">#REF!</definedName>
    <definedName name="\i">#REF!</definedName>
    <definedName name="\m" localSheetId="2">#REF!</definedName>
    <definedName name="\m" localSheetId="1">#REF!</definedName>
    <definedName name="\m">#REF!</definedName>
    <definedName name="\M1" localSheetId="2">[3]MEDIÇÃO!#REF!</definedName>
    <definedName name="\M1" localSheetId="1">[3]MEDIÇÃO!#REF!</definedName>
    <definedName name="\M1">[3]MEDIÇÃO!#REF!</definedName>
    <definedName name="\M10" localSheetId="2">#REF!</definedName>
    <definedName name="\M10" localSheetId="1">#REF!</definedName>
    <definedName name="\M10">#REF!</definedName>
    <definedName name="\M11" localSheetId="2">#REF!</definedName>
    <definedName name="\M11" localSheetId="1">#REF!</definedName>
    <definedName name="\M11">#REF!</definedName>
    <definedName name="\M12" localSheetId="2">#REF!</definedName>
    <definedName name="\M12" localSheetId="1">#REF!</definedName>
    <definedName name="\M12">#REF!</definedName>
    <definedName name="\M13" localSheetId="2">#REF!</definedName>
    <definedName name="\M13">#REF!</definedName>
    <definedName name="\M2" localSheetId="2">#REF!</definedName>
    <definedName name="\M2">#REF!</definedName>
    <definedName name="\M3" localSheetId="2">#REF!</definedName>
    <definedName name="\M3">#REF!</definedName>
    <definedName name="\M4" localSheetId="2">#REF!</definedName>
    <definedName name="\M4">#REF!</definedName>
    <definedName name="\M5" localSheetId="2">#REF!</definedName>
    <definedName name="\M5">#REF!</definedName>
    <definedName name="\M6" localSheetId="2">#REF!</definedName>
    <definedName name="\M6">#REF!</definedName>
    <definedName name="\M7" localSheetId="2">#REF!</definedName>
    <definedName name="\M7">#REF!</definedName>
    <definedName name="\M8" localSheetId="2">#REF!</definedName>
    <definedName name="\M8">#REF!</definedName>
    <definedName name="\M9" localSheetId="2">#REF!</definedName>
    <definedName name="\M9">#REF!</definedName>
    <definedName name="\MM" localSheetId="2">#REF!</definedName>
    <definedName name="\MM">#REF!</definedName>
    <definedName name="\O" localSheetId="2">#REF!</definedName>
    <definedName name="\O">#REF!</definedName>
    <definedName name="\p" localSheetId="2">#REF!</definedName>
    <definedName name="\p">#REF!</definedName>
    <definedName name="\PP" localSheetId="2">#REF!</definedName>
    <definedName name="\PP">#REF!</definedName>
    <definedName name="\q" localSheetId="2">#REF!</definedName>
    <definedName name="\q">#REF!</definedName>
    <definedName name="\s" localSheetId="2">'[2]tabsiurb-jul01'!#REF!</definedName>
    <definedName name="\s">'[2]tabsiurb-jul01'!#REF!</definedName>
    <definedName name="\z" localSheetId="2">#REF!</definedName>
    <definedName name="\z" localSheetId="1">#REF!</definedName>
    <definedName name="\z">#REF!</definedName>
    <definedName name="___BXF1392" localSheetId="2">[4]CAMINHÕES!#REF!</definedName>
    <definedName name="___BXF1392" localSheetId="1">[4]CAMINHÕES!#REF!</definedName>
    <definedName name="___BXF1392">[4]CAMINHÕES!#REF!</definedName>
    <definedName name="___CRC7674" localSheetId="2">[4]CAMINHÕES!#REF!</definedName>
    <definedName name="___CRC7674">[4]CAMINHÕES!#REF!</definedName>
    <definedName name="___CRT2673" localSheetId="2">[4]CAMINHÕES!#REF!</definedName>
    <definedName name="___CRT2673">[4]CAMINHÕES!#REF!</definedName>
    <definedName name="___R" localSheetId="1" hidden="1">{#N/A,#N/A,FALSE,"ORC-ACKE";#N/A,#N/A,FALSE,"RESUMO"}</definedName>
    <definedName name="___R" hidden="1">{#N/A,#N/A,FALSE,"ORC-ACKE";#N/A,#N/A,FALSE,"RESUMO"}</definedName>
    <definedName name="___tab31">'[5]Tabela 31'!$A$1:$D$3166</definedName>
    <definedName name="__1231123" localSheetId="2" hidden="1">#REF!</definedName>
    <definedName name="__1231123" localSheetId="1" hidden="1">#REF!</definedName>
    <definedName name="__1231123" hidden="1">#REF!</definedName>
    <definedName name="__1234456" localSheetId="2" hidden="1">#REF!</definedName>
    <definedName name="__1234456" localSheetId="1" hidden="1">#REF!</definedName>
    <definedName name="__1234456" hidden="1">#REF!</definedName>
    <definedName name="__123Graph_ASIDECO" localSheetId="2" hidden="1">#REF!</definedName>
    <definedName name="__123Graph_ASIDECO" localSheetId="1" hidden="1">#REF!</definedName>
    <definedName name="__123Graph_ASIDECO" hidden="1">#REF!</definedName>
    <definedName name="__123Graph_BSIDECO" localSheetId="2" hidden="1">#REF!</definedName>
    <definedName name="__123Graph_BSIDECO" hidden="1">#REF!</definedName>
    <definedName name="__123Graph_CSIDECO" localSheetId="2" hidden="1">#REF!</definedName>
    <definedName name="__123Graph_CSIDECO" hidden="1">#REF!</definedName>
    <definedName name="__123Graph_XSIDECO" localSheetId="2" hidden="1">#REF!</definedName>
    <definedName name="__123Graph_XSIDECO" hidden="1">#REF!</definedName>
    <definedName name="__ANT1202" localSheetId="2">[6]FaixasCrit!#REF!</definedName>
    <definedName name="__ANT1202">[6]FaixasCrit!#REF!</definedName>
    <definedName name="__ANT1203" localSheetId="2">[6]FaixasCrit!#REF!</definedName>
    <definedName name="__ANT1203">[6]FaixasCrit!#REF!</definedName>
    <definedName name="__CAB1" localSheetId="2">#REF!</definedName>
    <definedName name="__CAB1" localSheetId="1">#REF!</definedName>
    <definedName name="__CAB1">#REF!</definedName>
    <definedName name="__CAB2" localSheetId="2">#REF!</definedName>
    <definedName name="__CAB2" localSheetId="1">#REF!</definedName>
    <definedName name="__CAB2">#REF!</definedName>
    <definedName name="__CAB3" localSheetId="2">#REF!</definedName>
    <definedName name="__CAB3" localSheetId="1">#REF!</definedName>
    <definedName name="__CAB3">#REF!</definedName>
    <definedName name="__CAB4" localSheetId="2">#REF!</definedName>
    <definedName name="__CAB4">#REF!</definedName>
    <definedName name="__la29" localSheetId="2" hidden="1">#REF!</definedName>
    <definedName name="__la29" hidden="1">#REF!</definedName>
    <definedName name="__la3" localSheetId="2" hidden="1">#REF!</definedName>
    <definedName name="__la3" hidden="1">#REF!</definedName>
    <definedName name="__la31" localSheetId="2" hidden="1">#REF!</definedName>
    <definedName name="__la31" hidden="1">#REF!</definedName>
    <definedName name="__la32" localSheetId="2" hidden="1">#REF!</definedName>
    <definedName name="__la32" hidden="1">#REF!</definedName>
    <definedName name="__la4" localSheetId="2" hidden="1">#REF!</definedName>
    <definedName name="__la4" hidden="1">#REF!</definedName>
    <definedName name="__la5" localSheetId="2" hidden="1">#REF!</definedName>
    <definedName name="__la5" hidden="1">#REF!</definedName>
    <definedName name="__la6" localSheetId="2" hidden="1">#REF!</definedName>
    <definedName name="__la6" hidden="1">#REF!</definedName>
    <definedName name="__la7" localSheetId="2" hidden="1">#REF!</definedName>
    <definedName name="__la7" hidden="1">#REF!</definedName>
    <definedName name="__la8" localSheetId="2" hidden="1">#REF!</definedName>
    <definedName name="__la8" hidden="1">#REF!</definedName>
    <definedName name="__la9" localSheetId="2" hidden="1">#REF!</definedName>
    <definedName name="__la9" hidden="1">#REF!</definedName>
    <definedName name="__lb1" localSheetId="2" hidden="1">#REF!</definedName>
    <definedName name="__lb1" hidden="1">#REF!</definedName>
    <definedName name="__lb10" localSheetId="2" hidden="1">#REF!</definedName>
    <definedName name="__lb10" hidden="1">#REF!</definedName>
    <definedName name="__lb11" localSheetId="2" hidden="1">#REF!</definedName>
    <definedName name="__lb11" hidden="1">#REF!</definedName>
    <definedName name="__lb12" localSheetId="2" hidden="1">#REF!</definedName>
    <definedName name="__lb12" hidden="1">#REF!</definedName>
    <definedName name="__lb13" localSheetId="2" hidden="1">#REF!</definedName>
    <definedName name="__lb13" hidden="1">#REF!</definedName>
    <definedName name="__lb14" localSheetId="2" hidden="1">#REF!</definedName>
    <definedName name="__lb14" hidden="1">#REF!</definedName>
    <definedName name="__lb15" localSheetId="2" hidden="1">#REF!</definedName>
    <definedName name="__lb15" hidden="1">#REF!</definedName>
    <definedName name="__lb16" localSheetId="2" hidden="1">#REF!</definedName>
    <definedName name="__lb16" hidden="1">#REF!</definedName>
    <definedName name="__lb17" localSheetId="2" hidden="1">#REF!</definedName>
    <definedName name="__lb17" hidden="1">#REF!</definedName>
    <definedName name="__lb18" localSheetId="2" hidden="1">#REF!</definedName>
    <definedName name="__lb18" hidden="1">#REF!</definedName>
    <definedName name="__lb19" localSheetId="2" hidden="1">#REF!</definedName>
    <definedName name="__lb19" hidden="1">#REF!</definedName>
    <definedName name="__lb2" localSheetId="2" hidden="1">#REF!</definedName>
    <definedName name="__lb2" hidden="1">#REF!</definedName>
    <definedName name="__lb20" localSheetId="2" hidden="1">#REF!</definedName>
    <definedName name="__lb20" hidden="1">#REF!</definedName>
    <definedName name="__lb21" localSheetId="2" hidden="1">#REF!</definedName>
    <definedName name="__lb21" hidden="1">#REF!</definedName>
    <definedName name="__lb22" localSheetId="2" hidden="1">#REF!</definedName>
    <definedName name="__lb22" hidden="1">#REF!</definedName>
    <definedName name="__lb23" localSheetId="2" hidden="1">#REF!</definedName>
    <definedName name="__lb23" hidden="1">#REF!</definedName>
    <definedName name="__lb24" localSheetId="2" hidden="1">#REF!</definedName>
    <definedName name="__lb24" hidden="1">#REF!</definedName>
    <definedName name="__lb25" localSheetId="2" hidden="1">#REF!</definedName>
    <definedName name="__lb25" hidden="1">#REF!</definedName>
    <definedName name="__lb27" localSheetId="2" hidden="1">#REF!</definedName>
    <definedName name="__lb27" hidden="1">#REF!</definedName>
    <definedName name="__lb28" localSheetId="2" hidden="1">#REF!</definedName>
    <definedName name="__lb28" hidden="1">#REF!</definedName>
    <definedName name="__lb29" localSheetId="2" hidden="1">#REF!</definedName>
    <definedName name="__lb29" hidden="1">#REF!</definedName>
    <definedName name="__lb3" localSheetId="2" hidden="1">#REF!</definedName>
    <definedName name="__lb3" hidden="1">#REF!</definedName>
    <definedName name="__lb30" localSheetId="2" hidden="1">#REF!</definedName>
    <definedName name="__lb30" hidden="1">#REF!</definedName>
    <definedName name="__lb31" localSheetId="2" hidden="1">#REF!</definedName>
    <definedName name="__lb31" hidden="1">#REF!</definedName>
    <definedName name="__lb32" localSheetId="2" hidden="1">#REF!</definedName>
    <definedName name="__lb32" hidden="1">#REF!</definedName>
    <definedName name="__lb4" localSheetId="2" hidden="1">#REF!</definedName>
    <definedName name="__lb4" hidden="1">#REF!</definedName>
    <definedName name="__lb5" localSheetId="2" hidden="1">#REF!</definedName>
    <definedName name="__lb5" hidden="1">#REF!</definedName>
    <definedName name="__lb6" localSheetId="2" hidden="1">#REF!</definedName>
    <definedName name="__lb6" hidden="1">#REF!</definedName>
    <definedName name="__lb7" localSheetId="2" hidden="1">#REF!</definedName>
    <definedName name="__lb7" hidden="1">#REF!</definedName>
    <definedName name="__lb8" localSheetId="2" hidden="1">#REF!</definedName>
    <definedName name="__lb8" hidden="1">#REF!</definedName>
    <definedName name="__lb9" localSheetId="2" hidden="1">#REF!</definedName>
    <definedName name="__lb9" hidden="1">#REF!</definedName>
    <definedName name="__lbc1" localSheetId="2" hidden="1">#REF!</definedName>
    <definedName name="__lbc1" hidden="1">#REF!</definedName>
    <definedName name="__lbc10" localSheetId="2" hidden="1">#REF!</definedName>
    <definedName name="__lbc10" hidden="1">#REF!</definedName>
    <definedName name="__lbc11" localSheetId="2" hidden="1">#REF!</definedName>
    <definedName name="__lbc11" hidden="1">#REF!</definedName>
    <definedName name="__lbc12" localSheetId="2" hidden="1">#REF!</definedName>
    <definedName name="__lbc12" hidden="1">#REF!</definedName>
    <definedName name="__lbc13" localSheetId="2" hidden="1">#REF!</definedName>
    <definedName name="__lbc13" hidden="1">#REF!</definedName>
    <definedName name="__lbc14" localSheetId="2" hidden="1">#REF!</definedName>
    <definedName name="__lbc14" hidden="1">#REF!</definedName>
    <definedName name="__lbc15" localSheetId="2" hidden="1">#REF!</definedName>
    <definedName name="__lbc15" hidden="1">#REF!</definedName>
    <definedName name="__lbc16" localSheetId="2" hidden="1">#REF!</definedName>
    <definedName name="__lbc16" hidden="1">#REF!</definedName>
    <definedName name="__lbc17" localSheetId="2" hidden="1">#REF!</definedName>
    <definedName name="__lbc17" hidden="1">#REF!</definedName>
    <definedName name="__lbc18" localSheetId="2" hidden="1">#REF!</definedName>
    <definedName name="__lbc18" hidden="1">#REF!</definedName>
    <definedName name="__lbc19" localSheetId="2" hidden="1">#REF!</definedName>
    <definedName name="__lbc19" hidden="1">#REF!</definedName>
    <definedName name="__lbc2" localSheetId="2" hidden="1">#REF!</definedName>
    <definedName name="__lbc2" hidden="1">#REF!</definedName>
    <definedName name="__lbc20" localSheetId="2" hidden="1">#REF!</definedName>
    <definedName name="__lbc20" hidden="1">#REF!</definedName>
    <definedName name="__lbc21" localSheetId="2" hidden="1">#REF!</definedName>
    <definedName name="__lbc21" hidden="1">#REF!</definedName>
    <definedName name="__lbc22" localSheetId="2" hidden="1">#REF!</definedName>
    <definedName name="__lbc22" hidden="1">#REF!</definedName>
    <definedName name="__lbc23" localSheetId="2" hidden="1">#REF!</definedName>
    <definedName name="__lbc23" hidden="1">#REF!</definedName>
    <definedName name="__lbc24" localSheetId="2" hidden="1">#REF!</definedName>
    <definedName name="__lbc24" hidden="1">#REF!</definedName>
    <definedName name="__lbc25" localSheetId="2" hidden="1">#REF!</definedName>
    <definedName name="__lbc25" hidden="1">#REF!</definedName>
    <definedName name="__lbc26" localSheetId="2" hidden="1">#REF!</definedName>
    <definedName name="__lbc26" hidden="1">#REF!</definedName>
    <definedName name="__lbc27" localSheetId="2" hidden="1">#REF!</definedName>
    <definedName name="__lbc27" hidden="1">#REF!</definedName>
    <definedName name="__lbc28" localSheetId="2" hidden="1">#REF!</definedName>
    <definedName name="__lbc28" hidden="1">#REF!</definedName>
    <definedName name="__lbc29" localSheetId="2" hidden="1">#REF!</definedName>
    <definedName name="__lbc29" hidden="1">#REF!</definedName>
    <definedName name="__lbc3" localSheetId="2" hidden="1">#REF!</definedName>
    <definedName name="__lbc3" hidden="1">#REF!</definedName>
    <definedName name="__lbc31" localSheetId="2" hidden="1">#REF!</definedName>
    <definedName name="__lbc31" hidden="1">#REF!</definedName>
    <definedName name="__lbc32" localSheetId="2" hidden="1">#REF!</definedName>
    <definedName name="__lbc32" hidden="1">#REF!</definedName>
    <definedName name="__lbc4" localSheetId="2" hidden="1">#REF!</definedName>
    <definedName name="__lbc4" hidden="1">#REF!</definedName>
    <definedName name="__lbc5" localSheetId="2" hidden="1">#REF!</definedName>
    <definedName name="__lbc5" hidden="1">#REF!</definedName>
    <definedName name="__lbc6" localSheetId="2" hidden="1">#REF!</definedName>
    <definedName name="__lbc6" hidden="1">#REF!</definedName>
    <definedName name="__lbc7" localSheetId="2" hidden="1">#REF!</definedName>
    <definedName name="__lbc7" hidden="1">#REF!</definedName>
    <definedName name="__lbc8" localSheetId="2" hidden="1">#REF!</definedName>
    <definedName name="__lbc8" hidden="1">#REF!</definedName>
    <definedName name="__lbc9" localSheetId="2" hidden="1">#REF!</definedName>
    <definedName name="__lbc9" hidden="1">#REF!</definedName>
    <definedName name="__ld26" localSheetId="2" hidden="1">#REF!</definedName>
    <definedName name="__ld26" hidden="1">#REF!</definedName>
    <definedName name="__ld31" localSheetId="2" hidden="1">#REF!</definedName>
    <definedName name="__ld31" hidden="1">#REF!</definedName>
    <definedName name="__le31" localSheetId="2" hidden="1">#REF!</definedName>
    <definedName name="__le31" hidden="1">#REF!</definedName>
    <definedName name="__lf31" localSheetId="2" hidden="1">#REF!</definedName>
    <definedName name="__lf31" hidden="1">#REF!</definedName>
    <definedName name="__LOC1" localSheetId="2">#REF!</definedName>
    <definedName name="__LOC1">#REF!</definedName>
    <definedName name="__LOC10" localSheetId="2">#REF!</definedName>
    <definedName name="__LOC10">#REF!</definedName>
    <definedName name="__LOC11" localSheetId="2">#REF!</definedName>
    <definedName name="__LOC11">#REF!</definedName>
    <definedName name="__LOC12" localSheetId="2">#REF!</definedName>
    <definedName name="__LOC12">#REF!</definedName>
    <definedName name="__LOC13" localSheetId="2">#REF!</definedName>
    <definedName name="__LOC13">#REF!</definedName>
    <definedName name="__LOC14" localSheetId="2">#REF!</definedName>
    <definedName name="__LOC14">#REF!</definedName>
    <definedName name="__LOC15" localSheetId="2">#REF!</definedName>
    <definedName name="__LOC15">#REF!</definedName>
    <definedName name="__LOC16" localSheetId="2">#REF!</definedName>
    <definedName name="__LOC16">#REF!</definedName>
    <definedName name="__LOC17" localSheetId="2">#REF!</definedName>
    <definedName name="__LOC17">#REF!</definedName>
    <definedName name="__LOC18" localSheetId="2">#REF!</definedName>
    <definedName name="__LOC18">#REF!</definedName>
    <definedName name="__LOC19" localSheetId="2">#REF!</definedName>
    <definedName name="__LOC19">#REF!</definedName>
    <definedName name="__LOC2" localSheetId="2">#REF!</definedName>
    <definedName name="__LOC2">#REF!</definedName>
    <definedName name="__LOC20" localSheetId="2">#REF!</definedName>
    <definedName name="__LOC20">#REF!</definedName>
    <definedName name="__LOC21" localSheetId="2">#REF!</definedName>
    <definedName name="__LOC21">#REF!</definedName>
    <definedName name="__LOC22" localSheetId="2">#REF!</definedName>
    <definedName name="__LOC22">#REF!</definedName>
    <definedName name="__LOC23" localSheetId="2">#REF!</definedName>
    <definedName name="__LOC23">#REF!</definedName>
    <definedName name="__LOC24" localSheetId="2">#REF!</definedName>
    <definedName name="__LOC24">#REF!</definedName>
    <definedName name="__LOC25" localSheetId="2">#REF!</definedName>
    <definedName name="__LOC25">#REF!</definedName>
    <definedName name="__LOC26" localSheetId="2">#REF!</definedName>
    <definedName name="__LOC26">#REF!</definedName>
    <definedName name="__LOC27" localSheetId="2">#REF!</definedName>
    <definedName name="__LOC27">#REF!</definedName>
    <definedName name="__LOC28" localSheetId="2">#REF!</definedName>
    <definedName name="__LOC28">#REF!</definedName>
    <definedName name="__LOC29" localSheetId="2">#REF!</definedName>
    <definedName name="__LOC29">#REF!</definedName>
    <definedName name="__LOC3" localSheetId="2">#REF!</definedName>
    <definedName name="__LOC3">#REF!</definedName>
    <definedName name="__LOC30" localSheetId="2">#REF!</definedName>
    <definedName name="__LOC30">#REF!</definedName>
    <definedName name="__LOC31" localSheetId="2">#REF!</definedName>
    <definedName name="__LOC31">#REF!</definedName>
    <definedName name="__LOC32" localSheetId="2">#REF!</definedName>
    <definedName name="__LOC32">#REF!</definedName>
    <definedName name="__LOC33" localSheetId="2">#REF!</definedName>
    <definedName name="__LOC33">#REF!</definedName>
    <definedName name="__LOC34" localSheetId="2">#REF!</definedName>
    <definedName name="__LOC34">#REF!</definedName>
    <definedName name="__LOC35" localSheetId="2">#REF!</definedName>
    <definedName name="__LOC35">#REF!</definedName>
    <definedName name="__LOC36" localSheetId="2">#REF!</definedName>
    <definedName name="__LOC36">#REF!</definedName>
    <definedName name="__LOC37" localSheetId="2">#REF!</definedName>
    <definedName name="__LOC37">#REF!</definedName>
    <definedName name="__LOC38" localSheetId="2">#REF!</definedName>
    <definedName name="__LOC38">#REF!</definedName>
    <definedName name="__LOC39" localSheetId="2">#REF!</definedName>
    <definedName name="__LOC39">#REF!</definedName>
    <definedName name="__LOC4" localSheetId="2">#REF!</definedName>
    <definedName name="__LOC4">#REF!</definedName>
    <definedName name="__LOC40" localSheetId="2">#REF!</definedName>
    <definedName name="__LOC40">#REF!</definedName>
    <definedName name="__LOC41" localSheetId="2">#REF!</definedName>
    <definedName name="__LOC41">#REF!</definedName>
    <definedName name="__LOC42" localSheetId="2">#REF!</definedName>
    <definedName name="__LOC42">#REF!</definedName>
    <definedName name="__LOC5" localSheetId="2">#REF!</definedName>
    <definedName name="__LOC5">#REF!</definedName>
    <definedName name="__LOC6" localSheetId="2">#REF!</definedName>
    <definedName name="__LOC6">#REF!</definedName>
    <definedName name="__LOC7" localSheetId="2">#REF!</definedName>
    <definedName name="__LOC7">#REF!</definedName>
    <definedName name="__LOC8" localSheetId="2">#REF!</definedName>
    <definedName name="__LOC8">#REF!</definedName>
    <definedName name="__LOC9" localSheetId="2">#REF!</definedName>
    <definedName name="__LOC9">#REF!</definedName>
    <definedName name="__MED1202" localSheetId="2">[6]FaixasCrit!#REF!</definedName>
    <definedName name="__MED1202">[6]FaixasCrit!#REF!</definedName>
    <definedName name="__MED1203" localSheetId="2">[6]FaixasCrit!#REF!</definedName>
    <definedName name="__MED1203">[6]FaixasCrit!#REF!</definedName>
    <definedName name="__PU1" localSheetId="2">#REF!</definedName>
    <definedName name="__PU1" localSheetId="1">#REF!</definedName>
    <definedName name="__PU1">#REF!</definedName>
    <definedName name="__RES10" localSheetId="2">[1]ORCCONTRATO!#REF!</definedName>
    <definedName name="__RES10" localSheetId="1">[1]ORCCONTRATO!#REF!</definedName>
    <definedName name="__RES10">[1]ORCCONTRATO!#REF!</definedName>
    <definedName name="__RES11" localSheetId="2">[1]ORCCONTRATO!#REF!</definedName>
    <definedName name="__RES11">[1]ORCCONTRATO!#REF!</definedName>
    <definedName name="__RES12" localSheetId="2">[1]ORCCONTRATO!#REF!</definedName>
    <definedName name="__RES12">[1]ORCCONTRATO!#REF!</definedName>
    <definedName name="__RES13" localSheetId="2">[1]ORCCONTRATO!#REF!</definedName>
    <definedName name="__RES13">[1]ORCCONTRATO!#REF!</definedName>
    <definedName name="__RES14" localSheetId="2">[1]ORCCONTRATO!#REF!</definedName>
    <definedName name="__RES14">[1]ORCCONTRATO!#REF!</definedName>
    <definedName name="__RES15" localSheetId="2">[1]ORCCONTRATO!#REF!</definedName>
    <definedName name="__RES15">[1]ORCCONTRATO!#REF!</definedName>
    <definedName name="__RES16" localSheetId="2">[1]ORCCONTRATO!#REF!</definedName>
    <definedName name="__RES16">[1]ORCCONTRATO!#REF!</definedName>
    <definedName name="__RES3" localSheetId="2">[1]ORCCONTRATO!#REF!</definedName>
    <definedName name="__RES3">[1]ORCCONTRATO!#REF!</definedName>
    <definedName name="__RES4" localSheetId="2">[1]ORCCONTRATO!#REF!</definedName>
    <definedName name="__RES4">[1]ORCCONTRATO!#REF!</definedName>
    <definedName name="__RES5" localSheetId="2">[1]ORCCONTRATO!#REF!</definedName>
    <definedName name="__RES5">[1]ORCCONTRATO!#REF!</definedName>
    <definedName name="__RES6" localSheetId="2">[1]ORCCONTRATO!#REF!</definedName>
    <definedName name="__RES6">[1]ORCCONTRATO!#REF!</definedName>
    <definedName name="__RES7" localSheetId="2">[1]ORCCONTRATO!#REF!</definedName>
    <definedName name="__RES7">[1]ORCCONTRATO!#REF!</definedName>
    <definedName name="__RES8" localSheetId="2">[1]ORCCONTRATO!#REF!</definedName>
    <definedName name="__RES8">[1]ORCCONTRATO!#REF!</definedName>
    <definedName name="__RES9" localSheetId="2">[1]ORCCONTRATO!#REF!</definedName>
    <definedName name="__RES9">[1]ORCCONTRATO!#REF!</definedName>
    <definedName name="__TA1" localSheetId="2">#REF!</definedName>
    <definedName name="__TA1" localSheetId="1">#REF!</definedName>
    <definedName name="__TA1">#REF!</definedName>
    <definedName name="__TA2" localSheetId="2">#REF!</definedName>
    <definedName name="__TA2" localSheetId="1">#REF!</definedName>
    <definedName name="__TA2">#REF!</definedName>
    <definedName name="__TAB32" localSheetId="2">#REF!</definedName>
    <definedName name="__TAB32" localSheetId="1">#REF!</definedName>
    <definedName name="__TAB32">#REF!</definedName>
    <definedName name="__TAB33" localSheetId="2">#REF!</definedName>
    <definedName name="__TAB33">#REF!</definedName>
    <definedName name="__TAB34" localSheetId="2">#REF!</definedName>
    <definedName name="__TAB34">#REF!</definedName>
    <definedName name="__x10" localSheetId="2" hidden="1">#REF!</definedName>
    <definedName name="__x10" hidden="1">#REF!</definedName>
    <definedName name="__x11" localSheetId="2" hidden="1">#REF!</definedName>
    <definedName name="__x11" hidden="1">#REF!</definedName>
    <definedName name="__x12" localSheetId="2" hidden="1">#REF!</definedName>
    <definedName name="__x12" hidden="1">#REF!</definedName>
    <definedName name="__x13" localSheetId="2" hidden="1">#REF!</definedName>
    <definedName name="__x13" hidden="1">#REF!</definedName>
    <definedName name="__x14" localSheetId="2" hidden="1">#REF!</definedName>
    <definedName name="__x14" hidden="1">#REF!</definedName>
    <definedName name="__x15" localSheetId="2" hidden="1">#REF!</definedName>
    <definedName name="__x15" hidden="1">#REF!</definedName>
    <definedName name="__x16" localSheetId="2" hidden="1">#REF!</definedName>
    <definedName name="__x16" hidden="1">#REF!</definedName>
    <definedName name="__x17" localSheetId="2" hidden="1">#REF!</definedName>
    <definedName name="__x17" hidden="1">#REF!</definedName>
    <definedName name="__x18" localSheetId="2" hidden="1">#REF!</definedName>
    <definedName name="__x18" hidden="1">#REF!</definedName>
    <definedName name="__x19" localSheetId="2" hidden="1">#REF!</definedName>
    <definedName name="__x19" hidden="1">#REF!</definedName>
    <definedName name="__x20" localSheetId="2" hidden="1">#REF!</definedName>
    <definedName name="__x20" hidden="1">#REF!</definedName>
    <definedName name="__x21" localSheetId="2" hidden="1">#REF!</definedName>
    <definedName name="__x21" hidden="1">#REF!</definedName>
    <definedName name="__x22" localSheetId="2" hidden="1">#REF!</definedName>
    <definedName name="__x22" hidden="1">#REF!</definedName>
    <definedName name="__x23" localSheetId="2" hidden="1">#REF!</definedName>
    <definedName name="__x23" hidden="1">#REF!</definedName>
    <definedName name="__x24" localSheetId="2" hidden="1">#REF!</definedName>
    <definedName name="__x24" hidden="1">#REF!</definedName>
    <definedName name="__x25" localSheetId="2" hidden="1">#REF!</definedName>
    <definedName name="__x25" hidden="1">#REF!</definedName>
    <definedName name="__x28" localSheetId="2" hidden="1">#REF!</definedName>
    <definedName name="__x28" hidden="1">#REF!</definedName>
    <definedName name="__x29" localSheetId="2" hidden="1">#REF!</definedName>
    <definedName name="__x29" hidden="1">#REF!</definedName>
    <definedName name="__x32" localSheetId="2" hidden="1">#REF!</definedName>
    <definedName name="__x32" hidden="1">#REF!</definedName>
    <definedName name="__x4" localSheetId="2" hidden="1">#REF!</definedName>
    <definedName name="__x4" hidden="1">#REF!</definedName>
    <definedName name="__x5" localSheetId="2" hidden="1">#REF!</definedName>
    <definedName name="__x5" hidden="1">#REF!</definedName>
    <definedName name="__x6" localSheetId="2" hidden="1">#REF!</definedName>
    <definedName name="__x6" hidden="1">#REF!</definedName>
    <definedName name="__x7" localSheetId="2" hidden="1">#REF!</definedName>
    <definedName name="__x7" hidden="1">#REF!</definedName>
    <definedName name="__x8" localSheetId="2" hidden="1">#REF!</definedName>
    <definedName name="__x8" hidden="1">#REF!</definedName>
    <definedName name="__x9" localSheetId="2" hidden="1">#REF!</definedName>
    <definedName name="__x9" hidden="1">#REF!</definedName>
    <definedName name="__xlnm.Print_Area_2" localSheetId="2">#REF!</definedName>
    <definedName name="__xlnm.Print_Area_2">#REF!</definedName>
    <definedName name="__xlnm.Print_Titles_1" localSheetId="2">#REF!</definedName>
    <definedName name="__xlnm.Print_Titles_1">#REF!</definedName>
    <definedName name="__xlnm.Print_Titles_2" localSheetId="2">#REF!</definedName>
    <definedName name="__xlnm.Print_Titles_2">#REF!</definedName>
    <definedName name="_0.CURVA_OBRA" localSheetId="2">#REF!</definedName>
    <definedName name="_0.CURVA_OBRA">#REF!</definedName>
    <definedName name="_00.VAR._GASTO" localSheetId="2">#REF!</definedName>
    <definedName name="_00.VAR._GASTO">#REF!</definedName>
    <definedName name="_000.CURVA_FINA" localSheetId="2">#REF!</definedName>
    <definedName name="_000.CURVA_FINA">#REF!</definedName>
    <definedName name="_1" localSheetId="2">#REF!</definedName>
    <definedName name="_1">#REF!</definedName>
    <definedName name="_11.SERV.TECNIC" localSheetId="2">#REF!</definedName>
    <definedName name="_11.SERV.TECNIC">#REF!</definedName>
    <definedName name="_12.GAST_GERAIS" localSheetId="2">#REF!</definedName>
    <definedName name="_12.GAST_GERAIS">#REF!</definedName>
    <definedName name="_13.P._PERMAN." localSheetId="2">#REF!</definedName>
    <definedName name="_13.P._PERMAN.">#REF!</definedName>
    <definedName name="_15.IMPL._CANT" localSheetId="2">#REF!</definedName>
    <definedName name="_15.IMPL._CANT">#REF!</definedName>
    <definedName name="_16.EQUIPAM." localSheetId="2">#REF!</definedName>
    <definedName name="_16.EQUIPAM.">#REF!</definedName>
    <definedName name="_17.OPER._CANT." localSheetId="2">#REF!</definedName>
    <definedName name="_17.OPER._CANT.">#REF!</definedName>
    <definedName name="_19.TRANC_LIMP." localSheetId="2">#REF!</definedName>
    <definedName name="_19.TRANC_LIMP.">#REF!</definedName>
    <definedName name="_25.PREP.TERREN" localSheetId="2">#REF!</definedName>
    <definedName name="_25.PREP.TERREN">#REF!</definedName>
    <definedName name="_27.FUND._ESCOR" localSheetId="2">#REF!</definedName>
    <definedName name="_27.FUND._ESCOR">#REF!</definedName>
    <definedName name="_30_05_2002">"maio"</definedName>
    <definedName name="_31_32_33.C_A" localSheetId="2">#REF!</definedName>
    <definedName name="_31_32_33.C_A" localSheetId="1">#REF!</definedName>
    <definedName name="_31_32_33.C_A">#REF!</definedName>
    <definedName name="_41.ALVENARIA" localSheetId="2">#REF!</definedName>
    <definedName name="_41.ALVENARIA" localSheetId="1">#REF!</definedName>
    <definedName name="_41.ALVENARIA">#REF!</definedName>
    <definedName name="_47.IMP._ISOLA." localSheetId="2">#REF!</definedName>
    <definedName name="_47.IMP._ISOLA." localSheetId="1">#REF!</definedName>
    <definedName name="_47.IMP._ISOLA.">#REF!</definedName>
    <definedName name="_51.REV.ARGAMAS" localSheetId="2">#REF!</definedName>
    <definedName name="_51.REV.ARGAMAS">#REF!</definedName>
    <definedName name="_52.REV.CERAM.I" localSheetId="2">#REF!</definedName>
    <definedName name="_52.REV.CERAM.I">#REF!</definedName>
    <definedName name="_53.REV.CERAM.E" localSheetId="2">#REF!</definedName>
    <definedName name="_53.REV.CERAM.E">#REF!</definedName>
    <definedName name="_54.TACOS_E_ASS" localSheetId="2">#REF!</definedName>
    <definedName name="_54.TACOS_E_ASS">#REF!</definedName>
    <definedName name="_55.MARM._E_GRA" localSheetId="2">#REF!</definedName>
    <definedName name="_55.MARM._E_GRA">#REF!</definedName>
    <definedName name="_56.MARMORITE" localSheetId="2">#REF!</definedName>
    <definedName name="_56.MARMORITE">#REF!</definedName>
    <definedName name="_59.OUTRS_REVES" localSheetId="2">#REF!</definedName>
    <definedName name="_59.OUTRS_REVES">#REF!</definedName>
    <definedName name="_61.ESQUAD._MAD" localSheetId="2">#REF!</definedName>
    <definedName name="_61.ESQUAD._MAD">#REF!</definedName>
    <definedName name="_63.ESQUAD._ALU" localSheetId="2">#REF!</definedName>
    <definedName name="_63.ESQUAD._ALU">#REF!</definedName>
    <definedName name="_65.ESQUAD._FER" localSheetId="2">#REF!</definedName>
    <definedName name="_65.ESQUAD._FER">#REF!</definedName>
    <definedName name="_67.VIDROS" localSheetId="2">#REF!</definedName>
    <definedName name="_67.VIDROS">#REF!</definedName>
    <definedName name="_71_73.I.ELET_H" localSheetId="2">#REF!</definedName>
    <definedName name="_71_73.I.ELET_H">#REF!</definedName>
    <definedName name="_77.OUTRAS_INST." localSheetId="2">#REF!</definedName>
    <definedName name="_77.OUTRAS_INST.">#REF!</definedName>
    <definedName name="_78.ELEVADORES" localSheetId="2">#REF!</definedName>
    <definedName name="_78.ELEVADORES">#REF!</definedName>
    <definedName name="_81.APAR._SANIT" localSheetId="2">#REF!</definedName>
    <definedName name="_81.APAR._SANIT">#REF!</definedName>
    <definedName name="_83_85.PINT_LIM" localSheetId="2">#REF!</definedName>
    <definedName name="_83_85.PINT_LIM">#REF!</definedName>
    <definedName name="_ANT1202" localSheetId="2">[7]FaixasCrit!#REF!</definedName>
    <definedName name="_ANT1202" localSheetId="1">[7]FaixasCrit!#REF!</definedName>
    <definedName name="_ANT1202">[7]FaixasCrit!#REF!</definedName>
    <definedName name="_ANT1203" localSheetId="2">[7]FaixasCrit!#REF!</definedName>
    <definedName name="_ANT1203" localSheetId="1">[7]FaixasCrit!#REF!</definedName>
    <definedName name="_ANT1203">[7]FaixasCrit!#REF!</definedName>
    <definedName name="_BXF1392" localSheetId="2">[4]CAMINHÕES!#REF!</definedName>
    <definedName name="_BXF1392" localSheetId="1">[4]CAMINHÕES!#REF!</definedName>
    <definedName name="_BXF1392">[4]CAMINHÕES!#REF!</definedName>
    <definedName name="_CAB1" localSheetId="2">#REF!</definedName>
    <definedName name="_CAB1" localSheetId="1">#REF!</definedName>
    <definedName name="_CAB1">#REF!</definedName>
    <definedName name="_CAB2" localSheetId="2">#REF!</definedName>
    <definedName name="_CAB2" localSheetId="1">#REF!</definedName>
    <definedName name="_CAB2">#REF!</definedName>
    <definedName name="_CAB3" localSheetId="2">#REF!</definedName>
    <definedName name="_CAB3" localSheetId="1">#REF!</definedName>
    <definedName name="_CAB3">#REF!</definedName>
    <definedName name="_CAB4" localSheetId="2">#REF!</definedName>
    <definedName name="_CAB4">#REF!</definedName>
    <definedName name="_CRC7674" localSheetId="2">[4]CAMINHÕES!#REF!</definedName>
    <definedName name="_CRC7674" localSheetId="1">[4]CAMINHÕES!#REF!</definedName>
    <definedName name="_CRC7674">[4]CAMINHÕES!#REF!</definedName>
    <definedName name="_CRT2673" localSheetId="2">[4]CAMINHÕES!#REF!</definedName>
    <definedName name="_CRT2673" localSheetId="1">[4]CAMINHÕES!#REF!</definedName>
    <definedName name="_CRT2673">[4]CAMINHÕES!#REF!</definedName>
    <definedName name="_Fill" localSheetId="2" hidden="1">#REF!</definedName>
    <definedName name="_Fill" localSheetId="1" hidden="1">#REF!</definedName>
    <definedName name="_Fill" hidden="1">#REF!</definedName>
    <definedName name="_xlnm._FilterDatabase" localSheetId="2" hidden="1">ABC!$B$4:$I$4</definedName>
    <definedName name="_xlnm._FilterDatabase" localSheetId="0" hidden="1">'ORÇAQMENTO SINTÉTICO'!$A$4:$I$203</definedName>
    <definedName name="_la29" localSheetId="2" hidden="1">#REF!</definedName>
    <definedName name="_la29" localSheetId="1" hidden="1">#REF!</definedName>
    <definedName name="_la29" hidden="1">#REF!</definedName>
    <definedName name="_la3" localSheetId="2" hidden="1">#REF!</definedName>
    <definedName name="_la3" localSheetId="1" hidden="1">#REF!</definedName>
    <definedName name="_la3" hidden="1">#REF!</definedName>
    <definedName name="_la31" localSheetId="2" hidden="1">#REF!</definedName>
    <definedName name="_la31" hidden="1">#REF!</definedName>
    <definedName name="_la32" localSheetId="2" hidden="1">#REF!</definedName>
    <definedName name="_la32" hidden="1">#REF!</definedName>
    <definedName name="_la4" localSheetId="2" hidden="1">#REF!</definedName>
    <definedName name="_la4" hidden="1">#REF!</definedName>
    <definedName name="_la5" localSheetId="2" hidden="1">#REF!</definedName>
    <definedName name="_la5" hidden="1">#REF!</definedName>
    <definedName name="_la6" localSheetId="2" hidden="1">#REF!</definedName>
    <definedName name="_la6" hidden="1">#REF!</definedName>
    <definedName name="_la7" localSheetId="2" hidden="1">#REF!</definedName>
    <definedName name="_la7" hidden="1">#REF!</definedName>
    <definedName name="_la8" localSheetId="2" hidden="1">#REF!</definedName>
    <definedName name="_la8" hidden="1">#REF!</definedName>
    <definedName name="_la9" localSheetId="2" hidden="1">#REF!</definedName>
    <definedName name="_la9" hidden="1">#REF!</definedName>
    <definedName name="_lb1" localSheetId="2" hidden="1">#REF!</definedName>
    <definedName name="_lb1" hidden="1">#REF!</definedName>
    <definedName name="_lb10" localSheetId="2" hidden="1">#REF!</definedName>
    <definedName name="_lb10" hidden="1">#REF!</definedName>
    <definedName name="_lb11" localSheetId="2" hidden="1">#REF!</definedName>
    <definedName name="_lb11" hidden="1">#REF!</definedName>
    <definedName name="_lb12" localSheetId="2" hidden="1">#REF!</definedName>
    <definedName name="_lb12" hidden="1">#REF!</definedName>
    <definedName name="_lb13" localSheetId="2" hidden="1">#REF!</definedName>
    <definedName name="_lb13" hidden="1">#REF!</definedName>
    <definedName name="_lb14" localSheetId="2" hidden="1">#REF!</definedName>
    <definedName name="_lb14" hidden="1">#REF!</definedName>
    <definedName name="_lb15" localSheetId="2" hidden="1">#REF!</definedName>
    <definedName name="_lb15" hidden="1">#REF!</definedName>
    <definedName name="_lb16" localSheetId="2" hidden="1">#REF!</definedName>
    <definedName name="_lb16" hidden="1">#REF!</definedName>
    <definedName name="_lb17" localSheetId="2" hidden="1">#REF!</definedName>
    <definedName name="_lb17" hidden="1">#REF!</definedName>
    <definedName name="_lb18" localSheetId="2" hidden="1">#REF!</definedName>
    <definedName name="_lb18" hidden="1">#REF!</definedName>
    <definedName name="_lb19" localSheetId="2" hidden="1">#REF!</definedName>
    <definedName name="_lb19" hidden="1">#REF!</definedName>
    <definedName name="_lb2" localSheetId="2" hidden="1">#REF!</definedName>
    <definedName name="_lb2" hidden="1">#REF!</definedName>
    <definedName name="_lb20" localSheetId="2" hidden="1">#REF!</definedName>
    <definedName name="_lb20" hidden="1">#REF!</definedName>
    <definedName name="_lb21" localSheetId="2" hidden="1">#REF!</definedName>
    <definedName name="_lb21" hidden="1">#REF!</definedName>
    <definedName name="_lb22" localSheetId="2" hidden="1">#REF!</definedName>
    <definedName name="_lb22" hidden="1">#REF!</definedName>
    <definedName name="_lb23" localSheetId="2" hidden="1">#REF!</definedName>
    <definedName name="_lb23" hidden="1">#REF!</definedName>
    <definedName name="_lb24" localSheetId="2" hidden="1">#REF!</definedName>
    <definedName name="_lb24" hidden="1">#REF!</definedName>
    <definedName name="_lb25" localSheetId="2" hidden="1">#REF!</definedName>
    <definedName name="_lb25" hidden="1">#REF!</definedName>
    <definedName name="_lb27" localSheetId="2" hidden="1">#REF!</definedName>
    <definedName name="_lb27" hidden="1">#REF!</definedName>
    <definedName name="_lb28" localSheetId="2" hidden="1">#REF!</definedName>
    <definedName name="_lb28" hidden="1">#REF!</definedName>
    <definedName name="_lb29" localSheetId="2" hidden="1">#REF!</definedName>
    <definedName name="_lb29" hidden="1">#REF!</definedName>
    <definedName name="_lb3" localSheetId="2" hidden="1">#REF!</definedName>
    <definedName name="_lb3" hidden="1">#REF!</definedName>
    <definedName name="_lb30" localSheetId="2" hidden="1">#REF!</definedName>
    <definedName name="_lb30" hidden="1">#REF!</definedName>
    <definedName name="_lb31" localSheetId="2" hidden="1">#REF!</definedName>
    <definedName name="_lb31" hidden="1">#REF!</definedName>
    <definedName name="_lb32" localSheetId="2" hidden="1">#REF!</definedName>
    <definedName name="_lb32" hidden="1">#REF!</definedName>
    <definedName name="_lb4" localSheetId="2" hidden="1">#REF!</definedName>
    <definedName name="_lb4" hidden="1">#REF!</definedName>
    <definedName name="_lb5" localSheetId="2" hidden="1">#REF!</definedName>
    <definedName name="_lb5" hidden="1">#REF!</definedName>
    <definedName name="_lb6" localSheetId="2" hidden="1">#REF!</definedName>
    <definedName name="_lb6" hidden="1">#REF!</definedName>
    <definedName name="_lb7" localSheetId="2" hidden="1">#REF!</definedName>
    <definedName name="_lb7" hidden="1">#REF!</definedName>
    <definedName name="_lb8" localSheetId="2" hidden="1">#REF!</definedName>
    <definedName name="_lb8" hidden="1">#REF!</definedName>
    <definedName name="_lb9" localSheetId="2" hidden="1">#REF!</definedName>
    <definedName name="_lb9" hidden="1">#REF!</definedName>
    <definedName name="_lbc1" localSheetId="2" hidden="1">#REF!</definedName>
    <definedName name="_lbc1" hidden="1">#REF!</definedName>
    <definedName name="_lbc10" localSheetId="2" hidden="1">#REF!</definedName>
    <definedName name="_lbc10" hidden="1">#REF!</definedName>
    <definedName name="_lbc11" localSheetId="2" hidden="1">#REF!</definedName>
    <definedName name="_lbc11" hidden="1">#REF!</definedName>
    <definedName name="_lbc12" localSheetId="2" hidden="1">#REF!</definedName>
    <definedName name="_lbc12" hidden="1">#REF!</definedName>
    <definedName name="_lbc13" localSheetId="2" hidden="1">#REF!</definedName>
    <definedName name="_lbc13" hidden="1">#REF!</definedName>
    <definedName name="_lbc14" localSheetId="2" hidden="1">#REF!</definedName>
    <definedName name="_lbc14" hidden="1">#REF!</definedName>
    <definedName name="_lbc15" localSheetId="2" hidden="1">#REF!</definedName>
    <definedName name="_lbc15" hidden="1">#REF!</definedName>
    <definedName name="_lbc16" localSheetId="2" hidden="1">#REF!</definedName>
    <definedName name="_lbc16" hidden="1">#REF!</definedName>
    <definedName name="_lbc17" localSheetId="2" hidden="1">#REF!</definedName>
    <definedName name="_lbc17" hidden="1">#REF!</definedName>
    <definedName name="_lbc18" localSheetId="2" hidden="1">#REF!</definedName>
    <definedName name="_lbc18" hidden="1">#REF!</definedName>
    <definedName name="_lbc19" localSheetId="2" hidden="1">#REF!</definedName>
    <definedName name="_lbc19" hidden="1">#REF!</definedName>
    <definedName name="_lbc2" localSheetId="2" hidden="1">#REF!</definedName>
    <definedName name="_lbc2" hidden="1">#REF!</definedName>
    <definedName name="_lbc20" localSheetId="2" hidden="1">#REF!</definedName>
    <definedName name="_lbc20" hidden="1">#REF!</definedName>
    <definedName name="_lbc21" localSheetId="2" hidden="1">#REF!</definedName>
    <definedName name="_lbc21" hidden="1">#REF!</definedName>
    <definedName name="_lbc22" localSheetId="2" hidden="1">#REF!</definedName>
    <definedName name="_lbc22" hidden="1">#REF!</definedName>
    <definedName name="_lbc23" localSheetId="2" hidden="1">#REF!</definedName>
    <definedName name="_lbc23" hidden="1">#REF!</definedName>
    <definedName name="_lbc24" localSheetId="2" hidden="1">#REF!</definedName>
    <definedName name="_lbc24" hidden="1">#REF!</definedName>
    <definedName name="_lbc25" localSheetId="2" hidden="1">#REF!</definedName>
    <definedName name="_lbc25" hidden="1">#REF!</definedName>
    <definedName name="_lbc26" localSheetId="2" hidden="1">#REF!</definedName>
    <definedName name="_lbc26" hidden="1">#REF!</definedName>
    <definedName name="_lbc27" localSheetId="2" hidden="1">#REF!</definedName>
    <definedName name="_lbc27" hidden="1">#REF!</definedName>
    <definedName name="_lbc28" localSheetId="2" hidden="1">#REF!</definedName>
    <definedName name="_lbc28" hidden="1">#REF!</definedName>
    <definedName name="_lbc29" localSheetId="2" hidden="1">#REF!</definedName>
    <definedName name="_lbc29" hidden="1">#REF!</definedName>
    <definedName name="_lbc3" localSheetId="2" hidden="1">#REF!</definedName>
    <definedName name="_lbc3" hidden="1">#REF!</definedName>
    <definedName name="_lbc31" localSheetId="2" hidden="1">#REF!</definedName>
    <definedName name="_lbc31" hidden="1">#REF!</definedName>
    <definedName name="_lbc32" localSheetId="2" hidden="1">#REF!</definedName>
    <definedName name="_lbc32" hidden="1">#REF!</definedName>
    <definedName name="_lbc4" localSheetId="2" hidden="1">#REF!</definedName>
    <definedName name="_lbc4" hidden="1">#REF!</definedName>
    <definedName name="_lbc5" localSheetId="2" hidden="1">#REF!</definedName>
    <definedName name="_lbc5" hidden="1">#REF!</definedName>
    <definedName name="_lbc6" localSheetId="2" hidden="1">#REF!</definedName>
    <definedName name="_lbc6" hidden="1">#REF!</definedName>
    <definedName name="_lbc7" localSheetId="2" hidden="1">#REF!</definedName>
    <definedName name="_lbc7" hidden="1">#REF!</definedName>
    <definedName name="_lbc8" localSheetId="2" hidden="1">#REF!</definedName>
    <definedName name="_lbc8" hidden="1">#REF!</definedName>
    <definedName name="_lbc9" localSheetId="2" hidden="1">#REF!</definedName>
    <definedName name="_lbc9" hidden="1">#REF!</definedName>
    <definedName name="_ld26" localSheetId="2" hidden="1">#REF!</definedName>
    <definedName name="_ld26" hidden="1">#REF!</definedName>
    <definedName name="_ld31" localSheetId="2" hidden="1">#REF!</definedName>
    <definedName name="_ld31" hidden="1">#REF!</definedName>
    <definedName name="_le31" localSheetId="2" hidden="1">#REF!</definedName>
    <definedName name="_le31" hidden="1">#REF!</definedName>
    <definedName name="_lf31" localSheetId="2" hidden="1">#REF!</definedName>
    <definedName name="_lf31" hidden="1">#REF!</definedName>
    <definedName name="_LOC1" localSheetId="2">#REF!</definedName>
    <definedName name="_LOC1" localSheetId="1">#REF!</definedName>
    <definedName name="_LOC1">#REF!</definedName>
    <definedName name="_LOC10" localSheetId="2">#REF!</definedName>
    <definedName name="_LOC10" localSheetId="1">#REF!</definedName>
    <definedName name="_LOC10">#REF!</definedName>
    <definedName name="_LOC11" localSheetId="2">#REF!</definedName>
    <definedName name="_LOC11" localSheetId="1">#REF!</definedName>
    <definedName name="_LOC11">#REF!</definedName>
    <definedName name="_LOC12" localSheetId="2">#REF!</definedName>
    <definedName name="_LOC12">#REF!</definedName>
    <definedName name="_LOC13" localSheetId="2">#REF!</definedName>
    <definedName name="_LOC13">#REF!</definedName>
    <definedName name="_LOC14" localSheetId="2">#REF!</definedName>
    <definedName name="_LOC14">#REF!</definedName>
    <definedName name="_LOC15" localSheetId="2">#REF!</definedName>
    <definedName name="_LOC15">#REF!</definedName>
    <definedName name="_LOC16" localSheetId="2">#REF!</definedName>
    <definedName name="_LOC16">#REF!</definedName>
    <definedName name="_LOC17" localSheetId="2">#REF!</definedName>
    <definedName name="_LOC17">#REF!</definedName>
    <definedName name="_LOC18" localSheetId="2">#REF!</definedName>
    <definedName name="_LOC18">#REF!</definedName>
    <definedName name="_LOC19" localSheetId="2">#REF!</definedName>
    <definedName name="_LOC19">#REF!</definedName>
    <definedName name="_LOC2" localSheetId="2">#REF!</definedName>
    <definedName name="_LOC2">#REF!</definedName>
    <definedName name="_LOC20" localSheetId="2">#REF!</definedName>
    <definedName name="_LOC20">#REF!</definedName>
    <definedName name="_LOC21" localSheetId="2">#REF!</definedName>
    <definedName name="_LOC21">#REF!</definedName>
    <definedName name="_LOC22" localSheetId="2">#REF!</definedName>
    <definedName name="_LOC22">#REF!</definedName>
    <definedName name="_LOC23" localSheetId="2">#REF!</definedName>
    <definedName name="_LOC23">#REF!</definedName>
    <definedName name="_LOC24" localSheetId="2">#REF!</definedName>
    <definedName name="_LOC24">#REF!</definedName>
    <definedName name="_LOC25" localSheetId="2">#REF!</definedName>
    <definedName name="_LOC25">#REF!</definedName>
    <definedName name="_LOC26" localSheetId="2">#REF!</definedName>
    <definedName name="_LOC26">#REF!</definedName>
    <definedName name="_LOC27" localSheetId="2">#REF!</definedName>
    <definedName name="_LOC27">#REF!</definedName>
    <definedName name="_LOC28" localSheetId="2">#REF!</definedName>
    <definedName name="_LOC28">#REF!</definedName>
    <definedName name="_LOC29" localSheetId="2">#REF!</definedName>
    <definedName name="_LOC29">#REF!</definedName>
    <definedName name="_LOC3" localSheetId="2">#REF!</definedName>
    <definedName name="_LOC3">#REF!</definedName>
    <definedName name="_LOC30" localSheetId="2">#REF!</definedName>
    <definedName name="_LOC30">#REF!</definedName>
    <definedName name="_LOC31" localSheetId="2">#REF!</definedName>
    <definedName name="_LOC31">#REF!</definedName>
    <definedName name="_LOC32" localSheetId="2">#REF!</definedName>
    <definedName name="_LOC32">#REF!</definedName>
    <definedName name="_LOC33" localSheetId="2">#REF!</definedName>
    <definedName name="_LOC33">#REF!</definedName>
    <definedName name="_LOC34" localSheetId="2">#REF!</definedName>
    <definedName name="_LOC34">#REF!</definedName>
    <definedName name="_LOC35" localSheetId="2">#REF!</definedName>
    <definedName name="_LOC35">#REF!</definedName>
    <definedName name="_LOC36" localSheetId="2">#REF!</definedName>
    <definedName name="_LOC36">#REF!</definedName>
    <definedName name="_LOC37" localSheetId="2">#REF!</definedName>
    <definedName name="_LOC37">#REF!</definedName>
    <definedName name="_LOC38" localSheetId="2">#REF!</definedName>
    <definedName name="_LOC38">#REF!</definedName>
    <definedName name="_LOC39" localSheetId="2">#REF!</definedName>
    <definedName name="_LOC39">#REF!</definedName>
    <definedName name="_LOC4" localSheetId="2">#REF!</definedName>
    <definedName name="_LOC4">#REF!</definedName>
    <definedName name="_LOC40" localSheetId="2">#REF!</definedName>
    <definedName name="_LOC40">#REF!</definedName>
    <definedName name="_LOC41" localSheetId="2">#REF!</definedName>
    <definedName name="_LOC41">#REF!</definedName>
    <definedName name="_LOC42" localSheetId="2">#REF!</definedName>
    <definedName name="_LOC42">#REF!</definedName>
    <definedName name="_LOC5" localSheetId="2">#REF!</definedName>
    <definedName name="_LOC5">#REF!</definedName>
    <definedName name="_LOC6" localSheetId="2">#REF!</definedName>
    <definedName name="_LOC6">#REF!</definedName>
    <definedName name="_LOC7" localSheetId="2">#REF!</definedName>
    <definedName name="_LOC7">#REF!</definedName>
    <definedName name="_LOC8" localSheetId="2">#REF!</definedName>
    <definedName name="_LOC8">#REF!</definedName>
    <definedName name="_LOC9" localSheetId="2">#REF!</definedName>
    <definedName name="_LOC9">#REF!</definedName>
    <definedName name="_MED1202" localSheetId="2">[7]FaixasCrit!#REF!</definedName>
    <definedName name="_MED1202" localSheetId="1">[7]FaixasCrit!#REF!</definedName>
    <definedName name="_MED1202">[7]FaixasCrit!#REF!</definedName>
    <definedName name="_MED1203" localSheetId="2">[7]FaixasCrit!#REF!</definedName>
    <definedName name="_MED1203" localSheetId="1">[7]FaixasCrit!#REF!</definedName>
    <definedName name="_MED1203">[7]FaixasCrit!#REF!</definedName>
    <definedName name="_Order1" hidden="1">255</definedName>
    <definedName name="_Order2" hidden="1">255</definedName>
    <definedName name="_PU1" localSheetId="2">#REF!</definedName>
    <definedName name="_PU1" localSheetId="1">#REF!</definedName>
    <definedName name="_PU1">#REF!</definedName>
    <definedName name="_R" localSheetId="1" hidden="1">{#N/A,#N/A,FALSE,"ORC-ACKE";#N/A,#N/A,FALSE,"RESUMO"}</definedName>
    <definedName name="_R" hidden="1">{#N/A,#N/A,FALSE,"ORC-ACKE";#N/A,#N/A,FALSE,"RESUMO"}</definedName>
    <definedName name="_RES10" localSheetId="2">[1]ORCCONTRATO!#REF!</definedName>
    <definedName name="_RES10" localSheetId="1">[1]ORCCONTRATO!#REF!</definedName>
    <definedName name="_RES10">[1]ORCCONTRATO!#REF!</definedName>
    <definedName name="_RES11" localSheetId="2">[1]ORCCONTRATO!#REF!</definedName>
    <definedName name="_RES11" localSheetId="1">[1]ORCCONTRATO!#REF!</definedName>
    <definedName name="_RES11">[1]ORCCONTRATO!#REF!</definedName>
    <definedName name="_RES12" localSheetId="2">[1]ORCCONTRATO!#REF!</definedName>
    <definedName name="_RES12">[1]ORCCONTRATO!#REF!</definedName>
    <definedName name="_RES13" localSheetId="2">[1]ORCCONTRATO!#REF!</definedName>
    <definedName name="_RES13">[1]ORCCONTRATO!#REF!</definedName>
    <definedName name="_RES14" localSheetId="2">[1]ORCCONTRATO!#REF!</definedName>
    <definedName name="_RES14">[1]ORCCONTRATO!#REF!</definedName>
    <definedName name="_RES15" localSheetId="2">[1]ORCCONTRATO!#REF!</definedName>
    <definedName name="_RES15">[1]ORCCONTRATO!#REF!</definedName>
    <definedName name="_RES16" localSheetId="2">[1]ORCCONTRATO!#REF!</definedName>
    <definedName name="_RES16">[1]ORCCONTRATO!#REF!</definedName>
    <definedName name="_RES3" localSheetId="2">[1]ORCCONTRATO!#REF!</definedName>
    <definedName name="_RES3">[1]ORCCONTRATO!#REF!</definedName>
    <definedName name="_RES4" localSheetId="2">[1]ORCCONTRATO!#REF!</definedName>
    <definedName name="_RES4">[1]ORCCONTRATO!#REF!</definedName>
    <definedName name="_RES5" localSheetId="2">[1]ORCCONTRATO!#REF!</definedName>
    <definedName name="_RES5">[1]ORCCONTRATO!#REF!</definedName>
    <definedName name="_RES6" localSheetId="2">[1]ORCCONTRATO!#REF!</definedName>
    <definedName name="_RES6">[1]ORCCONTRATO!#REF!</definedName>
    <definedName name="_RES7" localSheetId="2">[1]ORCCONTRATO!#REF!</definedName>
    <definedName name="_RES7">[1]ORCCONTRATO!#REF!</definedName>
    <definedName name="_RES8" localSheetId="2">[1]ORCCONTRATO!#REF!</definedName>
    <definedName name="_RES8">[1]ORCCONTRATO!#REF!</definedName>
    <definedName name="_RES9" localSheetId="2">[1]ORCCONTRATO!#REF!</definedName>
    <definedName name="_RES9">[1]ORCCONTRATO!#REF!</definedName>
    <definedName name="_TA1" localSheetId="2">#REF!</definedName>
    <definedName name="_TA1" localSheetId="1">#REF!</definedName>
    <definedName name="_TA1">#REF!</definedName>
    <definedName name="_TA2" localSheetId="2">#REF!</definedName>
    <definedName name="_TA2" localSheetId="1">#REF!</definedName>
    <definedName name="_TA2">#REF!</definedName>
    <definedName name="_tab31">'[5]Tabela 31'!$A$1:$D$3166</definedName>
    <definedName name="_TAB32" localSheetId="2">#REF!</definedName>
    <definedName name="_TAB32" localSheetId="1">#REF!</definedName>
    <definedName name="_TAB32">#REF!</definedName>
    <definedName name="_TAB33" localSheetId="2">#REF!</definedName>
    <definedName name="_TAB33" localSheetId="1">#REF!</definedName>
    <definedName name="_TAB33">#REF!</definedName>
    <definedName name="_TAB34" localSheetId="2">#REF!</definedName>
    <definedName name="_TAB34" localSheetId="1">#REF!</definedName>
    <definedName name="_TAB34">#REF!</definedName>
    <definedName name="_x10" localSheetId="2" hidden="1">#REF!</definedName>
    <definedName name="_x10" hidden="1">#REF!</definedName>
    <definedName name="_x11" localSheetId="2" hidden="1">#REF!</definedName>
    <definedName name="_x11" hidden="1">#REF!</definedName>
    <definedName name="_x12" localSheetId="2" hidden="1">#REF!</definedName>
    <definedName name="_x12" hidden="1">#REF!</definedName>
    <definedName name="_x13" localSheetId="2" hidden="1">#REF!</definedName>
    <definedName name="_x13" hidden="1">#REF!</definedName>
    <definedName name="_x14" localSheetId="2" hidden="1">#REF!</definedName>
    <definedName name="_x14" hidden="1">#REF!</definedName>
    <definedName name="_x15" localSheetId="2" hidden="1">#REF!</definedName>
    <definedName name="_x15" hidden="1">#REF!</definedName>
    <definedName name="_x16" localSheetId="2" hidden="1">#REF!</definedName>
    <definedName name="_x16" hidden="1">#REF!</definedName>
    <definedName name="_x17" localSheetId="2" hidden="1">#REF!</definedName>
    <definedName name="_x17" hidden="1">#REF!</definedName>
    <definedName name="_x18" localSheetId="2" hidden="1">#REF!</definedName>
    <definedName name="_x18" hidden="1">#REF!</definedName>
    <definedName name="_x19" localSheetId="2" hidden="1">#REF!</definedName>
    <definedName name="_x19" hidden="1">#REF!</definedName>
    <definedName name="_x20" localSheetId="2" hidden="1">#REF!</definedName>
    <definedName name="_x20" hidden="1">#REF!</definedName>
    <definedName name="_x21" localSheetId="2" hidden="1">#REF!</definedName>
    <definedName name="_x21" hidden="1">#REF!</definedName>
    <definedName name="_x22" localSheetId="2" hidden="1">#REF!</definedName>
    <definedName name="_x22" hidden="1">#REF!</definedName>
    <definedName name="_x23" localSheetId="2" hidden="1">#REF!</definedName>
    <definedName name="_x23" hidden="1">#REF!</definedName>
    <definedName name="_x24" localSheetId="2" hidden="1">#REF!</definedName>
    <definedName name="_x24" hidden="1">#REF!</definedName>
    <definedName name="_x25" localSheetId="2" hidden="1">#REF!</definedName>
    <definedName name="_x25" hidden="1">#REF!</definedName>
    <definedName name="_x28" localSheetId="2" hidden="1">#REF!</definedName>
    <definedName name="_x28" hidden="1">#REF!</definedName>
    <definedName name="_x29" localSheetId="2" hidden="1">#REF!</definedName>
    <definedName name="_x29" hidden="1">#REF!</definedName>
    <definedName name="_x32" localSheetId="2" hidden="1">#REF!</definedName>
    <definedName name="_x32" hidden="1">#REF!</definedName>
    <definedName name="_x4" localSheetId="2" hidden="1">#REF!</definedName>
    <definedName name="_x4" hidden="1">#REF!</definedName>
    <definedName name="_x5" localSheetId="2" hidden="1">#REF!</definedName>
    <definedName name="_x5" hidden="1">#REF!</definedName>
    <definedName name="_x6" localSheetId="2" hidden="1">#REF!</definedName>
    <definedName name="_x6" hidden="1">#REF!</definedName>
    <definedName name="_x7" localSheetId="2" hidden="1">#REF!</definedName>
    <definedName name="_x7" hidden="1">#REF!</definedName>
    <definedName name="_x8" localSheetId="2" hidden="1">#REF!</definedName>
    <definedName name="_x8" hidden="1">#REF!</definedName>
    <definedName name="_x9" localSheetId="2" hidden="1">#REF!</definedName>
    <definedName name="_x9" hidden="1">#REF!</definedName>
    <definedName name="A" localSheetId="2">#REF!</definedName>
    <definedName name="A">#REF!</definedName>
    <definedName name="aa" localSheetId="2">#REF!</definedName>
    <definedName name="aa">#REF!</definedName>
    <definedName name="achar18" localSheetId="2" hidden="1">#REF!</definedName>
    <definedName name="achar18" hidden="1">#REF!</definedName>
    <definedName name="achar19" localSheetId="2" hidden="1">#REF!</definedName>
    <definedName name="achar19" hidden="1">#REF!</definedName>
    <definedName name="achart1" localSheetId="2" hidden="1">#REF!</definedName>
    <definedName name="achart1" hidden="1">#REF!</definedName>
    <definedName name="achart10" localSheetId="2" hidden="1">#REF!</definedName>
    <definedName name="achart10" hidden="1">#REF!</definedName>
    <definedName name="achart11" localSheetId="2" hidden="1">#REF!</definedName>
    <definedName name="achart11" hidden="1">#REF!</definedName>
    <definedName name="achart12" localSheetId="2" hidden="1">#REF!</definedName>
    <definedName name="achart12" hidden="1">#REF!</definedName>
    <definedName name="achart13" localSheetId="2" hidden="1">#REF!</definedName>
    <definedName name="achart13" hidden="1">#REF!</definedName>
    <definedName name="achart14" localSheetId="2" hidden="1">#REF!</definedName>
    <definedName name="achart14" hidden="1">#REF!</definedName>
    <definedName name="achart15" localSheetId="2" hidden="1">#REF!</definedName>
    <definedName name="achart15" hidden="1">#REF!</definedName>
    <definedName name="achart16" localSheetId="2" hidden="1">#REF!</definedName>
    <definedName name="achart16" hidden="1">#REF!</definedName>
    <definedName name="achart17" localSheetId="2" hidden="1">#REF!</definedName>
    <definedName name="achart17" hidden="1">#REF!</definedName>
    <definedName name="achart2" localSheetId="2" hidden="1">#REF!</definedName>
    <definedName name="achart2" hidden="1">#REF!</definedName>
    <definedName name="achart20" localSheetId="2" hidden="1">#REF!</definedName>
    <definedName name="achart20" hidden="1">#REF!</definedName>
    <definedName name="achart21" localSheetId="2" hidden="1">#REF!</definedName>
    <definedName name="achart21" hidden="1">#REF!</definedName>
    <definedName name="achart22" localSheetId="2" hidden="1">#REF!</definedName>
    <definedName name="achart22" hidden="1">#REF!</definedName>
    <definedName name="achart23" localSheetId="2" hidden="1">#REF!</definedName>
    <definedName name="achart23" hidden="1">#REF!</definedName>
    <definedName name="achart24" localSheetId="2" hidden="1">#REF!</definedName>
    <definedName name="achart24" hidden="1">#REF!</definedName>
    <definedName name="achart25" localSheetId="2" hidden="1">#REF!</definedName>
    <definedName name="achart25" hidden="1">#REF!</definedName>
    <definedName name="achart26" localSheetId="2" hidden="1">#REF!</definedName>
    <definedName name="achart26" hidden="1">#REF!</definedName>
    <definedName name="achart27" localSheetId="2" hidden="1">#REF!</definedName>
    <definedName name="achart27" hidden="1">#REF!</definedName>
    <definedName name="achart28" localSheetId="2" hidden="1">#REF!</definedName>
    <definedName name="achart28" hidden="1">#REF!</definedName>
    <definedName name="achart29" localSheetId="2" hidden="1">#REF!</definedName>
    <definedName name="achart29" hidden="1">#REF!</definedName>
    <definedName name="achart3" localSheetId="2" hidden="1">#REF!</definedName>
    <definedName name="achart3" hidden="1">#REF!</definedName>
    <definedName name="achart30" localSheetId="2" hidden="1">#REF!</definedName>
    <definedName name="achart30" hidden="1">#REF!</definedName>
    <definedName name="achart31" localSheetId="2" hidden="1">#REF!</definedName>
    <definedName name="achart31" hidden="1">#REF!</definedName>
    <definedName name="achart32" localSheetId="2" hidden="1">#REF!</definedName>
    <definedName name="achart32" hidden="1">#REF!</definedName>
    <definedName name="achart4" localSheetId="2" hidden="1">#REF!</definedName>
    <definedName name="achart4" hidden="1">#REF!</definedName>
    <definedName name="achart5" localSheetId="2" hidden="1">#REF!</definedName>
    <definedName name="achart5" hidden="1">#REF!</definedName>
    <definedName name="achart6" localSheetId="2" hidden="1">#REF!</definedName>
    <definedName name="achart6" hidden="1">#REF!</definedName>
    <definedName name="achart7" localSheetId="2" hidden="1">#REF!</definedName>
    <definedName name="achart7" hidden="1">#REF!</definedName>
    <definedName name="achart8" localSheetId="2" hidden="1">#REF!</definedName>
    <definedName name="achart8" hidden="1">#REF!</definedName>
    <definedName name="achart9" localSheetId="2" hidden="1">#REF!</definedName>
    <definedName name="achart9" hidden="1">#REF!</definedName>
    <definedName name="ACOMP" localSheetId="2">#REF!</definedName>
    <definedName name="ACOMP">#REF!</definedName>
    <definedName name="ad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M.EXTERNA" localSheetId="2">#REF!</definedName>
    <definedName name="ADM.EXTERNA" localSheetId="1">#REF!</definedName>
    <definedName name="ADM.EXTERNA">#REF!</definedName>
    <definedName name="AGAS" localSheetId="1" hidden="1">{#N/A,#N/A,FALSE,"ORC-ACKE";#N/A,#N/A,FALSE,"RESUMO"}</definedName>
    <definedName name="AGAS" hidden="1">{#N/A,#N/A,FALSE,"ORC-ACKE";#N/A,#N/A,FALSE,"RESUMO"}</definedName>
    <definedName name="AGORA" localSheetId="2">#REF!</definedName>
    <definedName name="AGORA" localSheetId="1">#REF!</definedName>
    <definedName name="AGORA">#REF!</definedName>
    <definedName name="anscount" hidden="1">1</definedName>
    <definedName name="area">[8]Alterar!$D$15</definedName>
    <definedName name="_xlnm.Print_Area" localSheetId="2">ABC!$A$1:$K$179</definedName>
    <definedName name="_xlnm.Print_Area" localSheetId="1">'CRONOGRAMA DESEMBOLSO'!$C$1:$M$56</definedName>
    <definedName name="_xlnm.Print_Area" localSheetId="0">'ORÇAQMENTO SINTÉTICO'!$A$1:$I$209</definedName>
    <definedName name="_xlnm.Print_Area">[9]Plan1!#REF!</definedName>
    <definedName name="Área_impressão_IM" localSheetId="2">#REF!</definedName>
    <definedName name="Área_impressão_IM" localSheetId="1">#REF!</definedName>
    <definedName name="Área_impressão_IM">#REF!</definedName>
    <definedName name="AREACPLM" localSheetId="2">#REF!</definedName>
    <definedName name="AREACPLM" localSheetId="1">#REF!</definedName>
    <definedName name="AREACPLM">#REF!</definedName>
    <definedName name="AREADREN" localSheetId="2">#REF!</definedName>
    <definedName name="AREADREN" localSheetId="1">#REF!</definedName>
    <definedName name="AREADREN">#REF!</definedName>
    <definedName name="AREAPAV" localSheetId="2">#REF!</definedName>
    <definedName name="AREAPAV">#REF!</definedName>
    <definedName name="AREARESUMO" localSheetId="2">#REF!</definedName>
    <definedName name="AREARESUMO">#REF!</definedName>
    <definedName name="as" localSheetId="1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DF" localSheetId="1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G" localSheetId="1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[10]Imai03!$A$2:$D$3535</definedName>
    <definedName name="AUXILIARES">[11]AUXILIARES!$A$1:$G$149</definedName>
    <definedName name="B" localSheetId="1" hidden="1">{#N/A,#N/A,FALSE,"ORC-ACKE";#N/A,#N/A,FALSE,"RESUMO"}</definedName>
    <definedName name="B" hidden="1">{#N/A,#N/A,FALSE,"ORC-ACKE";#N/A,#N/A,FALSE,"RESUMO"}</definedName>
    <definedName name="_xlnm.Database" localSheetId="2">#REF!</definedName>
    <definedName name="_xlnm.Database" localSheetId="1">#REF!</definedName>
    <definedName name="_xlnm.Database">#REF!</definedName>
    <definedName name="BARRETE" localSheetId="2">#REF!</definedName>
    <definedName name="BARRETE" localSheetId="1">#REF!</definedName>
    <definedName name="BARRETE">#REF!</definedName>
    <definedName name="BB" localSheetId="1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2" hidden="1">#REF!</definedName>
    <definedName name="bchar10" localSheetId="1" hidden="1">#REF!</definedName>
    <definedName name="bchar10" hidden="1">#REF!</definedName>
    <definedName name="bchart1" localSheetId="2" hidden="1">#REF!</definedName>
    <definedName name="bchart1" localSheetId="1" hidden="1">#REF!</definedName>
    <definedName name="bchart1" hidden="1">#REF!</definedName>
    <definedName name="bchart11" localSheetId="2" hidden="1">#REF!</definedName>
    <definedName name="bchart11" localSheetId="1" hidden="1">#REF!</definedName>
    <definedName name="bchart11" hidden="1">#REF!</definedName>
    <definedName name="bchart12" localSheetId="2" hidden="1">#REF!</definedName>
    <definedName name="bchart12" hidden="1">#REF!</definedName>
    <definedName name="bchart13" localSheetId="2" hidden="1">#REF!</definedName>
    <definedName name="bchart13" hidden="1">#REF!</definedName>
    <definedName name="bchart14" localSheetId="2" hidden="1">#REF!</definedName>
    <definedName name="bchart14" hidden="1">#REF!</definedName>
    <definedName name="bchart15" localSheetId="2" hidden="1">#REF!</definedName>
    <definedName name="bchart15" hidden="1">#REF!</definedName>
    <definedName name="bchart16" localSheetId="2" hidden="1">#REF!</definedName>
    <definedName name="bchart16" hidden="1">#REF!</definedName>
    <definedName name="bchart17" localSheetId="2" hidden="1">#REF!</definedName>
    <definedName name="bchart17" hidden="1">#REF!</definedName>
    <definedName name="bchart18" localSheetId="2" hidden="1">#REF!</definedName>
    <definedName name="bchart18" hidden="1">#REF!</definedName>
    <definedName name="bchart19" localSheetId="2" hidden="1">#REF!</definedName>
    <definedName name="bchart19" hidden="1">#REF!</definedName>
    <definedName name="bchart2" localSheetId="2" hidden="1">#REF!</definedName>
    <definedName name="bchart2" hidden="1">#REF!</definedName>
    <definedName name="bchart20" localSheetId="2" hidden="1">#REF!</definedName>
    <definedName name="bchart20" hidden="1">#REF!</definedName>
    <definedName name="bchart21" localSheetId="2" hidden="1">#REF!</definedName>
    <definedName name="bchart21" hidden="1">#REF!</definedName>
    <definedName name="bchart22" localSheetId="2" hidden="1">#REF!</definedName>
    <definedName name="bchart22" hidden="1">#REF!</definedName>
    <definedName name="bchart23" localSheetId="2" hidden="1">#REF!</definedName>
    <definedName name="bchart23" hidden="1">#REF!</definedName>
    <definedName name="bchart24" localSheetId="2" hidden="1">#REF!</definedName>
    <definedName name="bchart24" hidden="1">#REF!</definedName>
    <definedName name="bchart25" localSheetId="2" hidden="1">#REF!</definedName>
    <definedName name="bchart25" hidden="1">#REF!</definedName>
    <definedName name="bchart26" localSheetId="2" hidden="1">#REF!</definedName>
    <definedName name="bchart26" hidden="1">#REF!</definedName>
    <definedName name="bchart27" localSheetId="2" hidden="1">#REF!</definedName>
    <definedName name="bchart27" hidden="1">#REF!</definedName>
    <definedName name="bchart28" localSheetId="2" hidden="1">#REF!</definedName>
    <definedName name="bchart28" hidden="1">#REF!</definedName>
    <definedName name="bchart29" localSheetId="2" hidden="1">#REF!</definedName>
    <definedName name="bchart29" hidden="1">#REF!</definedName>
    <definedName name="bchart3" localSheetId="2" hidden="1">#REF!</definedName>
    <definedName name="bchart3" hidden="1">#REF!</definedName>
    <definedName name="bchart30" localSheetId="2" hidden="1">#REF!</definedName>
    <definedName name="bchart30" hidden="1">#REF!</definedName>
    <definedName name="bchart31" localSheetId="2" hidden="1">#REF!</definedName>
    <definedName name="bchart31" hidden="1">#REF!</definedName>
    <definedName name="bchart32" localSheetId="2" hidden="1">#REF!</definedName>
    <definedName name="bchart32" hidden="1">#REF!</definedName>
    <definedName name="bchart4" localSheetId="2" hidden="1">#REF!</definedName>
    <definedName name="bchart4" hidden="1">#REF!</definedName>
    <definedName name="bchart5" localSheetId="2" hidden="1">#REF!</definedName>
    <definedName name="bchart5" hidden="1">#REF!</definedName>
    <definedName name="bchart6" localSheetId="2" hidden="1">#REF!</definedName>
    <definedName name="bchart6" hidden="1">#REF!</definedName>
    <definedName name="bchart7" localSheetId="2" hidden="1">#REF!</definedName>
    <definedName name="bchart7" hidden="1">#REF!</definedName>
    <definedName name="bchart8" localSheetId="2" hidden="1">#REF!</definedName>
    <definedName name="bchart8" hidden="1">#REF!</definedName>
    <definedName name="bchart9" localSheetId="2" hidden="1">#REF!</definedName>
    <definedName name="bchart9" hidden="1">#REF!</definedName>
    <definedName name="BDI" localSheetId="2">#REF!</definedName>
    <definedName name="BDI">#REF!</definedName>
    <definedName name="bonificação" localSheetId="2">#REF!</definedName>
    <definedName name="bonificação">#REF!</definedName>
    <definedName name="CAB" localSheetId="2">#REF!</definedName>
    <definedName name="cab" localSheetId="1">#REF!</definedName>
    <definedName name="CAB">#REF!</definedName>
    <definedName name="Caix120" localSheetId="2">#REF!</definedName>
    <definedName name="Caix120">#REF!</definedName>
    <definedName name="Caix160" localSheetId="2">#REF!</definedName>
    <definedName name="Caix160">#REF!</definedName>
    <definedName name="CaixMax" localSheetId="2">#REF!</definedName>
    <definedName name="CaixMax">#REF!</definedName>
    <definedName name="CARTÃO4" localSheetId="2">#REF!</definedName>
    <definedName name="CARTÃO4">#REF!</definedName>
    <definedName name="cc" localSheetId="1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2" hidden="1">#REF!</definedName>
    <definedName name="cchart1" localSheetId="1" hidden="1">#REF!</definedName>
    <definedName name="cchart1" hidden="1">#REF!</definedName>
    <definedName name="cchart10" localSheetId="2" hidden="1">#REF!</definedName>
    <definedName name="cchart10" localSheetId="1" hidden="1">#REF!</definedName>
    <definedName name="cchart10" hidden="1">#REF!</definedName>
    <definedName name="cchart11" localSheetId="2" hidden="1">#REF!</definedName>
    <definedName name="cchart11" localSheetId="1" hidden="1">#REF!</definedName>
    <definedName name="cchart11" hidden="1">#REF!</definedName>
    <definedName name="cchart12" localSheetId="2" hidden="1">#REF!</definedName>
    <definedName name="cchart12" hidden="1">#REF!</definedName>
    <definedName name="cchart13" localSheetId="2" hidden="1">#REF!</definedName>
    <definedName name="cchart13" hidden="1">#REF!</definedName>
    <definedName name="cchart14" localSheetId="2" hidden="1">#REF!</definedName>
    <definedName name="cchart14" hidden="1">#REF!</definedName>
    <definedName name="cchart15" localSheetId="2" hidden="1">#REF!</definedName>
    <definedName name="cchart15" hidden="1">#REF!</definedName>
    <definedName name="cchart16" localSheetId="2" hidden="1">#REF!</definedName>
    <definedName name="cchart16" hidden="1">#REF!</definedName>
    <definedName name="cchart17" localSheetId="2" hidden="1">#REF!</definedName>
    <definedName name="cchart17" hidden="1">#REF!</definedName>
    <definedName name="cchart18" localSheetId="2" hidden="1">#REF!</definedName>
    <definedName name="cchart18" hidden="1">#REF!</definedName>
    <definedName name="cchart19" localSheetId="2" hidden="1">#REF!</definedName>
    <definedName name="cchart19" hidden="1">#REF!</definedName>
    <definedName name="cchart2" localSheetId="2" hidden="1">#REF!</definedName>
    <definedName name="cchart2" hidden="1">#REF!</definedName>
    <definedName name="cchart20" localSheetId="2" hidden="1">#REF!</definedName>
    <definedName name="cchart20" hidden="1">#REF!</definedName>
    <definedName name="cchart21" localSheetId="2" hidden="1">#REF!</definedName>
    <definedName name="cchart21" hidden="1">#REF!</definedName>
    <definedName name="cchart22" localSheetId="2" hidden="1">#REF!</definedName>
    <definedName name="cchart22" hidden="1">#REF!</definedName>
    <definedName name="cchart23" localSheetId="2" hidden="1">#REF!</definedName>
    <definedName name="cchart23" hidden="1">#REF!</definedName>
    <definedName name="cchart24" localSheetId="2" hidden="1">#REF!</definedName>
    <definedName name="cchart24" hidden="1">#REF!</definedName>
    <definedName name="cchart25" localSheetId="2" hidden="1">#REF!</definedName>
    <definedName name="cchart25" hidden="1">#REF!</definedName>
    <definedName name="cchart26" localSheetId="2" hidden="1">#REF!</definedName>
    <definedName name="cchart26" hidden="1">#REF!</definedName>
    <definedName name="cchart27" localSheetId="2" hidden="1">#REF!</definedName>
    <definedName name="cchart27" hidden="1">#REF!</definedName>
    <definedName name="cchart28" localSheetId="2" hidden="1">#REF!</definedName>
    <definedName name="cchart28" hidden="1">#REF!</definedName>
    <definedName name="cchart29" localSheetId="2" hidden="1">#REF!</definedName>
    <definedName name="cchart29" hidden="1">#REF!</definedName>
    <definedName name="cchart3" localSheetId="2" hidden="1">#REF!</definedName>
    <definedName name="cchart3" hidden="1">#REF!</definedName>
    <definedName name="cchart31" localSheetId="2" hidden="1">#REF!</definedName>
    <definedName name="cchart31" hidden="1">#REF!</definedName>
    <definedName name="cchart32" localSheetId="2" hidden="1">#REF!</definedName>
    <definedName name="cchart32" hidden="1">#REF!</definedName>
    <definedName name="cchart4" localSheetId="2" hidden="1">#REF!</definedName>
    <definedName name="cchart4" hidden="1">#REF!</definedName>
    <definedName name="cchart5" localSheetId="2" hidden="1">#REF!</definedName>
    <definedName name="cchart5" hidden="1">#REF!</definedName>
    <definedName name="cchart6" localSheetId="2" hidden="1">#REF!</definedName>
    <definedName name="cchart6" hidden="1">#REF!</definedName>
    <definedName name="cchart7" localSheetId="2" hidden="1">#REF!</definedName>
    <definedName name="cchart7" hidden="1">#REF!</definedName>
    <definedName name="cchart8" localSheetId="2" hidden="1">#REF!</definedName>
    <definedName name="cchart8" hidden="1">#REF!</definedName>
    <definedName name="cchart9" localSheetId="2" hidden="1">#REF!</definedName>
    <definedName name="cchart9" hidden="1">#REF!</definedName>
    <definedName name="completo" localSheetId="2">#REF!</definedName>
    <definedName name="completo">#REF!</definedName>
    <definedName name="COMPOSICAO" localSheetId="2">#REF!</definedName>
    <definedName name="COMPOSICAO">#REF!</definedName>
    <definedName name="cortina_1" localSheetId="2">#REF!</definedName>
    <definedName name="cortina_1">#REF!</definedName>
    <definedName name="cortina_2" localSheetId="2">[12]talude!#REF!</definedName>
    <definedName name="cortina_2">[12]talude!#REF!</definedName>
    <definedName name="Cria_10" localSheetId="2">#REF!</definedName>
    <definedName name="Cria_10" localSheetId="1">#REF!</definedName>
    <definedName name="Cria_10">#REF!</definedName>
    <definedName name="Cria_11" localSheetId="2">#REF!</definedName>
    <definedName name="Cria_11" localSheetId="1">#REF!</definedName>
    <definedName name="Cria_11">#REF!</definedName>
    <definedName name="Cria_12" localSheetId="2">#REF!</definedName>
    <definedName name="Cria_12" localSheetId="1">#REF!</definedName>
    <definedName name="Cria_12">#REF!</definedName>
    <definedName name="Cria_4" localSheetId="2">#REF!</definedName>
    <definedName name="Cria_4">#REF!</definedName>
    <definedName name="Cria_5" localSheetId="2">#REF!</definedName>
    <definedName name="Cria_5">#REF!</definedName>
    <definedName name="Cria_6" localSheetId="2">#REF!</definedName>
    <definedName name="Cria_6">#REF!</definedName>
    <definedName name="Cria_7" localSheetId="2">#REF!</definedName>
    <definedName name="Cria_7">#REF!</definedName>
    <definedName name="Cria_8" localSheetId="2">#REF!</definedName>
    <definedName name="Cria_8">#REF!</definedName>
    <definedName name="Cria_9" localSheetId="2">#REF!</definedName>
    <definedName name="Cria_9">#REF!</definedName>
    <definedName name="_xlnm.Criteria" localSheetId="2">#REF!</definedName>
    <definedName name="_xlnm.Criteria">#REF!</definedName>
    <definedName name="Critérios_IM" localSheetId="2">#REF!</definedName>
    <definedName name="Critérios_IM">#REF!</definedName>
    <definedName name="crong" localSheetId="2">#REF!</definedName>
    <definedName name="crong">#REF!</definedName>
    <definedName name="CRONO" localSheetId="2">'[13]Estrada São Bento - 3ª Etapa'!#REF!</definedName>
    <definedName name="CRONO">'[13]Estrada São Bento - 3ª Etapa'!#REF!</definedName>
    <definedName name="CRONOGRAMA_FÍSICO_FINANCEIRO" localSheetId="2">#REF!</definedName>
    <definedName name="CRONOGRAMA_FÍSICO_FINANCEIRO" localSheetId="1">#REF!</definedName>
    <definedName name="CRONOGRAMA_FÍSICO_FINANCEIRO">#REF!</definedName>
    <definedName name="CS">'[9]CS#'!$A$3:$K$12</definedName>
    <definedName name="CURRENCY" localSheetId="2">#REF!</definedName>
    <definedName name="CURRENCY" localSheetId="1">#REF!</definedName>
    <definedName name="CURRENCY">#REF!</definedName>
    <definedName name="custo" localSheetId="2">#REF!</definedName>
    <definedName name="custo" localSheetId="1">#REF!</definedName>
    <definedName name="custo">#REF!</definedName>
    <definedName name="D" localSheetId="2">[14]Orçamento!#REF!</definedName>
    <definedName name="D" localSheetId="1">[14]Orçamento!#REF!</definedName>
    <definedName name="D">[14]Orçamento!#REF!</definedName>
    <definedName name="D_numericos2" localSheetId="2">#REF!</definedName>
    <definedName name="D_numericos2" localSheetId="1">#REF!</definedName>
    <definedName name="D_numericos2">#REF!</definedName>
    <definedName name="D_numericos3" localSheetId="2">#REF!</definedName>
    <definedName name="D_numericos3" localSheetId="1">#REF!</definedName>
    <definedName name="D_numericos3">#REF!</definedName>
    <definedName name="D_numericos4" localSheetId="2">#REF!</definedName>
    <definedName name="D_numericos4" localSheetId="1">#REF!</definedName>
    <definedName name="D_numericos4">#REF!</definedName>
    <definedName name="dados" localSheetId="2">#REF!,#REF!,#REF!</definedName>
    <definedName name="dados" localSheetId="1">#REF!,#REF!,#REF!</definedName>
    <definedName name="dados">#REF!,#REF!,#REF!</definedName>
    <definedName name="daf" localSheetId="1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chart26" localSheetId="2" hidden="1">#REF!</definedName>
    <definedName name="dchart26" localSheetId="1" hidden="1">#REF!</definedName>
    <definedName name="dchart26" hidden="1">#REF!</definedName>
    <definedName name="dchart31" localSheetId="2" hidden="1">#REF!</definedName>
    <definedName name="dchart31" localSheetId="1" hidden="1">#REF!</definedName>
    <definedName name="dchart31" hidden="1">#REF!</definedName>
    <definedName name="DDD" localSheetId="1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ESCRICAO" localSheetId="2">#REF!</definedName>
    <definedName name="DESCRICAO" localSheetId="1">#REF!</definedName>
    <definedName name="DESCRICAO">#REF!</definedName>
    <definedName name="DESNIVEL" localSheetId="1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IAFPREMOLD" localSheetId="2">#REF!</definedName>
    <definedName name="DIAFPREMOLD" localSheetId="1">#REF!</definedName>
    <definedName name="DIAFPREMOLD">#REF!</definedName>
    <definedName name="DIAFRAF_INLOCO" localSheetId="2">#REF!</definedName>
    <definedName name="DIAFRAF_INLOCO" localSheetId="1">#REF!</definedName>
    <definedName name="DIAFRAF_INLOCO">#REF!</definedName>
    <definedName name="DIAFRAINLOCO" localSheetId="2">#REF!</definedName>
    <definedName name="DIAFRAINLOCO" localSheetId="1">#REF!</definedName>
    <definedName name="DIAFRAINLOCO">#REF!</definedName>
    <definedName name="DIAFRAPREMOL" localSheetId="2">#REF!</definedName>
    <definedName name="DIAFRAPREMOL">#REF!</definedName>
    <definedName name="DRENAGEM" localSheetId="2">#REF!</definedName>
    <definedName name="DRENAGEM">#REF!</definedName>
    <definedName name="DSSD" localSheetId="1" hidden="1">{#N/A,#N/A,FALSE,"ORC-ACKE";#N/A,#N/A,FALSE,"RESUMO"}</definedName>
    <definedName name="DSSD" hidden="1">{#N/A,#N/A,FALSE,"ORC-ACKE";#N/A,#N/A,FALSE,"RESUMO"}</definedName>
    <definedName name="E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2" hidden="1">#REF!</definedName>
    <definedName name="echart31" localSheetId="1" hidden="1">#REF!</definedName>
    <definedName name="echart31" hidden="1">#REF!</definedName>
    <definedName name="ee" localSheetId="2">#REF!</definedName>
    <definedName name="ee" localSheetId="1">#REF!</definedName>
    <definedName name="ee">#REF!</definedName>
    <definedName name="ef" localSheetId="1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quip" localSheetId="2">#REF!</definedName>
    <definedName name="equip" localSheetId="1">#REF!</definedName>
    <definedName name="equip">#REF!</definedName>
    <definedName name="ERA" localSheetId="1" hidden="1">{#N/A,#N/A,FALSE,"ORC-ACKE";#N/A,#N/A,FALSE,"RESUMO"}</definedName>
    <definedName name="ERA" hidden="1">{#N/A,#N/A,FALSE,"ORC-ACKE";#N/A,#N/A,FALSE,"RESUMO"}</definedName>
    <definedName name="ESTESCAVADA" localSheetId="2">#REF!</definedName>
    <definedName name="ESTESCAVADA" localSheetId="1">#REF!</definedName>
    <definedName name="ESTESCAVADA">#REF!</definedName>
    <definedName name="ESTFRANKI" localSheetId="2">#REF!</definedName>
    <definedName name="ESTFRANKI" localSheetId="1">#REF!</definedName>
    <definedName name="ESTFRANKI">#REF!</definedName>
    <definedName name="ESTMETAL" localSheetId="2">#REF!</definedName>
    <definedName name="ESTMETAL" localSheetId="1">#REF!</definedName>
    <definedName name="ESTMETAL">#REF!</definedName>
    <definedName name="ESTPREMOLD" localSheetId="2">#REF!</definedName>
    <definedName name="ESTPREMOLD">#REF!</definedName>
    <definedName name="ESTRAIZ" localSheetId="2">#REF!</definedName>
    <definedName name="ESTRAIZ">#REF!</definedName>
    <definedName name="FASDF" localSheetId="1" hidden="1">{#N/A,#N/A,FALSE,"ORC-ACKE";#N/A,#N/A,FALSE,"RESUMO"}</definedName>
    <definedName name="FASDF" hidden="1">{#N/A,#N/A,FALSE,"ORC-ACKE";#N/A,#N/A,FALSE,"RESUMO"}</definedName>
    <definedName name="fchart31" localSheetId="2" hidden="1">#REF!</definedName>
    <definedName name="fchart31" localSheetId="1" hidden="1">#REF!</definedName>
    <definedName name="fchart31" hidden="1">#REF!</definedName>
    <definedName name="FL_1" localSheetId="2">#REF!</definedName>
    <definedName name="FL_1" localSheetId="1">#REF!</definedName>
    <definedName name="FL_1">#REF!</definedName>
    <definedName name="fluxo" localSheetId="2">'[15]450'!#REF!</definedName>
    <definedName name="fluxo" localSheetId="1">'[15]450'!#REF!</definedName>
    <definedName name="fluxo">'[15]450'!#REF!</definedName>
    <definedName name="g" localSheetId="1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_10" localSheetId="2">#REF!</definedName>
    <definedName name="g_10" localSheetId="1">#REF!</definedName>
    <definedName name="g_10">#REF!</definedName>
    <definedName name="g_11" localSheetId="2">#REF!</definedName>
    <definedName name="g_11" localSheetId="1">#REF!</definedName>
    <definedName name="g_11">#REF!</definedName>
    <definedName name="g_12" localSheetId="2">#REF!</definedName>
    <definedName name="g_12" localSheetId="1">#REF!</definedName>
    <definedName name="g_12">#REF!</definedName>
    <definedName name="g_13" localSheetId="2">#REF!</definedName>
    <definedName name="g_13">#REF!</definedName>
    <definedName name="G_15" localSheetId="2">#REF!</definedName>
    <definedName name="G_15">#REF!</definedName>
    <definedName name="G_16" localSheetId="2">#REF!</definedName>
    <definedName name="G_16">#REF!</definedName>
    <definedName name="G_17" localSheetId="2">#REF!</definedName>
    <definedName name="G_17">#REF!</definedName>
    <definedName name="G_19" localSheetId="2">#REF!</definedName>
    <definedName name="G_19">#REF!</definedName>
    <definedName name="g_21" localSheetId="2">#REF!</definedName>
    <definedName name="g_21">#REF!</definedName>
    <definedName name="G_25" localSheetId="2">'[16]orc_raso sp'!#REF!</definedName>
    <definedName name="G_25">'[16]orc_raso sp'!#REF!</definedName>
    <definedName name="G_27" localSheetId="2">#REF!</definedName>
    <definedName name="G_27" localSheetId="1">#REF!</definedName>
    <definedName name="G_27">#REF!</definedName>
    <definedName name="G_31" localSheetId="2">#REF!</definedName>
    <definedName name="G_31" localSheetId="1">#REF!</definedName>
    <definedName name="G_31">#REF!</definedName>
    <definedName name="G_32" localSheetId="2">#REF!</definedName>
    <definedName name="G_32" localSheetId="1">#REF!</definedName>
    <definedName name="G_32">#REF!</definedName>
    <definedName name="G_33" localSheetId="2">#REF!</definedName>
    <definedName name="G_33">#REF!</definedName>
    <definedName name="g_34" localSheetId="2">'[16]orc_raso sp'!#REF!</definedName>
    <definedName name="g_34">'[16]orc_raso sp'!#REF!</definedName>
    <definedName name="G_35" localSheetId="2">#REF!</definedName>
    <definedName name="G_35" localSheetId="1">#REF!</definedName>
    <definedName name="G_35">#REF!</definedName>
    <definedName name="g_37" localSheetId="2">#REF!</definedName>
    <definedName name="g_37" localSheetId="1">#REF!</definedName>
    <definedName name="g_37">#REF!</definedName>
    <definedName name="G_41" localSheetId="2">#REF!</definedName>
    <definedName name="G_41" localSheetId="1">#REF!</definedName>
    <definedName name="G_41">#REF!</definedName>
    <definedName name="G_45" localSheetId="2">#REF!</definedName>
    <definedName name="G_45">#REF!</definedName>
    <definedName name="G_47" localSheetId="2">#REF!</definedName>
    <definedName name="G_47">#REF!</definedName>
    <definedName name="G_51" localSheetId="2">#REF!</definedName>
    <definedName name="G_51">#REF!</definedName>
    <definedName name="G_52" localSheetId="2">#REF!</definedName>
    <definedName name="G_52">#REF!</definedName>
    <definedName name="G_53" localSheetId="2">#REF!</definedName>
    <definedName name="G_53">#REF!</definedName>
    <definedName name="G_54" localSheetId="2">#REF!</definedName>
    <definedName name="G_54">#REF!</definedName>
    <definedName name="G_55" localSheetId="2">#REF!</definedName>
    <definedName name="G_55">#REF!</definedName>
    <definedName name="G_56" localSheetId="2">#REF!</definedName>
    <definedName name="G_56">#REF!</definedName>
    <definedName name="G_57" localSheetId="2">#REF!</definedName>
    <definedName name="G_57">#REF!</definedName>
    <definedName name="G_58" localSheetId="2">#REF!</definedName>
    <definedName name="G_58">#REF!</definedName>
    <definedName name="G_59" localSheetId="2">#REF!</definedName>
    <definedName name="G_59">#REF!</definedName>
    <definedName name="G_61" localSheetId="2">#REF!</definedName>
    <definedName name="G_61">#REF!</definedName>
    <definedName name="G_63" localSheetId="2">#REF!</definedName>
    <definedName name="G_63">#REF!</definedName>
    <definedName name="g_65" localSheetId="2">#REF!</definedName>
    <definedName name="g_65">#REF!</definedName>
    <definedName name="G_67" localSheetId="2">#REF!</definedName>
    <definedName name="G_67">#REF!</definedName>
    <definedName name="g_68" localSheetId="2">#REF!</definedName>
    <definedName name="g_68">#REF!</definedName>
    <definedName name="g_69" localSheetId="2">#REF!</definedName>
    <definedName name="g_69">#REF!</definedName>
    <definedName name="G_71" localSheetId="2">#REF!</definedName>
    <definedName name="G_71">#REF!</definedName>
    <definedName name="G_73" localSheetId="2">#REF!</definedName>
    <definedName name="G_73">#REF!</definedName>
    <definedName name="G_75" localSheetId="2">#REF!</definedName>
    <definedName name="G_75">#REF!</definedName>
    <definedName name="G_77" localSheetId="2">#REF!</definedName>
    <definedName name="G_77">#REF!</definedName>
    <definedName name="G_78" localSheetId="2">#REF!</definedName>
    <definedName name="G_78">#REF!</definedName>
    <definedName name="G_81" localSheetId="2">#REF!</definedName>
    <definedName name="G_81">#REF!</definedName>
    <definedName name="G_83" localSheetId="2">#REF!</definedName>
    <definedName name="G_83">#REF!</definedName>
    <definedName name="G_85" localSheetId="2">#REF!</definedName>
    <definedName name="G_85">#REF!</definedName>
    <definedName name="G_87" localSheetId="2">#REF!</definedName>
    <definedName name="G_87">#REF!</definedName>
    <definedName name="G_90" localSheetId="2">'[16]orc_raso sp'!#REF!</definedName>
    <definedName name="G_90">'[16]orc_raso sp'!#REF!</definedName>
    <definedName name="G_91" localSheetId="2">'[16]orc_raso sp'!#REF!</definedName>
    <definedName name="G_91">'[16]orc_raso sp'!#REF!</definedName>
    <definedName name="G_92" localSheetId="2">'[16]orc_raso sp'!#REF!</definedName>
    <definedName name="G_92">'[16]orc_raso sp'!#REF!</definedName>
    <definedName name="G_94" localSheetId="2">'[16]orc_raso sp'!#REF!</definedName>
    <definedName name="G_94">'[16]orc_raso sp'!#REF!</definedName>
    <definedName name="G_95" localSheetId="2">[17]PadrãoSemGC!#REF!</definedName>
    <definedName name="G_95">[17]PadrãoSemGC!#REF!</definedName>
    <definedName name="G_96" localSheetId="2">[17]PadrãoSemGC!#REF!</definedName>
    <definedName name="G_96">[17]PadrãoSemGC!#REF!</definedName>
    <definedName name="GASE" localSheetId="1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1" hidden="1">{#N/A,#N/A,FALSE,"ORC-ACKE";#N/A,#N/A,FALSE,"RESUMO"}</definedName>
    <definedName name="gf" hidden="1">{#N/A,#N/A,FALSE,"ORC-ACKE";#N/A,#N/A,FALSE,"RESUMO"}</definedName>
    <definedName name="GLOBAL" localSheetId="2">#REF!</definedName>
    <definedName name="GLOBAL" localSheetId="1">#REF!</definedName>
    <definedName name="GLOBAL">#REF!</definedName>
    <definedName name="gr_25" localSheetId="2">'[18]11 ao 19'!#REF!</definedName>
    <definedName name="gr_25" localSheetId="1">'[18]11 ao 19'!#REF!</definedName>
    <definedName name="gr_25">'[18]11 ao 19'!#REF!</definedName>
    <definedName name="graf" localSheetId="2">'[19]FLUXO - EXECUÇÃO PRÓPRIA'!#REF!</definedName>
    <definedName name="graf" localSheetId="1">'[19]FLUXO - EXECUÇÃO PRÓPRIA'!#REF!</definedName>
    <definedName name="graf">'[19]FLUXO - EXECUÇÃO PRÓPRIA'!#REF!</definedName>
    <definedName name="_xlnm.Recorder" localSheetId="2">#REF!</definedName>
    <definedName name="_xlnm.Recorder" localSheetId="1">#REF!</definedName>
    <definedName name="_xlnm.Recorder">#REF!</definedName>
    <definedName name="grf" localSheetId="1" hidden="1">{#N/A,#N/A,FALSE,"ORC-ACKE";#N/A,#N/A,FALSE,"RESUMO"}</definedName>
    <definedName name="grf" hidden="1">{#N/A,#N/A,FALSE,"ORC-ACKE";#N/A,#N/A,FALSE,"RESUMO"}</definedName>
    <definedName name="h" localSheetId="2">'[20]Recanto Mônica'!#REF!</definedName>
    <definedName name="h" localSheetId="1">'[20]Recanto Mônica'!#REF!</definedName>
    <definedName name="h">'[20]Recanto Mônica'!#REF!</definedName>
    <definedName name="HONORARIOS" localSheetId="2">#REF!</definedName>
    <definedName name="HONORARIOS" localSheetId="1">#REF!</definedName>
    <definedName name="HONORARIOS">#REF!</definedName>
    <definedName name="HRA" localSheetId="1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1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2">#REF!</definedName>
    <definedName name="I" localSheetId="1">#REF!</definedName>
    <definedName name="I">#REF!</definedName>
    <definedName name="IGUAIS" localSheetId="2">#REF!</definedName>
    <definedName name="IGUAIS" localSheetId="1">#REF!</definedName>
    <definedName name="IGUAIS">#REF!</definedName>
    <definedName name="Import.DescLote" hidden="1">[21]DADOS!$F$17</definedName>
    <definedName name="IMPOSTO" localSheetId="2">#REF!</definedName>
    <definedName name="IMPOSTO" localSheetId="1">#REF!</definedName>
    <definedName name="IMPOSTO">#REF!</definedName>
    <definedName name="IMPR" localSheetId="2">#REF!</definedName>
    <definedName name="impr" localSheetId="1">#REF!</definedName>
    <definedName name="IMPR">#REF!</definedName>
    <definedName name="IMPR1" localSheetId="2">#REF!</definedName>
    <definedName name="IMPR1" localSheetId="1">#REF!</definedName>
    <definedName name="IMPR1">#REF!</definedName>
    <definedName name="IMPR2" localSheetId="2">#REF!</definedName>
    <definedName name="IMPR2">#REF!</definedName>
    <definedName name="IMPR3" localSheetId="2">#REF!</definedName>
    <definedName name="IMPR3">#REF!</definedName>
    <definedName name="IMPR4" localSheetId="2">#REF!</definedName>
    <definedName name="IMPR4">#REF!</definedName>
    <definedName name="IMPUT" localSheetId="2">#REF!</definedName>
    <definedName name="IMPUT">#REF!</definedName>
    <definedName name="INSU_JAN_06">[22]Titulo_Insu!$A$1:$E$2383</definedName>
    <definedName name="INSU_JAN_07">[23]INSU!$A$2:$D$2152</definedName>
    <definedName name="INSU_JUL_07" localSheetId="2">#REF!</definedName>
    <definedName name="INSU_JUL_07" localSheetId="1">#REF!</definedName>
    <definedName name="INSU_JUL_07">#REF!</definedName>
    <definedName name="ITEM" localSheetId="2">#REF!</definedName>
    <definedName name="ITEM" localSheetId="1">#REF!</definedName>
    <definedName name="ITEM">#REF!</definedName>
    <definedName name="j" localSheetId="1" hidden="1">{#N/A,#N/A,FALSE,"ORC-ACKE";#N/A,#N/A,FALSE,"RESUMO"}</definedName>
    <definedName name="j" hidden="1">{#N/A,#N/A,FALSE,"ORC-ACKE";#N/A,#N/A,FALSE,"RESUMO"}</definedName>
    <definedName name="jg" localSheetId="1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2">[24]orcamento!#REF!</definedName>
    <definedName name="JR_PAGE_ANCHOR_0_1" localSheetId="1">[24]orcamento!#REF!</definedName>
    <definedName name="JR_PAGE_ANCHOR_0_1">[24]orcamento!#REF!</definedName>
    <definedName name="k" localSheetId="1" hidden="1">{#N/A,#N/A,FALSE,"ORC-ACKE";#N/A,#N/A,FALSE,"RESUMO"}</definedName>
    <definedName name="k" hidden="1">{#N/A,#N/A,FALSE,"ORC-ACKE";#N/A,#N/A,FALSE,"RESUMO"}</definedName>
    <definedName name="LARANJEIRAS">[9]CUSTO_LARANJEIRAS!$A$3:$N$5</definedName>
    <definedName name="LAT" localSheetId="2">#REF!</definedName>
    <definedName name="lat" localSheetId="1">#REF!</definedName>
    <definedName name="LAT">#REF!</definedName>
    <definedName name="lbla1" localSheetId="2" hidden="1">#REF!</definedName>
    <definedName name="lbla1" localSheetId="1" hidden="1">#REF!</definedName>
    <definedName name="lbla1" hidden="1">#REF!</definedName>
    <definedName name="lbla10" localSheetId="2" hidden="1">#REF!</definedName>
    <definedName name="lbla10" localSheetId="1" hidden="1">#REF!</definedName>
    <definedName name="lbla10" hidden="1">#REF!</definedName>
    <definedName name="lbla11" localSheetId="2" hidden="1">#REF!</definedName>
    <definedName name="lbla11" hidden="1">#REF!</definedName>
    <definedName name="lbla12" localSheetId="2" hidden="1">#REF!</definedName>
    <definedName name="lbla12" hidden="1">#REF!</definedName>
    <definedName name="lbla13" localSheetId="2" hidden="1">#REF!</definedName>
    <definedName name="lbla13" hidden="1">#REF!</definedName>
    <definedName name="lbla14" localSheetId="2" hidden="1">#REF!</definedName>
    <definedName name="lbla14" hidden="1">#REF!</definedName>
    <definedName name="lbla15" localSheetId="2" hidden="1">#REF!</definedName>
    <definedName name="lbla15" hidden="1">#REF!</definedName>
    <definedName name="lbla16" localSheetId="2" hidden="1">#REF!</definedName>
    <definedName name="lbla16" hidden="1">#REF!</definedName>
    <definedName name="lbla17" localSheetId="2" hidden="1">#REF!</definedName>
    <definedName name="lbla17" hidden="1">#REF!</definedName>
    <definedName name="lbla18" localSheetId="2" hidden="1">#REF!</definedName>
    <definedName name="lbla18" hidden="1">#REF!</definedName>
    <definedName name="lbla19" localSheetId="2" hidden="1">#REF!</definedName>
    <definedName name="lbla19" hidden="1">#REF!</definedName>
    <definedName name="lbla2" localSheetId="2" hidden="1">#REF!</definedName>
    <definedName name="lbla2" hidden="1">#REF!</definedName>
    <definedName name="lbla20" localSheetId="2" hidden="1">#REF!</definedName>
    <definedName name="lbla20" hidden="1">#REF!</definedName>
    <definedName name="lbla21" localSheetId="2" hidden="1">#REF!</definedName>
    <definedName name="lbla21" hidden="1">#REF!</definedName>
    <definedName name="lbla22" localSheetId="2" hidden="1">#REF!</definedName>
    <definedName name="lbla22" hidden="1">#REF!</definedName>
    <definedName name="lbla23" localSheetId="2" hidden="1">#REF!</definedName>
    <definedName name="lbla23" hidden="1">#REF!</definedName>
    <definedName name="lbla24" localSheetId="2" hidden="1">#REF!</definedName>
    <definedName name="lbla24" hidden="1">#REF!</definedName>
    <definedName name="lbla25" localSheetId="2" hidden="1">#REF!</definedName>
    <definedName name="lbla25" hidden="1">#REF!</definedName>
    <definedName name="lbla27" localSheetId="2" hidden="1">#REF!</definedName>
    <definedName name="lbla27" hidden="1">#REF!</definedName>
    <definedName name="lbla28" localSheetId="2" hidden="1">#REF!</definedName>
    <definedName name="lbla28" hidden="1">#REF!</definedName>
    <definedName name="loja" localSheetId="1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LRANJA">[9]CUSTO_ZONA_SUL!$A$3:$N$21</definedName>
    <definedName name="M1_" localSheetId="2">#REF!</definedName>
    <definedName name="M1_" localSheetId="1">#REF!</definedName>
    <definedName name="M1_">#REF!</definedName>
    <definedName name="MAIORES" localSheetId="2">#REF!</definedName>
    <definedName name="MAIORES" localSheetId="1">#REF!</definedName>
    <definedName name="MAIORES">#REF!</definedName>
    <definedName name="Máximo" localSheetId="1" hidden="1">{"'Índice'!$A$1:$K$49"}</definedName>
    <definedName name="Máximo" hidden="1">{"'Índice'!$A$1:$K$49"}</definedName>
    <definedName name="MED" localSheetId="2">#REF!</definedName>
    <definedName name="MED">#REF!</definedName>
    <definedName name="MENORES" localSheetId="2">#REF!</definedName>
    <definedName name="MENORES">#REF!</definedName>
    <definedName name="mil">#N/A</definedName>
    <definedName name="mnlm" localSheetId="1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1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localSheetId="1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2" hidden="1">[25]Planilha!#REF!</definedName>
    <definedName name="N" hidden="1">[25]Planilha!#REF!</definedName>
    <definedName name="N." localSheetId="2">#REF!</definedName>
    <definedName name="N." localSheetId="1">#REF!</definedName>
    <definedName name="N.">#REF!</definedName>
    <definedName name="nb" localSheetId="1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OMEDIR" localSheetId="2">[7]OBRA!#REF!</definedName>
    <definedName name="NOMEDIR" localSheetId="1">[7]OBRA!#REF!</definedName>
    <definedName name="NOMEDIR">[7]OBRA!#REF!</definedName>
    <definedName name="o" localSheetId="2" hidden="1">#REF!</definedName>
    <definedName name="o" localSheetId="1" hidden="1">#REF!</definedName>
    <definedName name="o" hidden="1">#REF!</definedName>
    <definedName name="ok">[10]Imai03!$A$2:$D$3535</definedName>
    <definedName name="one" localSheetId="2">#REF!</definedName>
    <definedName name="one" localSheetId="1">#REF!</definedName>
    <definedName name="one">#REF!</definedName>
    <definedName name="ORÇ" localSheetId="2">#REF!</definedName>
    <definedName name="ORÇ" localSheetId="1">#REF!</definedName>
    <definedName name="ORÇ">#REF!</definedName>
    <definedName name="ORÇAMENTO.BancoRef" localSheetId="2" hidden="1">#REF!</definedName>
    <definedName name="ORÇAMENTO.BancoRef" localSheetId="1" hidden="1">#REF!</definedName>
    <definedName name="ORÇAMENTO.BancoRef" hidden="1">#REF!</definedName>
    <definedName name="ORDENACAO" localSheetId="2">#REF!</definedName>
    <definedName name="ORDENACAO">#REF!</definedName>
    <definedName name="P2_JUL_07">[26]P2_JUL_07!$A$2:$E$1577</definedName>
    <definedName name="parametros" localSheetId="2">#REF!</definedName>
    <definedName name="parametros" localSheetId="1">#REF!</definedName>
    <definedName name="parametros">#REF!</definedName>
    <definedName name="PLANILHA">#N/A</definedName>
    <definedName name="PMJ" localSheetId="2">#REF!</definedName>
    <definedName name="PMJ" localSheetId="1">#REF!</definedName>
    <definedName name="PMJ">#REF!</definedName>
    <definedName name="PRACHEAM" localSheetId="2">#REF!</definedName>
    <definedName name="PRACHEAM" localSheetId="1">#REF!</definedName>
    <definedName name="PRACHEAM">#REF!</definedName>
    <definedName name="PRANCHEAM" localSheetId="2">#REF!</definedName>
    <definedName name="PRANCHEAM" localSheetId="1">#REF!</definedName>
    <definedName name="PRANCHEAM">#REF!</definedName>
    <definedName name="prazo_obra">[8]Alterar!$D$19</definedName>
    <definedName name="Print_Area_MI" localSheetId="2">[27]TABJUL95!#REF!</definedName>
    <definedName name="Print_Area_MI" localSheetId="1">[27]TABJUL95!#REF!</definedName>
    <definedName name="Print_Area_MI">[27]TABJUL95!#REF!</definedName>
    <definedName name="Print_Titles_MI" localSheetId="2">#REF!</definedName>
    <definedName name="Print_Titles_MI" localSheetId="1">#REF!</definedName>
    <definedName name="Print_Titles_MI">#REF!</definedName>
    <definedName name="QERTT" localSheetId="1" hidden="1">{#N/A,#N/A,FALSE,"ORC-ACKE";#N/A,#N/A,FALSE,"RESUMO"}</definedName>
    <definedName name="QERTT" hidden="1">{#N/A,#N/A,FALSE,"ORC-ACKE";#N/A,#N/A,FALSE,"RESUMO"}</definedName>
    <definedName name="QQQ" localSheetId="2">#REF!:#REF!</definedName>
    <definedName name="QQQ" localSheetId="1">#REF!:#REF!</definedName>
    <definedName name="QQQ">#REF!:#REF!</definedName>
    <definedName name="qwdqswd" localSheetId="2" hidden="1">#REF!</definedName>
    <definedName name="qwdqswd" localSheetId="1" hidden="1">#REF!</definedName>
    <definedName name="qwdqswd" hidden="1">#REF!</definedName>
    <definedName name="QWEFR" localSheetId="1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reajuste" localSheetId="2">[28]MEDIÇÃO!#REF!</definedName>
    <definedName name="reajuste" localSheetId="1">[28]MEDIÇÃO!#REF!</definedName>
    <definedName name="reajuste">[28]MEDIÇÃO!#REF!</definedName>
    <definedName name="REBAILENCOL" localSheetId="2">#REF!</definedName>
    <definedName name="REBAILENCOL" localSheetId="1">#REF!</definedName>
    <definedName name="REBAILENCOL">#REF!</definedName>
    <definedName name="REBAIXLENC" localSheetId="2">#REF!</definedName>
    <definedName name="REBAIXLENC" localSheetId="1">#REF!</definedName>
    <definedName name="REBAIXLENC">#REF!</definedName>
    <definedName name="REDU" localSheetId="2">#REF!</definedName>
    <definedName name="REDU" localSheetId="1">#REF!</definedName>
    <definedName name="REDU">#REF!</definedName>
    <definedName name="REF" localSheetId="2">#REF!</definedName>
    <definedName name="REF">#REF!</definedName>
    <definedName name="REFERENCIA.Descricao" localSheetId="2" hidden="1">IF(ISNUMBER(#REF!),OFFSET(INDIRECT(ABC!ORÇAMENTO.BancoRef),#REF!-1,3,1),#REF!)</definedName>
    <definedName name="REFERENCIA.Descricao" localSheetId="1" hidden="1">IF(ISNUMBER(#REF!),OFFSET(INDIRECT('CRONOGRAMA DESEMBOLSO'!ORÇAMENTO.BancoRef),#REF!-1,3,1),#REF!)</definedName>
    <definedName name="REFERENCIA.Descricao" hidden="1">IF(ISNUMBER(#REF!),OFFSET(INDIRECT(ORÇAMENTO.BancoRef),#REF!-1,3,1),#REF!)</definedName>
    <definedName name="REFERENCIA.Unidade" localSheetId="2" hidden="1">IF(ISNUMBER(#REF!),OFFSET(INDIRECT(ABC!ORÇAMENTO.BancoRef),#REF!-1,4,1),"-")</definedName>
    <definedName name="REFERENCIA.Unidade" localSheetId="1" hidden="1">IF(ISNUMBER(#REF!),OFFSET(INDIRECT('CRONOGRAMA DESEMBOLSO'!ORÇAMENTO.BancoRef),#REF!-1,4,1),"-")</definedName>
    <definedName name="REFERENCIA.Unidade" hidden="1">IF(ISNUMBER(#REF!),OFFSET(INDIRECT(ORÇAMENTO.BancoRef),#REF!-1,4,1),"-")</definedName>
    <definedName name="REL_RJ" localSheetId="2">#REF!</definedName>
    <definedName name="REL_RJ" localSheetId="1">#REF!</definedName>
    <definedName name="REL_RJ">#REF!</definedName>
    <definedName name="REL_SP" localSheetId="2">#REF!</definedName>
    <definedName name="REL_SP" localSheetId="1">#REF!</definedName>
    <definedName name="REL_SP">#REF!</definedName>
    <definedName name="resfund" localSheetId="2">#REF!</definedName>
    <definedName name="resfund" localSheetId="1">#REF!</definedName>
    <definedName name="resfund">#REF!</definedName>
    <definedName name="RESUMO" localSheetId="2">#REF!</definedName>
    <definedName name="RESUMO">#REF!</definedName>
    <definedName name="rt" localSheetId="1" hidden="1">{#N/A,#N/A,FALSE,"ORC-ACKE";#N/A,#N/A,FALSE,"RESUMO"}</definedName>
    <definedName name="rt" hidden="1">{#N/A,#N/A,FALSE,"ORC-ACKE";#N/A,#N/A,FALSE,"RESUMO"}</definedName>
    <definedName name="S" localSheetId="1" hidden="1">{#N/A,#N/A,FALSE,"ORC-ACKE";#N/A,#N/A,FALSE,"RESUMO"}</definedName>
    <definedName name="S" hidden="1">{#N/A,#N/A,FALSE,"ORC-ACKE";#N/A,#N/A,FALSE,"RESUMO"}</definedName>
    <definedName name="SAPATA" localSheetId="2">#REF!</definedName>
    <definedName name="SAPATA" localSheetId="1">#REF!</definedName>
    <definedName name="SAPATA">#REF!</definedName>
    <definedName name="SDS" localSheetId="1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ncount" hidden="1">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UBTOTCPL" localSheetId="2">#REF!</definedName>
    <definedName name="SUBTOTCPL" localSheetId="1">#REF!</definedName>
    <definedName name="SUBTOTCPL">#REF!</definedName>
    <definedName name="SUBTOTCPLE" localSheetId="2">#REF!</definedName>
    <definedName name="SUBTOTCPLE" localSheetId="1">#REF!</definedName>
    <definedName name="SUBTOTCPLE">#REF!</definedName>
    <definedName name="SUBTOTDRN" localSheetId="2">#REF!</definedName>
    <definedName name="SUBTOTDRN" localSheetId="1">#REF!</definedName>
    <definedName name="SUBTOTDRN">#REF!</definedName>
    <definedName name="SUBTOTDRNE" localSheetId="2">#REF!</definedName>
    <definedName name="SUBTOTDRNE">#REF!</definedName>
    <definedName name="SUBTOTPAV" localSheetId="2">#REF!</definedName>
    <definedName name="SUBTOTPAV">#REF!</definedName>
    <definedName name="SUBTOTPAVE" localSheetId="2">#REF!</definedName>
    <definedName name="SUBTOTPAVE">#REF!</definedName>
    <definedName name="SUMMERY" localSheetId="2">#REF!</definedName>
    <definedName name="SUMMERY">#REF!</definedName>
    <definedName name="TAB" localSheetId="2">#REF!</definedName>
    <definedName name="TAB">#REF!</definedName>
    <definedName name="TAB_JAN_06">[29]Titulo_Insu!$A$1:$F$3159</definedName>
    <definedName name="TAB_JAN_07">[30]SERV!$A$3:$D$2463</definedName>
    <definedName name="TAB_JUL_07" localSheetId="2">#REF!</definedName>
    <definedName name="TAB_JUL_07" localSheetId="1">#REF!</definedName>
    <definedName name="TAB_JUL_07">#REF!</definedName>
    <definedName name="TAB_P2_JAN_06">[31]TAB33P2!$A$1:$F$1221</definedName>
    <definedName name="TAB_P2_JAN_07">[32]P2_JAN_07!$A$1:$E$1395</definedName>
    <definedName name="tabjul04" localSheetId="2">#REF!</definedName>
    <definedName name="tabjul04" localSheetId="1">#REF!</definedName>
    <definedName name="tabjul04">#REF!</definedName>
    <definedName name="tbjan01" localSheetId="2">#REF!</definedName>
    <definedName name="tbjan01" localSheetId="1">#REF!</definedName>
    <definedName name="tbjan01">#REF!</definedName>
    <definedName name="TBJAN02" localSheetId="2">#REF!</definedName>
    <definedName name="TBJAN02" localSheetId="1">#REF!</definedName>
    <definedName name="TBJAN02">#REF!</definedName>
    <definedName name="TBJAN03" localSheetId="2">#REF!</definedName>
    <definedName name="TBJAN03">#REF!</definedName>
    <definedName name="tbjan04" localSheetId="2">#REF!</definedName>
    <definedName name="tbjan04">#REF!</definedName>
    <definedName name="TBJUL01" localSheetId="2">#REF!</definedName>
    <definedName name="TBJUL01">#REF!</definedName>
    <definedName name="TBJUL02" localSheetId="2">#REF!</definedName>
    <definedName name="TBJUL02">#REF!</definedName>
    <definedName name="test" localSheetId="2">#REF!</definedName>
    <definedName name="test">#REF!</definedName>
    <definedName name="TIPOORCAMENTO" hidden="1">IF(VALUE([21]MENU!$O$3)=2,"Licitado","Proposto")</definedName>
    <definedName name="TIRANTES" localSheetId="2">#REF!</definedName>
    <definedName name="TIRANTES" localSheetId="1">#REF!</definedName>
    <definedName name="TIRANTES">#REF!</definedName>
    <definedName name="_xlnm.Print_Titles" localSheetId="2">'[33]repeated header'!$4:$4</definedName>
    <definedName name="_xlnm.Print_Titles" localSheetId="0">'[33]repeated header'!$4:$4</definedName>
    <definedName name="TOT" localSheetId="2">#REF!</definedName>
    <definedName name="TOT" localSheetId="1">#REF!</definedName>
    <definedName name="TOT">#REF!</definedName>
    <definedName name="two" localSheetId="2">#REF!</definedName>
    <definedName name="two" localSheetId="1">#REF!</definedName>
    <definedName name="two">#REF!</definedName>
    <definedName name="UN" localSheetId="2">#REF!</definedName>
    <definedName name="UN" localSheetId="1">#REF!</definedName>
    <definedName name="UN">#REF!</definedName>
    <definedName name="VOLUME1" localSheetId="2">#REF!</definedName>
    <definedName name="VOLUME1">#REF!</definedName>
    <definedName name="VOLUME2" localSheetId="2">#REF!</definedName>
    <definedName name="VOLUME2">#REF!</definedName>
    <definedName name="VOLUME3" localSheetId="2">#REF!</definedName>
    <definedName name="VOLUME3">#REF!</definedName>
    <definedName name="we" localSheetId="1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localSheetId="1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COMPLETO." localSheetId="1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GERAL." localSheetId="1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1" hidden="1">{#N/A,#N/A,FALSE,"ORC-ACKE";#N/A,#N/A,FALSE,"RESUMO"}</definedName>
    <definedName name="wrn.ORÇAMENTO." hidden="1">{#N/A,#N/A,FALSE,"ORC-ACKE";#N/A,#N/A,FALSE,"RESUMO"}</definedName>
    <definedName name="wrn.RELATÓRIO." localSheetId="1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localSheetId="1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2">#REF!</definedName>
    <definedName name="Z" localSheetId="1">#REF!</definedName>
    <definedName name="Z">#REF!</definedName>
    <definedName name="ZERF" localSheetId="1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ONASUL">[9]CUSTO_ZONA_SUL!$A$3:$N$21</definedName>
  </definedNames>
  <calcPr calcId="124519"/>
</workbook>
</file>

<file path=xl/calcChain.xml><?xml version="1.0" encoding="utf-8"?>
<calcChain xmlns="http://schemas.openxmlformats.org/spreadsheetml/2006/main">
  <c r="G207" i="1"/>
  <c r="G31" l="1"/>
  <c r="G33"/>
  <c r="G36"/>
  <c r="G35"/>
  <c r="G44"/>
  <c r="G43"/>
  <c r="G42"/>
  <c r="G48"/>
  <c r="G55"/>
  <c r="G121"/>
  <c r="G117"/>
  <c r="G114"/>
  <c r="H10"/>
  <c r="H7"/>
  <c r="H6"/>
  <c r="H17" l="1"/>
  <c r="I17" s="1"/>
  <c r="H18"/>
  <c r="I18" s="1"/>
  <c r="H19"/>
  <c r="I19" s="1"/>
  <c r="H20"/>
  <c r="I20" s="1"/>
  <c r="H21"/>
  <c r="I21" s="1"/>
  <c r="H23"/>
  <c r="I23" s="1"/>
  <c r="H24"/>
  <c r="I24" s="1"/>
  <c r="H25"/>
  <c r="I25" s="1"/>
  <c r="H27"/>
  <c r="I27" s="1"/>
  <c r="H28"/>
  <c r="I28" s="1"/>
  <c r="H29"/>
  <c r="I29" s="1"/>
  <c r="H31"/>
  <c r="I31" s="1"/>
  <c r="H32"/>
  <c r="I32" s="1"/>
  <c r="H33"/>
  <c r="I33" s="1"/>
  <c r="H35"/>
  <c r="I35" s="1"/>
  <c r="H36"/>
  <c r="I36" s="1"/>
  <c r="H37"/>
  <c r="I37" s="1"/>
  <c r="H38"/>
  <c r="I38" s="1"/>
  <c r="H39"/>
  <c r="I39" s="1"/>
  <c r="H40"/>
  <c r="I40" s="1"/>
  <c r="H42"/>
  <c r="I42" s="1"/>
  <c r="H43"/>
  <c r="I43" s="1"/>
  <c r="H44"/>
  <c r="I44" s="1"/>
  <c r="H45"/>
  <c r="I45" s="1"/>
  <c r="H46"/>
  <c r="I46" s="1"/>
  <c r="H47"/>
  <c r="I47" s="1"/>
  <c r="H48"/>
  <c r="I48" s="1"/>
  <c r="H49"/>
  <c r="I49" s="1"/>
  <c r="H50"/>
  <c r="I50" s="1"/>
  <c r="H51"/>
  <c r="I51" s="1"/>
  <c r="H52"/>
  <c r="I52" s="1"/>
  <c r="H54"/>
  <c r="I54" s="1"/>
  <c r="H55"/>
  <c r="I55" s="1"/>
  <c r="H56"/>
  <c r="I56" s="1"/>
  <c r="H57"/>
  <c r="I57" s="1"/>
  <c r="H59"/>
  <c r="I59" s="1"/>
  <c r="I58" s="1"/>
  <c r="H61"/>
  <c r="I61" s="1"/>
  <c r="H62"/>
  <c r="I62" s="1"/>
  <c r="H63"/>
  <c r="I63" s="1"/>
  <c r="H64"/>
  <c r="I64" s="1"/>
  <c r="H65"/>
  <c r="I65" s="1"/>
  <c r="H66"/>
  <c r="I66" s="1"/>
  <c r="H67"/>
  <c r="I67" s="1"/>
  <c r="H68"/>
  <c r="I68" s="1"/>
  <c r="H69"/>
  <c r="I69" s="1"/>
  <c r="H70"/>
  <c r="I70" s="1"/>
  <c r="H71"/>
  <c r="I71" s="1"/>
  <c r="H72"/>
  <c r="I72" s="1"/>
  <c r="H73"/>
  <c r="I73" s="1"/>
  <c r="H74"/>
  <c r="I74" s="1"/>
  <c r="H75"/>
  <c r="I75" s="1"/>
  <c r="H76"/>
  <c r="I76" s="1"/>
  <c r="H77"/>
  <c r="I77" s="1"/>
  <c r="H78"/>
  <c r="I78" s="1"/>
  <c r="H79"/>
  <c r="I79" s="1"/>
  <c r="H80"/>
  <c r="I80" s="1"/>
  <c r="H81"/>
  <c r="I81" s="1"/>
  <c r="H82"/>
  <c r="I82" s="1"/>
  <c r="H83"/>
  <c r="I83" s="1"/>
  <c r="H84"/>
  <c r="I84" s="1"/>
  <c r="H85"/>
  <c r="I85" s="1"/>
  <c r="H86"/>
  <c r="I86" s="1"/>
  <c r="H87"/>
  <c r="I87" s="1"/>
  <c r="H88"/>
  <c r="I88" s="1"/>
  <c r="H89"/>
  <c r="I89" s="1"/>
  <c r="H90"/>
  <c r="I90" s="1"/>
  <c r="H91"/>
  <c r="I91" s="1"/>
  <c r="H92"/>
  <c r="I92" s="1"/>
  <c r="H93"/>
  <c r="I93" s="1"/>
  <c r="H94"/>
  <c r="I94" s="1"/>
  <c r="H95"/>
  <c r="I95" s="1"/>
  <c r="H96"/>
  <c r="I96" s="1"/>
  <c r="H97"/>
  <c r="I97" s="1"/>
  <c r="H98"/>
  <c r="I98" s="1"/>
  <c r="H99"/>
  <c r="I99" s="1"/>
  <c r="H100"/>
  <c r="I100" s="1"/>
  <c r="H101"/>
  <c r="I101" s="1"/>
  <c r="H102"/>
  <c r="I102" s="1"/>
  <c r="H103"/>
  <c r="I103" s="1"/>
  <c r="H104"/>
  <c r="I104" s="1"/>
  <c r="H105"/>
  <c r="I105" s="1"/>
  <c r="H106"/>
  <c r="I106" s="1"/>
  <c r="H107"/>
  <c r="I107" s="1"/>
  <c r="H108"/>
  <c r="I108" s="1"/>
  <c r="H109"/>
  <c r="I109" s="1"/>
  <c r="H110"/>
  <c r="I110" s="1"/>
  <c r="H111"/>
  <c r="I111" s="1"/>
  <c r="H112"/>
  <c r="I112" s="1"/>
  <c r="H114"/>
  <c r="I114" s="1"/>
  <c r="H115"/>
  <c r="I115" s="1"/>
  <c r="H116"/>
  <c r="I116" s="1"/>
  <c r="H117"/>
  <c r="I117" s="1"/>
  <c r="H118"/>
  <c r="I118" s="1"/>
  <c r="H119"/>
  <c r="I119" s="1"/>
  <c r="H120"/>
  <c r="I120" s="1"/>
  <c r="H121"/>
  <c r="I121" s="1"/>
  <c r="H122"/>
  <c r="I122" s="1"/>
  <c r="H123"/>
  <c r="I123" s="1"/>
  <c r="H124"/>
  <c r="I124" s="1"/>
  <c r="H125"/>
  <c r="I125" s="1"/>
  <c r="H126"/>
  <c r="I126" s="1"/>
  <c r="H127"/>
  <c r="I127" s="1"/>
  <c r="H128"/>
  <c r="I128" s="1"/>
  <c r="H129"/>
  <c r="I129" s="1"/>
  <c r="H130"/>
  <c r="I130" s="1"/>
  <c r="H131"/>
  <c r="I131" s="1"/>
  <c r="H132"/>
  <c r="I132" s="1"/>
  <c r="H133"/>
  <c r="I133" s="1"/>
  <c r="H134"/>
  <c r="I134" s="1"/>
  <c r="H135"/>
  <c r="I135" s="1"/>
  <c r="H136"/>
  <c r="I136" s="1"/>
  <c r="H137"/>
  <c r="I137" s="1"/>
  <c r="H138"/>
  <c r="I138" s="1"/>
  <c r="H139"/>
  <c r="I139" s="1"/>
  <c r="H140"/>
  <c r="I140" s="1"/>
  <c r="H141"/>
  <c r="I141" s="1"/>
  <c r="H142"/>
  <c r="I142" s="1"/>
  <c r="H143"/>
  <c r="I143" s="1"/>
  <c r="H144"/>
  <c r="I144" s="1"/>
  <c r="H146"/>
  <c r="I146" s="1"/>
  <c r="H147"/>
  <c r="I147" s="1"/>
  <c r="H148"/>
  <c r="I148" s="1"/>
  <c r="H149"/>
  <c r="I149" s="1"/>
  <c r="H151"/>
  <c r="I151" s="1"/>
  <c r="H152"/>
  <c r="I152" s="1"/>
  <c r="H153"/>
  <c r="I153" s="1"/>
  <c r="H154"/>
  <c r="I154" s="1"/>
  <c r="H156"/>
  <c r="I156" s="1"/>
  <c r="H157"/>
  <c r="I157" s="1"/>
  <c r="H158"/>
  <c r="I158" s="1"/>
  <c r="H159"/>
  <c r="I159" s="1"/>
  <c r="H161"/>
  <c r="I161" s="1"/>
  <c r="H162"/>
  <c r="I162" s="1"/>
  <c r="H163"/>
  <c r="I163" s="1"/>
  <c r="H164"/>
  <c r="I164" s="1"/>
  <c r="H165"/>
  <c r="I165" s="1"/>
  <c r="H166"/>
  <c r="I166" s="1"/>
  <c r="H167"/>
  <c r="I167" s="1"/>
  <c r="H168"/>
  <c r="I168" s="1"/>
  <c r="H169"/>
  <c r="I169" s="1"/>
  <c r="H170"/>
  <c r="I170" s="1"/>
  <c r="H171"/>
  <c r="I171" s="1"/>
  <c r="H172"/>
  <c r="I172" s="1"/>
  <c r="H173"/>
  <c r="I173" s="1"/>
  <c r="H174"/>
  <c r="I174" s="1"/>
  <c r="H175"/>
  <c r="I175" s="1"/>
  <c r="H176"/>
  <c r="I176" s="1"/>
  <c r="H177"/>
  <c r="I177" s="1"/>
  <c r="H178"/>
  <c r="I178" s="1"/>
  <c r="H179"/>
  <c r="I179" s="1"/>
  <c r="H180"/>
  <c r="I180" s="1"/>
  <c r="H181"/>
  <c r="I181" s="1"/>
  <c r="H182"/>
  <c r="I182" s="1"/>
  <c r="H183"/>
  <c r="I183" s="1"/>
  <c r="H184"/>
  <c r="I184" s="1"/>
  <c r="H185"/>
  <c r="I185" s="1"/>
  <c r="H186"/>
  <c r="I186" s="1"/>
  <c r="H187"/>
  <c r="I187" s="1"/>
  <c r="H188"/>
  <c r="I188" s="1"/>
  <c r="H189"/>
  <c r="I189" s="1"/>
  <c r="H190"/>
  <c r="I190" s="1"/>
  <c r="H191"/>
  <c r="I191" s="1"/>
  <c r="H192"/>
  <c r="I192" s="1"/>
  <c r="H193"/>
  <c r="I193" s="1"/>
  <c r="H194"/>
  <c r="I194" s="1"/>
  <c r="H195"/>
  <c r="I195" s="1"/>
  <c r="H196"/>
  <c r="I196" s="1"/>
  <c r="H197"/>
  <c r="I197" s="1"/>
  <c r="H198"/>
  <c r="I198" s="1"/>
  <c r="H199"/>
  <c r="I199" s="1"/>
  <c r="H200"/>
  <c r="I200" s="1"/>
  <c r="H201"/>
  <c r="I201" s="1"/>
  <c r="H202"/>
  <c r="I202" s="1"/>
  <c r="H203"/>
  <c r="I203" s="1"/>
  <c r="H16"/>
  <c r="I16" s="1"/>
  <c r="I10"/>
  <c r="H11"/>
  <c r="I11" s="1"/>
  <c r="H12"/>
  <c r="I12" s="1"/>
  <c r="H13"/>
  <c r="I13" s="1"/>
  <c r="H14"/>
  <c r="I14" s="1"/>
  <c r="I7"/>
  <c r="H8"/>
  <c r="I8" s="1"/>
  <c r="I6"/>
  <c r="I5" s="1"/>
  <c r="T8" i="3"/>
  <c r="T7"/>
  <c r="T6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5"/>
  <c r="K5"/>
  <c r="K6" s="1"/>
  <c r="K7" s="1"/>
  <c r="K8" s="1"/>
  <c r="K9" s="1"/>
  <c r="K10" s="1"/>
  <c r="K11" s="1"/>
  <c r="K12" s="1"/>
  <c r="K13" s="1"/>
  <c r="K14" s="1"/>
  <c r="K15" s="1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31" s="1"/>
  <c r="K32" s="1"/>
  <c r="K33" s="1"/>
  <c r="K34" s="1"/>
  <c r="K35" s="1"/>
  <c r="K36" s="1"/>
  <c r="K37" s="1"/>
  <c r="K38" s="1"/>
  <c r="K39" s="1"/>
  <c r="K40" s="1"/>
  <c r="K41" s="1"/>
  <c r="K42" s="1"/>
  <c r="K43" s="1"/>
  <c r="K44" s="1"/>
  <c r="K45" s="1"/>
  <c r="K46" s="1"/>
  <c r="K47" s="1"/>
  <c r="K48" s="1"/>
  <c r="K49" s="1"/>
  <c r="K50" s="1"/>
  <c r="K51" s="1"/>
  <c r="K52" s="1"/>
  <c r="K53" s="1"/>
  <c r="K54" s="1"/>
  <c r="K55" s="1"/>
  <c r="K56" s="1"/>
  <c r="K57" s="1"/>
  <c r="K58" s="1"/>
  <c r="K59" s="1"/>
  <c r="K60" s="1"/>
  <c r="K61" s="1"/>
  <c r="K62" s="1"/>
  <c r="K63" s="1"/>
  <c r="K64" s="1"/>
  <c r="K65" s="1"/>
  <c r="K66" s="1"/>
  <c r="K67" s="1"/>
  <c r="K68" s="1"/>
  <c r="K69" s="1"/>
  <c r="K70" s="1"/>
  <c r="K71" s="1"/>
  <c r="K72" s="1"/>
  <c r="K73" s="1"/>
  <c r="K74" s="1"/>
  <c r="K75" s="1"/>
  <c r="K76" s="1"/>
  <c r="K77" s="1"/>
  <c r="K78" s="1"/>
  <c r="K79" s="1"/>
  <c r="K80" s="1"/>
  <c r="K81" s="1"/>
  <c r="K82" s="1"/>
  <c r="K83" s="1"/>
  <c r="K84" s="1"/>
  <c r="K85" s="1"/>
  <c r="K86" s="1"/>
  <c r="K87" s="1"/>
  <c r="K88" s="1"/>
  <c r="K89" s="1"/>
  <c r="K90" s="1"/>
  <c r="K91" s="1"/>
  <c r="K92" s="1"/>
  <c r="K93" s="1"/>
  <c r="K94" s="1"/>
  <c r="K95" s="1"/>
  <c r="K96" s="1"/>
  <c r="K97" s="1"/>
  <c r="K98" s="1"/>
  <c r="K99" s="1"/>
  <c r="K100" s="1"/>
  <c r="K101" s="1"/>
  <c r="K102" s="1"/>
  <c r="K103" s="1"/>
  <c r="K104" s="1"/>
  <c r="K105" s="1"/>
  <c r="K106" s="1"/>
  <c r="K107" s="1"/>
  <c r="K108" s="1"/>
  <c r="K109" s="1"/>
  <c r="K110" s="1"/>
  <c r="K111" s="1"/>
  <c r="K112" s="1"/>
  <c r="K113" s="1"/>
  <c r="K114" s="1"/>
  <c r="K115" s="1"/>
  <c r="K116" s="1"/>
  <c r="K117" s="1"/>
  <c r="K118" s="1"/>
  <c r="K119" s="1"/>
  <c r="K120" s="1"/>
  <c r="K121" s="1"/>
  <c r="K122" s="1"/>
  <c r="K123" s="1"/>
  <c r="K124" s="1"/>
  <c r="K125" s="1"/>
  <c r="K126" s="1"/>
  <c r="K127" s="1"/>
  <c r="K128" s="1"/>
  <c r="K129" s="1"/>
  <c r="K130" s="1"/>
  <c r="K131" s="1"/>
  <c r="K132" s="1"/>
  <c r="K133" s="1"/>
  <c r="K134" s="1"/>
  <c r="K135" s="1"/>
  <c r="K136" s="1"/>
  <c r="K137" s="1"/>
  <c r="K138" s="1"/>
  <c r="K139" s="1"/>
  <c r="K140" s="1"/>
  <c r="K141" s="1"/>
  <c r="K142" s="1"/>
  <c r="K143" s="1"/>
  <c r="K144" s="1"/>
  <c r="K145" s="1"/>
  <c r="K146" s="1"/>
  <c r="K147" s="1"/>
  <c r="K148" s="1"/>
  <c r="K149" s="1"/>
  <c r="K150" s="1"/>
  <c r="K151" s="1"/>
  <c r="K152" s="1"/>
  <c r="K153" s="1"/>
  <c r="K154" s="1"/>
  <c r="K155" s="1"/>
  <c r="K156" s="1"/>
  <c r="K157" s="1"/>
  <c r="K158" s="1"/>
  <c r="K159" s="1"/>
  <c r="K160" s="1"/>
  <c r="K161" s="1"/>
  <c r="K162" s="1"/>
  <c r="K163" s="1"/>
  <c r="K164" s="1"/>
  <c r="K165" s="1"/>
  <c r="K166" s="1"/>
  <c r="K167" s="1"/>
  <c r="K168" s="1"/>
  <c r="K169" s="1"/>
  <c r="K170" s="1"/>
  <c r="K171" s="1"/>
  <c r="K172" s="1"/>
  <c r="K173" s="1"/>
  <c r="K174" s="1"/>
  <c r="K175" s="1"/>
  <c r="K176" s="1"/>
  <c r="K177" s="1"/>
  <c r="K178" s="1"/>
  <c r="K179" s="1"/>
  <c r="I182"/>
  <c r="G174"/>
  <c r="G141"/>
  <c r="G51"/>
  <c r="G109"/>
  <c r="G28"/>
  <c r="G18"/>
  <c r="G145"/>
  <c r="G42"/>
  <c r="G48"/>
  <c r="G76"/>
  <c r="G32"/>
  <c r="G44"/>
  <c r="G103"/>
  <c r="G13"/>
  <c r="I41" i="1" l="1"/>
  <c r="I34"/>
  <c r="I26"/>
  <c r="I22"/>
  <c r="I15"/>
  <c r="I9"/>
  <c r="I145"/>
  <c r="L40" i="2" s="1"/>
  <c r="J40" s="1"/>
  <c r="I30" i="1"/>
  <c r="I113"/>
  <c r="L38" i="2" s="1"/>
  <c r="I60" i="1"/>
  <c r="I53"/>
  <c r="I155"/>
  <c r="I150"/>
  <c r="L42" i="2" s="1"/>
  <c r="J42" s="1"/>
  <c r="L36"/>
  <c r="J36" s="1"/>
  <c r="L30"/>
  <c r="H30" s="1"/>
  <c r="L28"/>
  <c r="H28" s="1"/>
  <c r="O28" s="1"/>
  <c r="L24"/>
  <c r="H24" s="1"/>
  <c r="O24" s="1"/>
  <c r="L18"/>
  <c r="F18" s="1"/>
  <c r="O18" s="1"/>
  <c r="L32"/>
  <c r="L22"/>
  <c r="L20"/>
  <c r="F20" s="1"/>
  <c r="L45"/>
  <c r="L43"/>
  <c r="J43" s="1"/>
  <c r="L41"/>
  <c r="L39"/>
  <c r="L37"/>
  <c r="L35"/>
  <c r="J35" s="1"/>
  <c r="L33"/>
  <c r="J33" s="1"/>
  <c r="L31"/>
  <c r="L29"/>
  <c r="H29" s="1"/>
  <c r="O29" s="1"/>
  <c r="L27"/>
  <c r="H27" s="1"/>
  <c r="O27" s="1"/>
  <c r="L25"/>
  <c r="H25" s="1"/>
  <c r="O25" s="1"/>
  <c r="L23"/>
  <c r="H23" s="1"/>
  <c r="O23" s="1"/>
  <c r="L21"/>
  <c r="L19"/>
  <c r="F19" s="1"/>
  <c r="O19" s="1"/>
  <c r="L17"/>
  <c r="F17" s="1"/>
  <c r="O17" s="1"/>
  <c r="L15"/>
  <c r="F15" s="1"/>
  <c r="L46"/>
  <c r="J46" s="1"/>
  <c r="L34"/>
  <c r="J34" s="1"/>
  <c r="L26"/>
  <c r="H26" s="1"/>
  <c r="O26" s="1"/>
  <c r="U59"/>
  <c r="U60" s="1"/>
  <c r="Q59"/>
  <c r="S58"/>
  <c r="Q58"/>
  <c r="L44" l="1"/>
  <c r="G206" i="1"/>
  <c r="G205" s="1"/>
  <c r="L16" i="2"/>
  <c r="F16" s="1"/>
  <c r="O16" s="1"/>
  <c r="J37"/>
  <c r="O37" s="1"/>
  <c r="J45"/>
  <c r="O45" s="1"/>
  <c r="J41"/>
  <c r="O41" s="1"/>
  <c r="O39"/>
  <c r="J39"/>
  <c r="J44"/>
  <c r="O44" s="1"/>
  <c r="J38"/>
  <c r="O38" s="1"/>
  <c r="O46"/>
  <c r="O43"/>
  <c r="O42"/>
  <c r="O40"/>
  <c r="O36"/>
  <c r="O35"/>
  <c r="O34"/>
  <c r="O33"/>
  <c r="O20"/>
  <c r="O30"/>
  <c r="O13"/>
  <c r="O47"/>
  <c r="Q60"/>
  <c r="S59"/>
  <c r="S60" s="1"/>
  <c r="F22" l="1"/>
  <c r="H22" s="1"/>
  <c r="H32" s="1"/>
  <c r="F48" l="1"/>
  <c r="F50" s="1"/>
  <c r="N22"/>
  <c r="F21" s="1"/>
  <c r="H21" s="1"/>
  <c r="O21" s="1"/>
  <c r="O22"/>
  <c r="N32"/>
  <c r="H31" s="1"/>
  <c r="J31" s="1"/>
  <c r="O31" s="1"/>
  <c r="J32"/>
  <c r="H48"/>
  <c r="J48" l="1"/>
  <c r="J49" s="1"/>
  <c r="L49" s="1"/>
  <c r="H50"/>
  <c r="O32"/>
  <c r="O48" l="1"/>
  <c r="J50"/>
  <c r="L50" s="1"/>
  <c r="P59" l="1"/>
</calcChain>
</file>

<file path=xl/sharedStrings.xml><?xml version="1.0" encoding="utf-8"?>
<sst xmlns="http://schemas.openxmlformats.org/spreadsheetml/2006/main" count="1987" uniqueCount="652">
  <si>
    <t>Obra</t>
  </si>
  <si>
    <t>Bancos</t>
  </si>
  <si>
    <t>B.D.I.</t>
  </si>
  <si>
    <t>CEEAC AYRTON SENNA</t>
  </si>
  <si>
    <t xml:space="preserve"> 23,0%</t>
  </si>
  <si>
    <t>Orçamento Sintética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</si>
  <si>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</si>
  <si>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</si>
  <si>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</si>
  <si>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</si>
  <si>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</si>
  <si>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</si>
  <si>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</si>
  <si>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</si>
  <si>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</si>
  <si>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</si>
  <si>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</si>
  <si>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</si>
  <si>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02.01.021 </t>
  </si>
  <si>
    <t>CPOS</t>
  </si>
  <si>
    <t>Construção provisória em madeira - fornecimento e montagem</t>
  </si>
  <si>
    <t>m²</t>
  </si>
  <si>
    <t xml:space="preserve"> 1.2 </t>
  </si>
  <si>
    <t xml:space="preserve"> 02.10.020 </t>
  </si>
  <si>
    <t>Locação de obra de edificação</t>
  </si>
  <si>
    <t xml:space="preserve"> 1.3 </t>
  </si>
  <si>
    <t xml:space="preserve"> 02.08.020 </t>
  </si>
  <si>
    <t>Placa de identificação para obra</t>
  </si>
  <si>
    <t xml:space="preserve"> 2 </t>
  </si>
  <si>
    <t>MOVIMENTAÇÃO DE TERRA</t>
  </si>
  <si>
    <t xml:space="preserve"> 2.1 </t>
  </si>
  <si>
    <t xml:space="preserve"> 02.09.030 </t>
  </si>
  <si>
    <t>Limpeza manual do terreno, inclusive troncos até 5 cm de diâmetro, com caminhão à disposição dentro da obra, até o raio de 1 km</t>
  </si>
  <si>
    <t xml:space="preserve"> 2.2 </t>
  </si>
  <si>
    <t xml:space="preserve"> 02.09.160 </t>
  </si>
  <si>
    <t>Corte e derrubada de eucalipto (1° corte) - idade acima de 4 anos</t>
  </si>
  <si>
    <t>m³</t>
  </si>
  <si>
    <t xml:space="preserve"> 2.3 </t>
  </si>
  <si>
    <t xml:space="preserve"> 07.12.040 </t>
  </si>
  <si>
    <t>Aterro mecanizado por compensação, solo de 1ª categoria em campo aberto, sem compactação do aterro</t>
  </si>
  <si>
    <t xml:space="preserve"> 2.4 </t>
  </si>
  <si>
    <t xml:space="preserve"> 06.02.020 </t>
  </si>
  <si>
    <t>Escavação manual em solo de 1ª e 2ª categoria em vala ou cava até 1,5 m</t>
  </si>
  <si>
    <t xml:space="preserve"> 2.5 </t>
  </si>
  <si>
    <t xml:space="preserve"> 07.12.030 </t>
  </si>
  <si>
    <t>Compactação de aterro mecanizado a 100% PN, sem fornecimento de solo em campo aberto</t>
  </si>
  <si>
    <t xml:space="preserve"> 3 </t>
  </si>
  <si>
    <t>FUNDAÇÃO</t>
  </si>
  <si>
    <t xml:space="preserve"> 3.1 </t>
  </si>
  <si>
    <t xml:space="preserve"> 12.05.010 </t>
  </si>
  <si>
    <t>Taxa de mobilização e desmobilização de equipamentos para execução de estaca escavada</t>
  </si>
  <si>
    <t>tx</t>
  </si>
  <si>
    <t xml:space="preserve"> 3.2 </t>
  </si>
  <si>
    <t xml:space="preserve"> 12.05.040 </t>
  </si>
  <si>
    <t>Estaca escavada mecanicamente, diâmetro de 35 cm até 40 t</t>
  </si>
  <si>
    <t>m</t>
  </si>
  <si>
    <t xml:space="preserve"> 3.3 </t>
  </si>
  <si>
    <t xml:space="preserve"> 09.01.020 </t>
  </si>
  <si>
    <t>Forma em madeira comum para fundação</t>
  </si>
  <si>
    <t xml:space="preserve"> 3.4 </t>
  </si>
  <si>
    <t xml:space="preserve"> 10.01.040 </t>
  </si>
  <si>
    <t>Armadura em barra de aço CA-50 (A ou B) fyk = 500 MPa</t>
  </si>
  <si>
    <t>kg</t>
  </si>
  <si>
    <t xml:space="preserve"> 3.5 </t>
  </si>
  <si>
    <t xml:space="preserve"> 11.01.290 </t>
  </si>
  <si>
    <t>Concreto usinado, fck = 25 MPa - para bombeamento</t>
  </si>
  <si>
    <t xml:space="preserve"> 3.6 </t>
  </si>
  <si>
    <t xml:space="preserve"> 11.18.040 </t>
  </si>
  <si>
    <t>Lastro de pedra britada</t>
  </si>
  <si>
    <t xml:space="preserve"> 4 </t>
  </si>
  <si>
    <t>SUPERESTRUTURA</t>
  </si>
  <si>
    <t xml:space="preserve"> 4.1 </t>
  </si>
  <si>
    <t xml:space="preserve"> 09.02.020 </t>
  </si>
  <si>
    <t>Forma plana em compensado para estrutura convencional</t>
  </si>
  <si>
    <t xml:space="preserve"> 4.2 </t>
  </si>
  <si>
    <t xml:space="preserve"> 4.3 </t>
  </si>
  <si>
    <t xml:space="preserve"> 5 </t>
  </si>
  <si>
    <t>ALVENARIA E DIVISÓRIAS</t>
  </si>
  <si>
    <t xml:space="preserve"> 5.1 </t>
  </si>
  <si>
    <t xml:space="preserve"> 14.30.020 </t>
  </si>
  <si>
    <t>Divisória em placas de granilite com espessura de 3 cm</t>
  </si>
  <si>
    <t xml:space="preserve"> 5.2 </t>
  </si>
  <si>
    <t xml:space="preserve"> 14.04.210 </t>
  </si>
  <si>
    <t>Alvenaria de bloco cerâmico de vedação, uso revestido, de 14 cm</t>
  </si>
  <si>
    <t xml:space="preserve"> 5.3 </t>
  </si>
  <si>
    <t xml:space="preserve"> 14.20.010 </t>
  </si>
  <si>
    <t>Vergas, contravergas e pilaretes de concreto armado</t>
  </si>
  <si>
    <t xml:space="preserve"> 6 </t>
  </si>
  <si>
    <t>PISO</t>
  </si>
  <si>
    <t xml:space="preserve"> 6.1 </t>
  </si>
  <si>
    <t xml:space="preserve"> 13.02.100 </t>
  </si>
  <si>
    <t>FDE</t>
  </si>
  <si>
    <t>CERAMICA ESMALT.ANTIDER. ABSORÇÃO DE AGUA 3% A 8% PEI 4/5 COEF.ATRITO MINIMO 0,4 USO EXCLUSIVO PADRAO CRECHE</t>
  </si>
  <si>
    <t xml:space="preserve"> 6.2 </t>
  </si>
  <si>
    <t xml:space="preserve"> 17.05.020 </t>
  </si>
  <si>
    <t>Piso com requadro em concreto simples sem controle de fck</t>
  </si>
  <si>
    <t xml:space="preserve"> 6.3 </t>
  </si>
  <si>
    <t xml:space="preserve"> 13.06.082 </t>
  </si>
  <si>
    <t>SO-22 SOLEIRA DE GRANITO EM NIVEL 1 PEÇA (L= 14 A 17CM)</t>
  </si>
  <si>
    <t>M</t>
  </si>
  <si>
    <t xml:space="preserve"> 7 </t>
  </si>
  <si>
    <t>REVESTIMENTO</t>
  </si>
  <si>
    <t xml:space="preserve"> 7.1 </t>
  </si>
  <si>
    <t xml:space="preserve"> 12.04.022 </t>
  </si>
  <si>
    <t>REVESTIMENTO COM PASTILHAS ESMALTADAS 2,5X 2,5 CM</t>
  </si>
  <si>
    <t xml:space="preserve"> 7.2 </t>
  </si>
  <si>
    <t xml:space="preserve"> 12.02.036 </t>
  </si>
  <si>
    <t>REVESTIMENTO COM AZULEJOS LISOS, BRANCO BRILHANTE</t>
  </si>
  <si>
    <t xml:space="preserve"> 7.3 </t>
  </si>
  <si>
    <t xml:space="preserve"> 17.02.020 </t>
  </si>
  <si>
    <t>Chapisco</t>
  </si>
  <si>
    <t xml:space="preserve"> 7.4 </t>
  </si>
  <si>
    <t xml:space="preserve"> 17.02.140 </t>
  </si>
  <si>
    <t>Emboço desempenado com espuma de poliéster</t>
  </si>
  <si>
    <t xml:space="preserve"> 7.5 </t>
  </si>
  <si>
    <t xml:space="preserve"> 17.02.220 </t>
  </si>
  <si>
    <t>Reboco</t>
  </si>
  <si>
    <t xml:space="preserve"> 7.6 </t>
  </si>
  <si>
    <t xml:space="preserve"> 22.02.010 </t>
  </si>
  <si>
    <t>Forro em placa de gesso liso fixo</t>
  </si>
  <si>
    <t xml:space="preserve"> 8 </t>
  </si>
  <si>
    <t>ESQUADRIAS</t>
  </si>
  <si>
    <t xml:space="preserve"> 8.1 </t>
  </si>
  <si>
    <t xml:space="preserve"> 05.01.005 </t>
  </si>
  <si>
    <t>PM-05 PORTA DE MADEIRA SARRAFEADA P/ PINT. BAT. MADEIRA L=92CM</t>
  </si>
  <si>
    <t>UN</t>
  </si>
  <si>
    <t xml:space="preserve"> 8.2 </t>
  </si>
  <si>
    <t xml:space="preserve"> 05.01.004 </t>
  </si>
  <si>
    <t>PM-04 PORTA DE MADEIRA SARRAFEADA P/ PINT. BAT. MADEIRA L=82CM</t>
  </si>
  <si>
    <t xml:space="preserve"> 8.3 </t>
  </si>
  <si>
    <t xml:space="preserve"> 05.01.009 </t>
  </si>
  <si>
    <t>PM-19 PORTA DE MADEIRA MACHO/FEMEA P/ PINT. BAT. MADEIRA L=62CM</t>
  </si>
  <si>
    <t xml:space="preserve"> 8.4 </t>
  </si>
  <si>
    <t xml:space="preserve"> 25.02.020 </t>
  </si>
  <si>
    <t>Porta de entrada de abrir em alumínio, sob medida</t>
  </si>
  <si>
    <t xml:space="preserve"> 8.5 </t>
  </si>
  <si>
    <t xml:space="preserve"> 25.01.050 </t>
  </si>
  <si>
    <t>Caixilho em alumínio maxim-ar com vidro, linha comercial</t>
  </si>
  <si>
    <t xml:space="preserve"> 8.6 </t>
  </si>
  <si>
    <t xml:space="preserve"> 24.08.020 </t>
  </si>
  <si>
    <t>Corrimão duplo em tubo de aço inoxidável escovado, com diâmetro de 1 1/2´ e montantes com diâmetro de 2´</t>
  </si>
  <si>
    <t xml:space="preserve"> 8.7 </t>
  </si>
  <si>
    <t xml:space="preserve"> 06.03.003 </t>
  </si>
  <si>
    <t>AF-01 ALCAPAO PARA LAJE DE FORRO</t>
  </si>
  <si>
    <t xml:space="preserve"> 8.8 </t>
  </si>
  <si>
    <t xml:space="preserve"> 30.01.030 </t>
  </si>
  <si>
    <t>Barra de apoio reta, para pessoas com mobilidade reduzida, em tubo de aço inoxidável de 1 1/2´ x 800 mm</t>
  </si>
  <si>
    <t>un</t>
  </si>
  <si>
    <t xml:space="preserve"> 8.9 </t>
  </si>
  <si>
    <t xml:space="preserve"> 30.01.120 </t>
  </si>
  <si>
    <t>Barra de apoio reta, para pessoas com mobilidade reduzida, em tubo de aço inoxidável de 1 1/4´ x 400 mm</t>
  </si>
  <si>
    <t xml:space="preserve"> 8.10 </t>
  </si>
  <si>
    <t xml:space="preserve"> 28.20.850 </t>
  </si>
  <si>
    <t>Barra antipânico para porta dupla com travamentos horizontal e vertical completa, com maçaneta tipo alavanca e chave, para vãos de 1,70 a 2,60 m</t>
  </si>
  <si>
    <t>cj</t>
  </si>
  <si>
    <t xml:space="preserve"> 8.11 </t>
  </si>
  <si>
    <t xml:space="preserve"> 25.01.470 </t>
  </si>
  <si>
    <t>Caixilho fixo tipo veneziana em alumínio anodizado, sob medida - branco</t>
  </si>
  <si>
    <t xml:space="preserve"> 9 </t>
  </si>
  <si>
    <t>PINTURA</t>
  </si>
  <si>
    <t xml:space="preserve"> 9.1 </t>
  </si>
  <si>
    <t xml:space="preserve"> 33.02.060 </t>
  </si>
  <si>
    <t>Massa corrida a base de PVA</t>
  </si>
  <si>
    <t xml:space="preserve"> 9.2 </t>
  </si>
  <si>
    <t xml:space="preserve"> 16.48.002 </t>
  </si>
  <si>
    <t>LIXAMENTO GROSSO OU FINO COM LIXADEIRA ELETRICA</t>
  </si>
  <si>
    <t xml:space="preserve"> 9.3 </t>
  </si>
  <si>
    <t xml:space="preserve"> 33.10.050 </t>
  </si>
  <si>
    <t>Tinta acrílica em massa, inclusive preparo</t>
  </si>
  <si>
    <t xml:space="preserve"> 9.4 </t>
  </si>
  <si>
    <t xml:space="preserve"> 33.10.041 </t>
  </si>
  <si>
    <t>Esmalte à base de água em massa, inclusive preparo</t>
  </si>
  <si>
    <t xml:space="preserve"> 10 </t>
  </si>
  <si>
    <t>IMPERMEABILIZAÇÃO</t>
  </si>
  <si>
    <t xml:space="preserve"> 10.1 </t>
  </si>
  <si>
    <t xml:space="preserve"> 32.16.030 </t>
  </si>
  <si>
    <t>Impermeabilização em membrana de asfalto modificado com elastômeros, na cor preta</t>
  </si>
  <si>
    <t xml:space="preserve"> 11 </t>
  </si>
  <si>
    <t>INSTALAÇÃO ELÉTRICA</t>
  </si>
  <si>
    <t xml:space="preserve"> 11.1 </t>
  </si>
  <si>
    <t xml:space="preserve"> 36.03.050 </t>
  </si>
  <si>
    <t>Caixa de medição externa tipo ´N´ (1300 x 1200 x 270) mm, padrão Concessionárias</t>
  </si>
  <si>
    <t xml:space="preserve"> 11.2 </t>
  </si>
  <si>
    <t xml:space="preserve"> 36.03.160 </t>
  </si>
  <si>
    <t>Caixa base lateral tipo ´N´ (1300 x 400 x 250) mm</t>
  </si>
  <si>
    <t xml:space="preserve"> 11.3 </t>
  </si>
  <si>
    <t xml:space="preserve"> 36.04.070 </t>
  </si>
  <si>
    <t>Suporte para 4 isoladores de baixa tensão</t>
  </si>
  <si>
    <t xml:space="preserve"> 11.4 </t>
  </si>
  <si>
    <t xml:space="preserve"> 36.05.110 </t>
  </si>
  <si>
    <t>Isolador pedestal para 25 kV</t>
  </si>
  <si>
    <t xml:space="preserve"> 11.5 </t>
  </si>
  <si>
    <t xml:space="preserve"> 36.06.080 </t>
  </si>
  <si>
    <t>Terminal modular (mufla) unipolar interno para cabo até 70 mm²/15 kV</t>
  </si>
  <si>
    <t xml:space="preserve"> 11.6 </t>
  </si>
  <si>
    <t xml:space="preserve"> 37.01.220 </t>
  </si>
  <si>
    <t>Quadro Telebrás de embutir de 1200 x 1200 x 120 mm</t>
  </si>
  <si>
    <t xml:space="preserve"> 11.7 </t>
  </si>
  <si>
    <t xml:space="preserve"> 37.01.120 </t>
  </si>
  <si>
    <t>Quadro Telebrás de embutir de 600 x 600 x 120 mm</t>
  </si>
  <si>
    <t xml:space="preserve"> 11.8 </t>
  </si>
  <si>
    <t xml:space="preserve"> 37.11.100 </t>
  </si>
  <si>
    <t>Base de fusível NH até 400 A, com fusível</t>
  </si>
  <si>
    <t xml:space="preserve"> 11.9 </t>
  </si>
  <si>
    <t xml:space="preserve"> 37.12.080 </t>
  </si>
  <si>
    <t>Fusível tipo NH 3 de 400 A até 630 A</t>
  </si>
  <si>
    <t xml:space="preserve"> 11.10 </t>
  </si>
  <si>
    <t xml:space="preserve"> 37.25.110 </t>
  </si>
  <si>
    <t>Disjuntor em caixa moldada tripolar, térmico e magnético fixos, tensão de isolamento 415/690V, de 175A a 250A</t>
  </si>
  <si>
    <t xml:space="preserve"> 11.11 </t>
  </si>
  <si>
    <t xml:space="preserve"> 37.13.630 </t>
  </si>
  <si>
    <t>Disjuntor termomagnético, bipolar 220/380 V, corrente de 10 A até 50 A</t>
  </si>
  <si>
    <t xml:space="preserve"> 11.12 </t>
  </si>
  <si>
    <t xml:space="preserve"> 37.25.090 </t>
  </si>
  <si>
    <t>Disjuntor em caixa moldada tripolar, térmico e magnético fixos, tensão de isolamento 480/690V, de 10A a 60A</t>
  </si>
  <si>
    <t xml:space="preserve"> 11.13 </t>
  </si>
  <si>
    <t xml:space="preserve"> 37.14.320 </t>
  </si>
  <si>
    <t>Chave seccionadora sob carga, tripolar, acionamento rotativo, com prolongador, sem porta-fusível, de 400 A</t>
  </si>
  <si>
    <t xml:space="preserve"> 11.14 </t>
  </si>
  <si>
    <t xml:space="preserve"> 37.14.830 </t>
  </si>
  <si>
    <t>Barra de contato para chave seccionadora tipo NH3-630 A</t>
  </si>
  <si>
    <t xml:space="preserve"> 11.15 </t>
  </si>
  <si>
    <t xml:space="preserve"> 37.17.090 </t>
  </si>
  <si>
    <t>Dispositivo diferencial residual de 63 A x 30 mA - 4 polos</t>
  </si>
  <si>
    <t xml:space="preserve"> 11.16 </t>
  </si>
  <si>
    <t xml:space="preserve"> 38.07.200 </t>
  </si>
  <si>
    <t>Vergalhão com rosca, porca e arruela de diâmetro 3/8´ (tirante)</t>
  </si>
  <si>
    <t xml:space="preserve"> 11.17 </t>
  </si>
  <si>
    <t xml:space="preserve"> 38.19.040 </t>
  </si>
  <si>
    <t>Eletroduto de PVC corrugado flexível leve, diâmetro externo de 32 mm</t>
  </si>
  <si>
    <t xml:space="preserve"> 11.18 </t>
  </si>
  <si>
    <t xml:space="preserve"> 38.13.040 </t>
  </si>
  <si>
    <t>Eletroduto corrugado em polietileno de alta densidade, DN= 100 mm, com acessórios</t>
  </si>
  <si>
    <t xml:space="preserve"> 11.19 </t>
  </si>
  <si>
    <t xml:space="preserve"> 39.03.170 </t>
  </si>
  <si>
    <t>Cabo de cobre de 2,5 mm², isolamento 0,6/1 kV - isolação em PVC 70°C</t>
  </si>
  <si>
    <t xml:space="preserve"> 11.20 </t>
  </si>
  <si>
    <t xml:space="preserve"> 39.03.174 </t>
  </si>
  <si>
    <t>Cabo de cobre de 4 mm², isolamento 0,6/1 kV - isolação em PVC 70°C.</t>
  </si>
  <si>
    <t xml:space="preserve"> 11.21 </t>
  </si>
  <si>
    <t xml:space="preserve"> 39.03.178 </t>
  </si>
  <si>
    <t>Cabo de cobre de 6 mm², isolamento 0,6/1 kV - isolação em PVC 70°C</t>
  </si>
  <si>
    <t xml:space="preserve"> 11.22 </t>
  </si>
  <si>
    <t xml:space="preserve"> 39.03.182 </t>
  </si>
  <si>
    <t>Cabo de cobre de 10 mm², isolamento 0,6/1 kV - isolação em PVC 70°C</t>
  </si>
  <si>
    <t xml:space="preserve"> 11.23 </t>
  </si>
  <si>
    <t xml:space="preserve"> 39.26.080 </t>
  </si>
  <si>
    <t>Cabo de cobre flexível de 35 mm², isolamento 0,6/1 kV - isolação HEPR 90°C - baixa emissão de fumaça e gases</t>
  </si>
  <si>
    <t xml:space="preserve"> 11.24 </t>
  </si>
  <si>
    <t xml:space="preserve"> 40.02.060 </t>
  </si>
  <si>
    <t>Caixa de passagem em chapa, com tampa parafusada, 200 x 200 x 100 mm</t>
  </si>
  <si>
    <t xml:space="preserve"> 11.25 </t>
  </si>
  <si>
    <t xml:space="preserve"> 40.04.470 </t>
  </si>
  <si>
    <t>Conjunto 2 tomadas 2P+T de 10 A, completo</t>
  </si>
  <si>
    <t xml:space="preserve"> 11.26 </t>
  </si>
  <si>
    <t xml:space="preserve"> 40.04.480 </t>
  </si>
  <si>
    <t>Conjunto 1 interruptor simples e 1 tomada 2P+T de 10 A, completo</t>
  </si>
  <si>
    <t xml:space="preserve"> 11.27 </t>
  </si>
  <si>
    <t xml:space="preserve"> 40.04.090 </t>
  </si>
  <si>
    <t>Tomada RJ 11 para telefone, sem placa</t>
  </si>
  <si>
    <t xml:space="preserve"> 11.28 </t>
  </si>
  <si>
    <t xml:space="preserve"> 40.04.096 </t>
  </si>
  <si>
    <t>Tomada RJ 45 para rede de dados, com placa</t>
  </si>
  <si>
    <t xml:space="preserve"> 11.29 </t>
  </si>
  <si>
    <t xml:space="preserve"> 40.07.010 </t>
  </si>
  <si>
    <t>Caixa em PVC de 4´ x 2´</t>
  </si>
  <si>
    <t xml:space="preserve"> 11.30 </t>
  </si>
  <si>
    <t xml:space="preserve"> 40.07.020 </t>
  </si>
  <si>
    <t>Caixa em PVC de 4´ x 4´</t>
  </si>
  <si>
    <t xml:space="preserve"> 11.31 </t>
  </si>
  <si>
    <t xml:space="preserve"> 40.07.040 </t>
  </si>
  <si>
    <t>Caixa em PVC octogonal de 4´ x 4´</t>
  </si>
  <si>
    <t xml:space="preserve"> 11.32 </t>
  </si>
  <si>
    <t xml:space="preserve"> 09.09.052 </t>
  </si>
  <si>
    <t>IL-45 LUMINARIA PARA LAMPADA FLUORESCENTE (2X32W)</t>
  </si>
  <si>
    <t xml:space="preserve"> 11.33 </t>
  </si>
  <si>
    <t xml:space="preserve"> 09.09.064 </t>
  </si>
  <si>
    <t>IL-66 LUMINÁRIA DE EMBUTIR C/REFLETOR SEM ALETAS  (1X32W)</t>
  </si>
  <si>
    <t xml:space="preserve"> 11.34 </t>
  </si>
  <si>
    <t xml:space="preserve"> 42.01.040 </t>
  </si>
  <si>
    <t>Captor tipo Franklin, h= 300 mm, 4 pontos, 2 descidas, acabamento cromado</t>
  </si>
  <si>
    <t xml:space="preserve"> 11.35 </t>
  </si>
  <si>
    <t xml:space="preserve"> 42.02.080 </t>
  </si>
  <si>
    <t>Isolador galvanizado uso geral, simples com calha para telha ondulada</t>
  </si>
  <si>
    <t xml:space="preserve"> 11.36 </t>
  </si>
  <si>
    <t xml:space="preserve"> 42.05.110 </t>
  </si>
  <si>
    <t>Conector cabo/haste de 3/4´</t>
  </si>
  <si>
    <t xml:space="preserve"> 11.37 </t>
  </si>
  <si>
    <t xml:space="preserve"> 42.05.120 </t>
  </si>
  <si>
    <t>Conector de emenda em latão para cabo de até 50 mm² com 4 parafusos</t>
  </si>
  <si>
    <t xml:space="preserve"> 11.38 </t>
  </si>
  <si>
    <t xml:space="preserve"> 42.05.140 </t>
  </si>
  <si>
    <t>Conector olhal cabo/haste de 3/4´</t>
  </si>
  <si>
    <t xml:space="preserve"> 11.39 </t>
  </si>
  <si>
    <t xml:space="preserve"> 42.05.160 </t>
  </si>
  <si>
    <t>Conector olhal cabo/haste de 5/8´</t>
  </si>
  <si>
    <t xml:space="preserve"> 11.40 </t>
  </si>
  <si>
    <t xml:space="preserve"> 42.05.170 </t>
  </si>
  <si>
    <t>Vergalhão liso de aço galvanizado, diâmetro de 3/8´</t>
  </si>
  <si>
    <t xml:space="preserve"> 11.41 </t>
  </si>
  <si>
    <t xml:space="preserve"> 42.05.180 </t>
  </si>
  <si>
    <t>Esticador em latão para cabo de cobre</t>
  </si>
  <si>
    <t xml:space="preserve"> 11.42 </t>
  </si>
  <si>
    <t xml:space="preserve"> 42.05.210 </t>
  </si>
  <si>
    <t>Haste de aterramento de 5/8'' x 3 m</t>
  </si>
  <si>
    <t xml:space="preserve"> 11.43 </t>
  </si>
  <si>
    <t xml:space="preserve"> 42.05.250 </t>
  </si>
  <si>
    <t>Barra condutora chata em alumínio de 3/4´ x 1/4´, inclusive acessórios de fixação</t>
  </si>
  <si>
    <t xml:space="preserve"> 11.44 </t>
  </si>
  <si>
    <t xml:space="preserve"> 42.05.310 </t>
  </si>
  <si>
    <t>Caixa de inspeção do terra cilíndrica em PVC rígido, diâmetro de 300 mm - h= 250 mm</t>
  </si>
  <si>
    <t xml:space="preserve"> 11.45 </t>
  </si>
  <si>
    <t xml:space="preserve"> 39.04.080 </t>
  </si>
  <si>
    <t>Cabo de cobre nu, têmpera mole, classe 2, de 50 mm²</t>
  </si>
  <si>
    <t xml:space="preserve"> 11.46 </t>
  </si>
  <si>
    <t xml:space="preserve"> 39.09.060 </t>
  </si>
  <si>
    <t>Conector split-bolt para cabo de 50 mm², latão, simples</t>
  </si>
  <si>
    <t xml:space="preserve"> 11.47 </t>
  </si>
  <si>
    <t xml:space="preserve"> 39.11.080 </t>
  </si>
  <si>
    <t>Cabo telefônico CI, com 50 pares de 0,50 mm, para centrais telefônicas, equipamentos e rede interna</t>
  </si>
  <si>
    <t xml:space="preserve"> 11.48 </t>
  </si>
  <si>
    <t xml:space="preserve"> 39.18.120 </t>
  </si>
  <si>
    <t>Cabo para rede U/UTP 23 AWG com 4 pares - categoria 6A</t>
  </si>
  <si>
    <t xml:space="preserve"> 11.49 </t>
  </si>
  <si>
    <t xml:space="preserve"> 43.02.080 </t>
  </si>
  <si>
    <t>Chuveiro elétrico de 6.500W / 220V com resistência blindada</t>
  </si>
  <si>
    <t xml:space="preserve"> 11.50 </t>
  </si>
  <si>
    <t xml:space="preserve"> 43.07.360 </t>
  </si>
  <si>
    <t>Ar condicionado a frio, tipo split parede com capacidade de 30.000 BTU/h</t>
  </si>
  <si>
    <t xml:space="preserve"> 11.51 </t>
  </si>
  <si>
    <t xml:space="preserve"> 43.20.130 </t>
  </si>
  <si>
    <t>Caixa de passagem para condicionamento de ar tipo Split, com saída de dreno único na vertical - 39 x 22 x 6 cm</t>
  </si>
  <si>
    <t xml:space="preserve"> 11.52 </t>
  </si>
  <si>
    <t xml:space="preserve"> 46.27.080 </t>
  </si>
  <si>
    <t>Tubo de cobre flexível, espessura 1/32" - diâmetro 3/8", inclusive conexões</t>
  </si>
  <si>
    <t xml:space="preserve"> 12 </t>
  </si>
  <si>
    <t>INSTALAÇÃO HIDRÁULICA</t>
  </si>
  <si>
    <t xml:space="preserve"> 12.1 </t>
  </si>
  <si>
    <t xml:space="preserve"> 08.16.089 </t>
  </si>
  <si>
    <t>BR-01 BACIA P/ SANITARIO ACESSIVEL</t>
  </si>
  <si>
    <t>CJ</t>
  </si>
  <si>
    <t xml:space="preserve"> 12.2 </t>
  </si>
  <si>
    <t xml:space="preserve"> 44.01.070 </t>
  </si>
  <si>
    <t>Bacia sifonada de louça sem tampa com saída horizontal - 6 litros</t>
  </si>
  <si>
    <t xml:space="preserve"> 12.3 </t>
  </si>
  <si>
    <t xml:space="preserve"> 30.08.030 </t>
  </si>
  <si>
    <t>Assento articulado para banho, em alumínio com pintura epóxi de 700 x 450 mm</t>
  </si>
  <si>
    <t xml:space="preserve"> 12.4 </t>
  </si>
  <si>
    <t xml:space="preserve"> 08.84.005 </t>
  </si>
  <si>
    <t>TAMPA DE PLASTICO PARA BACIA SANITARIA</t>
  </si>
  <si>
    <t xml:space="preserve"> 12.5 </t>
  </si>
  <si>
    <t xml:space="preserve"> 44.01.200 </t>
  </si>
  <si>
    <t>Mictório de louça sifonado auto aspirante</t>
  </si>
  <si>
    <t xml:space="preserve"> 12.6 </t>
  </si>
  <si>
    <t xml:space="preserve"> 44.01.270 </t>
  </si>
  <si>
    <t>Cuba de louça de embutir oval</t>
  </si>
  <si>
    <t xml:space="preserve"> 12.7 </t>
  </si>
  <si>
    <t xml:space="preserve"> 44.03.480 </t>
  </si>
  <si>
    <t>Torneira de mesa para lavatório compacta, acionamento hidromecânico, em latão cromado, DN= 1/2´</t>
  </si>
  <si>
    <t xml:space="preserve"> 12.8 </t>
  </si>
  <si>
    <t xml:space="preserve"> 08.17.080 </t>
  </si>
  <si>
    <t>TORNEIRA DE LAVAGEM COM CANOPLA DE 1/2"</t>
  </si>
  <si>
    <t xml:space="preserve"> 12.9 </t>
  </si>
  <si>
    <t xml:space="preserve"> 44.20.100 </t>
  </si>
  <si>
    <t>Engate flexível metálico DN= 1/2´</t>
  </si>
  <si>
    <t xml:space="preserve"> 12.10 </t>
  </si>
  <si>
    <t xml:space="preserve"> 44.03.640 </t>
  </si>
  <si>
    <t>Torneira de parede acionamento hidromecânico, em latão cromado, DN= 1/2´ ou 3/4´</t>
  </si>
  <si>
    <t xml:space="preserve"> 12.11 </t>
  </si>
  <si>
    <t xml:space="preserve"> 44.20.120 </t>
  </si>
  <si>
    <t>Canopla para válvula de descarga</t>
  </si>
  <si>
    <t xml:space="preserve"> 12.12 </t>
  </si>
  <si>
    <t xml:space="preserve"> 44.20.130 </t>
  </si>
  <si>
    <t>Tubo de ligação para mictório, DN= 1/2´</t>
  </si>
  <si>
    <t xml:space="preserve"> 12.13 </t>
  </si>
  <si>
    <t xml:space="preserve"> 44.20.150 </t>
  </si>
  <si>
    <t>Acabamento cromado para registro</t>
  </si>
  <si>
    <t xml:space="preserve"> 12.14 </t>
  </si>
  <si>
    <t xml:space="preserve"> 44.20.220 </t>
  </si>
  <si>
    <t>Sifão de metal cromado de 1´ x 1 1/2´</t>
  </si>
  <si>
    <t xml:space="preserve"> 12.15 </t>
  </si>
  <si>
    <t xml:space="preserve"> 44.20.300 </t>
  </si>
  <si>
    <t>Bolsa para bacia sanitária</t>
  </si>
  <si>
    <t xml:space="preserve"> 12.16 </t>
  </si>
  <si>
    <t xml:space="preserve"> 44.20.650 </t>
  </si>
  <si>
    <t>Válvula de metal cromado de 1´</t>
  </si>
  <si>
    <t xml:space="preserve"> 12.17 </t>
  </si>
  <si>
    <t xml:space="preserve"> 46.01.020 </t>
  </si>
  <si>
    <t>Tubo de PVC rígido soldável marrom, DN= 25 mm, (3/4´), inclusive conexões</t>
  </si>
  <si>
    <t xml:space="preserve"> 12.18 </t>
  </si>
  <si>
    <t xml:space="preserve"> 46.01.050 </t>
  </si>
  <si>
    <t>Tubo de PVC rígido soldável marrom, DN= 50 mm, (1 1/2´), inclusive conexões</t>
  </si>
  <si>
    <t xml:space="preserve"> 12.19 </t>
  </si>
  <si>
    <t xml:space="preserve"> 46.01.030 </t>
  </si>
  <si>
    <t>Tubo de PVC rígido soldável marrom, DN= 32 mm, (1´), inclusive conexões</t>
  </si>
  <si>
    <t xml:space="preserve"> 12.20 </t>
  </si>
  <si>
    <t xml:space="preserve"> 46.02.010 </t>
  </si>
  <si>
    <t>Tubo de PVC rígido branco, pontas lisas, soldável, linha esgoto série normal, DN= 40 mm, inclusive conexões</t>
  </si>
  <si>
    <t xml:space="preserve"> 12.21 </t>
  </si>
  <si>
    <t xml:space="preserve"> 46.02.070 </t>
  </si>
  <si>
    <t>Tubo de PVC rígido branco PxB com virola e anel de borracha, linha esgoto série normal, DN= 100 mm, inclusive conexões</t>
  </si>
  <si>
    <t xml:space="preserve"> 12.22 </t>
  </si>
  <si>
    <t xml:space="preserve"> 46.03.060 </t>
  </si>
  <si>
    <t>Tubo de PVC rígido PxB com virola e anel de borracha, linha esgoto série reforçada ´R´. DN= 150 mm, inclusive conexões</t>
  </si>
  <si>
    <t xml:space="preserve"> 12.23 </t>
  </si>
  <si>
    <t xml:space="preserve"> 47.01.050 </t>
  </si>
  <si>
    <t>Registro de gaveta em latão fundido sem acabamento, DN= 1 1/2´</t>
  </si>
  <si>
    <t xml:space="preserve"> 12.24 </t>
  </si>
  <si>
    <t xml:space="preserve"> 47.02.110 </t>
  </si>
  <si>
    <t>Registro de pressão em latão fundido cromado com canopla, DN= 3/4´ - linha especial</t>
  </si>
  <si>
    <t xml:space="preserve"> 12.25 </t>
  </si>
  <si>
    <t xml:space="preserve"> 47.04.050 </t>
  </si>
  <si>
    <t>Válvula de descarga antivandalismo, DN= 1 1/2´</t>
  </si>
  <si>
    <t xml:space="preserve"> 12.26 </t>
  </si>
  <si>
    <t xml:space="preserve"> 47.04.090 </t>
  </si>
  <si>
    <t>Válvula de mictório antivandalismo, DN= 3/4´</t>
  </si>
  <si>
    <t xml:space="preserve"> 12.27 </t>
  </si>
  <si>
    <t xml:space="preserve"> 48.02.204 </t>
  </si>
  <si>
    <t>Reservatório em polietileno com tampa de encaixar - capacidade de 2.000 litros</t>
  </si>
  <si>
    <t xml:space="preserve"> 12.28 </t>
  </si>
  <si>
    <t xml:space="preserve"> 48.05.040 </t>
  </si>
  <si>
    <t>Torneira de boia, DN= 1 1/2´</t>
  </si>
  <si>
    <t xml:space="preserve"> 12.29 </t>
  </si>
  <si>
    <t xml:space="preserve"> 49.01.020 </t>
  </si>
  <si>
    <t>Caixa sifonada de PVC rígido de 100 x 150 x 50 mm, com grelha</t>
  </si>
  <si>
    <t xml:space="preserve"> 12.30 </t>
  </si>
  <si>
    <t xml:space="preserve"> 49.01.016 </t>
  </si>
  <si>
    <t>Caixa sifonada de PVC rígido de 100 x 100 x 50 mm, com grelha</t>
  </si>
  <si>
    <t xml:space="preserve"> 12.31 </t>
  </si>
  <si>
    <t xml:space="preserve"> 42.05.330 </t>
  </si>
  <si>
    <t>Caixa de inspeção do terra cilíndrica em PVC rígido, diâmetro de 300 mm - h= 600 mm</t>
  </si>
  <si>
    <t xml:space="preserve"> 13 </t>
  </si>
  <si>
    <t>SERVIÇOS COMPLEMENTARES</t>
  </si>
  <si>
    <t xml:space="preserve"> 13.1 </t>
  </si>
  <si>
    <t xml:space="preserve"> 61.01.670 </t>
  </si>
  <si>
    <t>Elevador para passageiros, uso interno com capacidade mínima de 600 kg para duas paradas, portas unilaterais</t>
  </si>
  <si>
    <t xml:space="preserve"> 13.2 </t>
  </si>
  <si>
    <t xml:space="preserve"> 55.01.020 </t>
  </si>
  <si>
    <t>Limpeza final da obra</t>
  </si>
  <si>
    <t xml:space="preserve"> 13.3 </t>
  </si>
  <si>
    <t xml:space="preserve"> 97.02.210 </t>
  </si>
  <si>
    <t>Placa de sinalização em PVC para ambientes</t>
  </si>
  <si>
    <t xml:space="preserve"> 13.4 </t>
  </si>
  <si>
    <t xml:space="preserve"> 05.07.060 </t>
  </si>
  <si>
    <t>Remoção de entulho de obra com caçamba metálica - material rejeitado e misturado por vegetação, isopor, manta asfáltica e lã de vidro</t>
  </si>
  <si>
    <t xml:space="preserve"> 14 </t>
  </si>
  <si>
    <t>COBERTURA</t>
  </si>
  <si>
    <t xml:space="preserve"> 14.1 </t>
  </si>
  <si>
    <t xml:space="preserve"> 15.03.110 </t>
  </si>
  <si>
    <t>Fornecimento e montagem de estrutura em aço patinável, sem pintura</t>
  </si>
  <si>
    <t xml:space="preserve"> 14.2 </t>
  </si>
  <si>
    <t xml:space="preserve"> 16.13.130 </t>
  </si>
  <si>
    <t>Telhamento em chapa de aço com pintura poliéster, tipo sanduíche, espessura de 0,50 mm, com poliestireno expandido</t>
  </si>
  <si>
    <t xml:space="preserve"> 14.3 </t>
  </si>
  <si>
    <t xml:space="preserve"> 16.12.200 </t>
  </si>
  <si>
    <t>Cumeeira em chapa de aço pré-pintada com epóxi e poliéster, perfil trapezoidal, com espessura de 0,50 mm</t>
  </si>
  <si>
    <t xml:space="preserve"> 14.4 </t>
  </si>
  <si>
    <t xml:space="preserve"> 16.33.052 </t>
  </si>
  <si>
    <t>Calha, rufo, afins em chapa galvanizada nº 24 - corte 0,50 m</t>
  </si>
  <si>
    <t xml:space="preserve"> 15 </t>
  </si>
  <si>
    <t>SISTEMA DE INCÊNCIO</t>
  </si>
  <si>
    <t xml:space="preserve"> 15.1 </t>
  </si>
  <si>
    <t xml:space="preserve"> 50.10.120 </t>
  </si>
  <si>
    <t>Extintor manual de pó químico seco ABC - capacidade de 6 kg</t>
  </si>
  <si>
    <t xml:space="preserve"> 15.2 </t>
  </si>
  <si>
    <t xml:space="preserve"> 50.20.170 </t>
  </si>
  <si>
    <t>Pintura de extintor de gás carbônico, pó químico seco, ou água pressurizada, com capacidade até 12 kg</t>
  </si>
  <si>
    <t xml:space="preserve"> 15.3 </t>
  </si>
  <si>
    <t xml:space="preserve"> 97.02.195 </t>
  </si>
  <si>
    <t>Placa de sinalização em PVC fotoluminescente (240x120mm), com indicação de rota de evacuação e saída de emergência</t>
  </si>
  <si>
    <t xml:space="preserve"> 15.4 </t>
  </si>
  <si>
    <t xml:space="preserve"> 50.05.260 </t>
  </si>
  <si>
    <t>Bloco autônomo de iluminação de emergência com autonomia mínima de 1 hora, equipado com 2 lâmpadas de 11 W</t>
  </si>
  <si>
    <t xml:space="preserve"> 16 </t>
  </si>
  <si>
    <t>PISCINA</t>
  </si>
  <si>
    <t xml:space="preserve"> 16.1 </t>
  </si>
  <si>
    <t xml:space="preserve"> 07.02.020 </t>
  </si>
  <si>
    <t>Escavação mecanizada de valas ou cavas com profundidade de até 2 m</t>
  </si>
  <si>
    <t xml:space="preserve"> 16.2 </t>
  </si>
  <si>
    <t xml:space="preserve"> 05.07.050 </t>
  </si>
  <si>
    <t>Remoção de entulho de obra com caçamba metálica - material volumoso e misturado por alvenaria, terra, madeira, papel, plástico e metal</t>
  </si>
  <si>
    <t xml:space="preserve"> 16.3 </t>
  </si>
  <si>
    <t xml:space="preserve"> 05.10.024 </t>
  </si>
  <si>
    <t>Transporte de solo de 1ª e 2ª categoria por caminhão para distâncias superiores ao 10° km até o 15° km</t>
  </si>
  <si>
    <t xml:space="preserve"> 16.4 </t>
  </si>
  <si>
    <t xml:space="preserve"> 07.11.020 </t>
  </si>
  <si>
    <t>Reaterro compactado mecanizado de vala ou cava com compactador</t>
  </si>
  <si>
    <t xml:space="preserve"> 16.5 </t>
  </si>
  <si>
    <t xml:space="preserve"> 16.6 </t>
  </si>
  <si>
    <t xml:space="preserve"> 17.01.040 </t>
  </si>
  <si>
    <t>Lastro de concreto impermeabilizado</t>
  </si>
  <si>
    <t xml:space="preserve"> 16.7 </t>
  </si>
  <si>
    <t xml:space="preserve"> 16.8 </t>
  </si>
  <si>
    <t xml:space="preserve"> 11.16.080 </t>
  </si>
  <si>
    <t>Lançamento e adensamento de concreto ou massa por bombeamento</t>
  </si>
  <si>
    <t xml:space="preserve"> 16.9 </t>
  </si>
  <si>
    <t xml:space="preserve"> 09.02.040 </t>
  </si>
  <si>
    <t>Forma plana em compensado para estrutura aparente</t>
  </si>
  <si>
    <t xml:space="preserve"> 16.10 </t>
  </si>
  <si>
    <t xml:space="preserve"> 16.11 </t>
  </si>
  <si>
    <t xml:space="preserve"> 10.01.060 </t>
  </si>
  <si>
    <t>Armadura em barra de aço CA-60 (A ou B) fyk = 600 MPa</t>
  </si>
  <si>
    <t xml:space="preserve"> 16.12 </t>
  </si>
  <si>
    <t xml:space="preserve"> 14.05.060 </t>
  </si>
  <si>
    <t>Alvenaria de bloco cerâmico estrutural, uso revestido, de 19 cm</t>
  </si>
  <si>
    <t xml:space="preserve"> 16.13 </t>
  </si>
  <si>
    <t xml:space="preserve"> 16.14 </t>
  </si>
  <si>
    <t xml:space="preserve"> 13.05.110 </t>
  </si>
  <si>
    <t>Pré-laje em painel pré-fabricado treliçado, H= 12 cm</t>
  </si>
  <si>
    <t xml:space="preserve"> 16.15 </t>
  </si>
  <si>
    <t xml:space="preserve"> 14.10.101 </t>
  </si>
  <si>
    <t>Alvenaria de bloco de concreto de vedação de 9 x 19 x 39 cm - classe C</t>
  </si>
  <si>
    <t xml:space="preserve"> 16.16 </t>
  </si>
  <si>
    <t xml:space="preserve"> 17.02.120 </t>
  </si>
  <si>
    <t>Emboço comum</t>
  </si>
  <si>
    <t xml:space="preserve"> 16.17 </t>
  </si>
  <si>
    <t xml:space="preserve"> 16.18 </t>
  </si>
  <si>
    <t xml:space="preserve"> 18.07.020 </t>
  </si>
  <si>
    <t>Placa cerâmica não esmaltada extrudada de alta resistência química e mecânica, espessura de 9 mm, uso industrial, assentado com argamassa química bicomponente</t>
  </si>
  <si>
    <t xml:space="preserve"> 16.19 </t>
  </si>
  <si>
    <t xml:space="preserve"> 18.06.142 </t>
  </si>
  <si>
    <t>Placa cerâmica esmaltada antiderrapante PEI-5 para área interna com saída para o exterior, grupo de absorção BIIa, resistência química A, assentado com argamassa colante industrializada</t>
  </si>
  <si>
    <t xml:space="preserve"> 16.20 </t>
  </si>
  <si>
    <t xml:space="preserve"> 49.11.130 </t>
  </si>
  <si>
    <t>Canaleta com grelha em alumínio, largura de 80 mm</t>
  </si>
  <si>
    <t xml:space="preserve"> 16.21 </t>
  </si>
  <si>
    <t xml:space="preserve"> 21.20.460 </t>
  </si>
  <si>
    <t>Canto externo de acabamento em PVC</t>
  </si>
  <si>
    <t xml:space="preserve"> 16.22 </t>
  </si>
  <si>
    <t xml:space="preserve"> 32.15.040 </t>
  </si>
  <si>
    <t>Impermeabilização em manta asfáltica com armadura, tipo III-B, espessura de 4 mm</t>
  </si>
  <si>
    <t xml:space="preserve"> 16.23 </t>
  </si>
  <si>
    <t xml:space="preserve"> 16.24 </t>
  </si>
  <si>
    <t xml:space="preserve"> 46.01.060 </t>
  </si>
  <si>
    <t>Tubo de PVC rígido soldável marrom, DN= 60 mm, (2´), inclusive conexões</t>
  </si>
  <si>
    <t xml:space="preserve"> 16.25 </t>
  </si>
  <si>
    <t xml:space="preserve"> 46.01.080 </t>
  </si>
  <si>
    <t>Tubo de PVC rígido soldável marrom, DN= 85 mm, (3´), inclusive conexões</t>
  </si>
  <si>
    <t xml:space="preserve"> 16.26 </t>
  </si>
  <si>
    <t xml:space="preserve"> 46.01.090 </t>
  </si>
  <si>
    <t>Tubo de PVC rígido soldável marrom, DN= 110 mm, (4´), inclusive conexões</t>
  </si>
  <si>
    <t xml:space="preserve"> 16.27 </t>
  </si>
  <si>
    <t xml:space="preserve"> 46.04.050 </t>
  </si>
  <si>
    <t>Tubo de PVC rígido DEFoFo, DN= 150mm (DE= 170mm), inclusive conexões</t>
  </si>
  <si>
    <t xml:space="preserve"> 16.28 </t>
  </si>
  <si>
    <t xml:space="preserve"> 46.04.070 </t>
  </si>
  <si>
    <t>Tubo de PVC rígido DEFoFo, DN= 200mm (DE= 222mm), inclusive conexões</t>
  </si>
  <si>
    <t xml:space="preserve"> 16.29 </t>
  </si>
  <si>
    <t xml:space="preserve"> 16.30 </t>
  </si>
  <si>
    <t xml:space="preserve"> 50.01.170 </t>
  </si>
  <si>
    <t>Adaptador de engate rápido em latão de 2 1/2´ x 2 1/2´</t>
  </si>
  <si>
    <t xml:space="preserve"> 16.31 </t>
  </si>
  <si>
    <t xml:space="preserve"> 46.05.020 </t>
  </si>
  <si>
    <t>Tubo PVC rígido, tipo Coletor Esgoto, junta elástica, DN= 100 mm, inclusive conexões</t>
  </si>
  <si>
    <t xml:space="preserve"> 16.32 </t>
  </si>
  <si>
    <t xml:space="preserve"> 47.01.090 </t>
  </si>
  <si>
    <t>Registro de gaveta em latão fundido sem acabamento, DN= 4´</t>
  </si>
  <si>
    <t xml:space="preserve"> 16.33 </t>
  </si>
  <si>
    <t xml:space="preserve"> 47.01.020 </t>
  </si>
  <si>
    <t>Registro de gaveta em latão fundido sem acabamento, DN= 3/4´</t>
  </si>
  <si>
    <t xml:space="preserve"> 16.34 </t>
  </si>
  <si>
    <t xml:space="preserve"> 16.35 </t>
  </si>
  <si>
    <t xml:space="preserve"> 49.01.040 </t>
  </si>
  <si>
    <t>Caixa sifonada de PVC rígido de 150 x 185 x 75 mm, com grelha</t>
  </si>
  <si>
    <t xml:space="preserve"> 16.36 </t>
  </si>
  <si>
    <t xml:space="preserve"> 42.01.080 </t>
  </si>
  <si>
    <t>Niple duplo galvanizado de 2´</t>
  </si>
  <si>
    <t xml:space="preserve"> 16.37 </t>
  </si>
  <si>
    <t xml:space="preserve"> 89395 </t>
  </si>
  <si>
    <t>SINAPI</t>
  </si>
  <si>
    <t>TE, PVC, SOLDÁVEL, DN 25MM, INSTALADO EM RAMAL OU SUB-RAMAL DE ÁGUA - FORNECIMENTO E INSTALAÇÃO. AF_12/2014</t>
  </si>
  <si>
    <t xml:space="preserve"> 16.38 </t>
  </si>
  <si>
    <t xml:space="preserve"> 89409 </t>
  </si>
  <si>
    <t>JOELHO 45 GRAUS, PVC, SOLDÁVEL, DN 25MM, INSTALADO EM RAMAL DE DISTRIBUIÇÃO DE ÁGUA - FORNECIMENTO E INSTALAÇÃO. AF_12/2014</t>
  </si>
  <si>
    <t xml:space="preserve"> 16.39 </t>
  </si>
  <si>
    <t xml:space="preserve"> 43.10.230 </t>
  </si>
  <si>
    <t>Conjunto motor-bomba (centrífuga) 2 cv, monoestágio, Hman= 12 a 27 mca, Q= 25 a 8 m³/h</t>
  </si>
  <si>
    <t xml:space="preserve"> 16.40 </t>
  </si>
  <si>
    <t xml:space="preserve"> 49.11.140 </t>
  </si>
  <si>
    <t>Canaleta com grelha em alumínio, saída central / vertical, largura de 46 mm</t>
  </si>
  <si>
    <t xml:space="preserve"> 16.41 </t>
  </si>
  <si>
    <t xml:space="preserve"> 41.11.090 </t>
  </si>
  <si>
    <t>Luminária com corpo em tubo de alumínio tipo balizador para uso externo</t>
  </si>
  <si>
    <t xml:space="preserve"> 16.42 </t>
  </si>
  <si>
    <t xml:space="preserve"> 077355 </t>
  </si>
  <si>
    <t>SBC</t>
  </si>
  <si>
    <t>ASPIRADOR DE FUNDO PARA PISCINAS</t>
  </si>
  <si>
    <t xml:space="preserve"> 16.43 </t>
  </si>
  <si>
    <t xml:space="preserve"> 020353 </t>
  </si>
  <si>
    <t>RAIA PISCINA NATACAO CERAMICA 10x10cm AZUL ELIANE</t>
  </si>
  <si>
    <t>Total sem BDI</t>
  </si>
  <si>
    <t>Total do BDI</t>
  </si>
  <si>
    <t>Total Geral</t>
  </si>
  <si>
    <t>MUNICÍPIO:       CARAPICUÍBA</t>
  </si>
  <si>
    <t>DATA BASE</t>
  </si>
  <si>
    <t>GOVERNO DO ESTADO DE SÃO PAULO</t>
  </si>
  <si>
    <t>SECRETARIA DE DESENVOLVIMENTO REGIONAL/SUBSECRETARIA DE CONVÊNIOS COM MUNICÍPIOS E ENTIDADES</t>
  </si>
  <si>
    <t xml:space="preserve">SUBSECRETARIA DE RELACIONAMENTO COM MUNICIPIOS </t>
  </si>
  <si>
    <t>PRAZO PROPOSTO</t>
  </si>
  <si>
    <t xml:space="preserve">INÍCIO: data da assinatura do convenio </t>
  </si>
  <si>
    <t>Final: 720 dias apatir da data da assinatura do convenio</t>
  </si>
  <si>
    <t xml:space="preserve">Infraestrutura Urbana em Diversas Ruas no Parque Jandaia </t>
  </si>
  <si>
    <t>ITENS</t>
  </si>
  <si>
    <t>SERVIÇOS</t>
  </si>
  <si>
    <t>UNIDADE</t>
  </si>
  <si>
    <t>1º ETAPA</t>
  </si>
  <si>
    <t>2º ETAPA</t>
  </si>
  <si>
    <t>3º ETAPA</t>
  </si>
  <si>
    <t>TOTAL</t>
  </si>
  <si>
    <t>PERIODO 60 DIAS</t>
  </si>
  <si>
    <t>Prazo de liberação: 30 dias após a conclusão da etapa</t>
  </si>
  <si>
    <t>SERVIÇOS INICIAIS</t>
  </si>
  <si>
    <t>M2</t>
  </si>
  <si>
    <t>R$</t>
  </si>
  <si>
    <t>M3</t>
  </si>
  <si>
    <t>RECURSO ESTADUAL</t>
  </si>
  <si>
    <t>RECURSO PRÓPRIO</t>
  </si>
  <si>
    <t>Engº Kenhiti Sicito</t>
  </si>
  <si>
    <t>CREA: 5070185958</t>
  </si>
  <si>
    <t xml:space="preserve"> ENGENHEIRO CIVIL</t>
  </si>
  <si>
    <t>-</t>
  </si>
  <si>
    <t>+</t>
  </si>
  <si>
    <t xml:space="preserve">FUNDAÇÃO </t>
  </si>
  <si>
    <t>SUPRAESTRUTURA</t>
  </si>
  <si>
    <t>KG</t>
  </si>
  <si>
    <t xml:space="preserve">SINAPI - 08/2021 - São Paulo
CDHU 183 - São Paulo
FDE - 07/2021 - São Paulo
</t>
  </si>
  <si>
    <t>Obejeto: Ampliação Ginásio Ayrton Senna</t>
  </si>
  <si>
    <t>Prazo de liberação: 15 dias após a liberação da etapa</t>
  </si>
  <si>
    <t>PRAZO DE EXECUÇÃO 45 DIAS</t>
  </si>
  <si>
    <t>PERIODO 330 DIAS</t>
  </si>
  <si>
    <t>PRAZO DE EXECUÇÃO 300 DIAS</t>
  </si>
  <si>
    <t>%</t>
  </si>
  <si>
    <t>%ACUM</t>
  </si>
  <si>
    <t>A</t>
  </si>
  <si>
    <t>B</t>
  </si>
  <si>
    <t>C</t>
  </si>
  <si>
    <t>QTDE 50%</t>
  </si>
  <si>
    <t xml:space="preserve"> 07.03.135 </t>
  </si>
  <si>
    <t>TELHA GALVALUME / ACO GALV SANDUICHE E=30MM (PUR) / (PIR) TRAPEZ H=40MM NAS DUAS FACES E= 0,50MM COM PINT FACES APARENTES.</t>
  </si>
  <si>
    <t xml:space="preserve"> 03.04.016 </t>
  </si>
  <si>
    <t>FORNECIMENTO E MONTAGEM DE ESTRUTURA METALICA COM AÇO RESISTENTE A CORROSAO (ASTM A709/A588)</t>
  </si>
  <si>
    <t xml:space="preserve"> 06.80.088 </t>
  </si>
  <si>
    <t>CAIXILHO MAXIMAR EM ALUMINIO ANODIZADO</t>
  </si>
  <si>
    <t xml:space="preserve"> 09.05.003 </t>
  </si>
  <si>
    <t>ELETROD ACO GALV QUENTE (NBR 5624) 25 MM (1") - INCL CONEXOES</t>
  </si>
  <si>
    <t xml:space="preserve"> 11068 </t>
  </si>
  <si>
    <t>ORSE</t>
  </si>
  <si>
    <t>Piso vinílico em manta, dim. 2,0 x 20,5m, e = 5mm, ref. Omnisports da Tarkett ou similar - fornecimento e instalação, exclusive regularização do piso</t>
  </si>
  <si>
    <t>Total com BDI</t>
  </si>
  <si>
    <t>CDHU 184</t>
  </si>
  <si>
    <t>SINAPI - 12/2021 - São Paulo
CDHU 184 - São Paulo
FDE - 10/2021 - São Paulo
ORSE - 10/2020 - Sergipe</t>
  </si>
  <si>
    <t xml:space="preserve">BDI 23,0% </t>
  </si>
</sst>
</file>

<file path=xl/styles.xml><?xml version="1.0" encoding="utf-8"?>
<styleSheet xmlns="http://schemas.openxmlformats.org/spreadsheetml/2006/main">
  <numFmts count="32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#,##0;&quot;-&quot;#,##0"/>
    <numFmt numFmtId="167" formatCode="0.0000"/>
    <numFmt numFmtId="168" formatCode="&quot; &quot;#,##0&quot; &quot;;&quot;-&quot;#,##0&quot; &quot;;&quot; - &quot;;&quot; &quot;@&quot; &quot;"/>
    <numFmt numFmtId="169" formatCode="&quot; &quot;#,##0.00&quot; &quot;;&quot; (&quot;#,##0.00&quot;)&quot;;&quot; -&quot;00&quot; &quot;;&quot; &quot;@&quot; &quot;"/>
    <numFmt numFmtId="170" formatCode="&quot; &quot;[$R$]#,##0&quot; &quot;;&quot;-&quot;[$R$]#,##0&quot; &quot;;&quot; &quot;[$R$]&quot;- &quot;;&quot; &quot;@&quot; &quot;"/>
    <numFmt numFmtId="171" formatCode="&quot; $&quot;#,##0.00&quot; &quot;;&quot; $(&quot;#,##0.00&quot;)&quot;;&quot; $-&quot;00&quot; &quot;;&quot; &quot;@&quot; &quot;"/>
    <numFmt numFmtId="172" formatCode="_([$€]* #,##0.00_);_([$€]* \(#,##0.00\);_([$€]* &quot;-&quot;??_);_(@_)"/>
    <numFmt numFmtId="173" formatCode="&quot; &quot;#,##0&quot; &quot;;&quot;(&quot;#,##0&quot;)&quot;"/>
    <numFmt numFmtId="174" formatCode="&quot; &quot;#,##0&quot; &quot;;&quot; (&quot;#,##0&quot;)&quot;;&quot; - &quot;;&quot; &quot;@&quot; &quot;"/>
    <numFmt numFmtId="175" formatCode="#,##0;[Red]&quot;-&quot;#,##0"/>
    <numFmt numFmtId="176" formatCode="#,##0.00;[Red]&quot;-&quot;#,##0.00"/>
    <numFmt numFmtId="177" formatCode="_(&quot;R$ &quot;* #,##0.00_);_(&quot;R$ &quot;* \(#,##0.00\);_(&quot;R$ &quot;* \-??_);_(@_)"/>
    <numFmt numFmtId="178" formatCode="&quot; R$ &quot;#,##0.0&quot; &quot;;&quot; R$ (&quot;#,##0.0&quot;)&quot;;&quot; R$ -&quot;00&quot; &quot;;&quot; &quot;@&quot; &quot;"/>
    <numFmt numFmtId="179" formatCode="&quot; $ &quot;#,##0&quot; &quot;;&quot; $ (&quot;#,##0&quot;)&quot;;&quot; $ - &quot;;&quot; &quot;@&quot; &quot;"/>
    <numFmt numFmtId="180" formatCode="&quot; $ &quot;#,##0.00&quot; &quot;;&quot; $ (&quot;#,##0.00&quot;)&quot;;&quot; $ -&quot;00&quot; &quot;;&quot; &quot;@&quot; &quot;"/>
    <numFmt numFmtId="181" formatCode="[$R$]&quot; &quot;#,##0&quot; &quot;;[Red]&quot;(&quot;[$R$]&quot; &quot;#,##0&quot;)&quot;"/>
    <numFmt numFmtId="182" formatCode="[$R$]&quot; &quot;#,##0.00&quot; &quot;;&quot;(&quot;[$R$]&quot; &quot;#,##0.00&quot;)&quot;"/>
    <numFmt numFmtId="183" formatCode="#,##0;&quot;(&quot;0,000&quot;)&quot;"/>
    <numFmt numFmtId="184" formatCode="&quot; Cr$&quot;#,##0.00&quot; &quot;;&quot; Cr$(&quot;#,##0.00&quot;)&quot;;&quot; Cr$-&quot;00&quot; &quot;;&quot; &quot;@&quot; &quot;"/>
    <numFmt numFmtId="185" formatCode="0.00%;&quot;(&quot;0.00%&quot;)&quot;"/>
    <numFmt numFmtId="186" formatCode="#,##0.00;&quot;(&quot;#,##0.00&quot;)&quot;"/>
    <numFmt numFmtId="187" formatCode="#"/>
    <numFmt numFmtId="188" formatCode="#,"/>
    <numFmt numFmtId="189" formatCode="&quot; &quot;#,##0.00&quot; &quot;;&quot;-&quot;#,##0.00&quot; &quot;;&quot; -&quot;00&quot; &quot;;&quot; &quot;@&quot; &quot;"/>
    <numFmt numFmtId="190" formatCode="#,##0.000"/>
    <numFmt numFmtId="191" formatCode="0.000"/>
    <numFmt numFmtId="192" formatCode="_(* #,##0.00_);_(* \(#,##0.00\);_(* \-??_);_(@_)"/>
    <numFmt numFmtId="193" formatCode="0.000%"/>
  </numFmts>
  <fonts count="119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sz val="10"/>
      <name val="Arial"/>
      <family val="2"/>
    </font>
    <font>
      <sz val="11"/>
      <name val="Arial"/>
      <family val="1"/>
    </font>
    <font>
      <i/>
      <sz val="11"/>
      <color rgb="FF7F7F7F"/>
      <name val="Calibri"/>
      <family val="2"/>
      <scheme val="minor"/>
    </font>
    <font>
      <sz val="12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6"/>
      <color indexed="8"/>
      <name val="Verdana"/>
      <family val="2"/>
    </font>
    <font>
      <b/>
      <sz val="22"/>
      <color indexed="8"/>
      <name val="Verdana"/>
      <family val="2"/>
    </font>
    <font>
      <sz val="26"/>
      <color indexed="8"/>
      <name val="Verdana"/>
      <family val="2"/>
    </font>
    <font>
      <sz val="22"/>
      <color indexed="8"/>
      <name val="Verdana"/>
      <family val="2"/>
    </font>
    <font>
      <b/>
      <sz val="26"/>
      <color theme="1"/>
      <name val="Verdana"/>
      <family val="2"/>
    </font>
    <font>
      <b/>
      <sz val="20"/>
      <color indexed="8"/>
      <name val="Verdana"/>
      <family val="2"/>
    </font>
    <font>
      <sz val="22"/>
      <color theme="1"/>
      <name val="Verdana"/>
      <family val="2"/>
    </font>
    <font>
      <sz val="26"/>
      <color theme="1"/>
      <name val="Verdana"/>
      <family val="2"/>
    </font>
    <font>
      <sz val="26"/>
      <color rgb="FF000000"/>
      <name val="Verdana"/>
      <family val="2"/>
    </font>
    <font>
      <b/>
      <sz val="26"/>
      <color rgb="FFFF0000"/>
      <name val="Verdana"/>
      <family val="2"/>
    </font>
    <font>
      <sz val="11"/>
      <color indexed="8"/>
      <name val="Calibri"/>
      <family val="2"/>
    </font>
    <font>
      <sz val="20"/>
      <color rgb="FF000000"/>
      <name val="Verdana"/>
      <family val="2"/>
    </font>
    <font>
      <sz val="22"/>
      <color rgb="FF000000"/>
      <name val="Verdana"/>
      <family val="2"/>
    </font>
    <font>
      <b/>
      <sz val="26"/>
      <color rgb="FF000000"/>
      <name val="Verdana"/>
      <family val="2"/>
    </font>
    <font>
      <b/>
      <sz val="20"/>
      <color rgb="FF000000"/>
      <name val="Verdana"/>
      <family val="2"/>
    </font>
    <font>
      <sz val="20"/>
      <color theme="1"/>
      <name val="Verdana"/>
      <family val="2"/>
    </font>
    <font>
      <b/>
      <sz val="24"/>
      <color theme="1"/>
      <name val="Verdana"/>
      <family val="2"/>
    </font>
    <font>
      <sz val="24"/>
      <color rgb="FF000000"/>
      <name val="Verdana"/>
      <family val="2"/>
    </font>
    <font>
      <sz val="24"/>
      <color theme="1"/>
      <name val="Verdana"/>
      <family val="2"/>
    </font>
    <font>
      <b/>
      <sz val="20"/>
      <color theme="1"/>
      <name val="Verdana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  <font>
      <sz val="11"/>
      <color rgb="FF000000"/>
      <name val="Calibri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indexed="8"/>
      <name val="Arial"/>
      <family val="2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sz val="8"/>
      <name val="Arial"/>
      <family val="2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</fonts>
  <fills count="8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52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570">
    <xf numFmtId="0" fontId="0" fillId="0" borderId="0"/>
    <xf numFmtId="0" fontId="2" fillId="0" borderId="0"/>
    <xf numFmtId="0" fontId="21" fillId="0" borderId="0"/>
    <xf numFmtId="43" fontId="22" fillId="0" borderId="0" applyFont="0" applyFill="0" applyBorder="0" applyAlignment="0" applyProtection="0"/>
    <xf numFmtId="0" fontId="24" fillId="0" borderId="0"/>
    <xf numFmtId="164" fontId="3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4" fillId="0" borderId="0" applyFont="0" applyFill="0" applyBorder="0" applyAlignment="0" applyProtection="0"/>
    <xf numFmtId="164" fontId="2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39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39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39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39" fillId="25" borderId="0" applyNumberFormat="0" applyBorder="0" applyAlignment="0" applyProtection="0"/>
    <xf numFmtId="0" fontId="51" fillId="26" borderId="0" applyNumberFormat="0" applyBorder="0" applyAlignment="0" applyProtection="0"/>
    <xf numFmtId="0" fontId="51" fillId="26" borderId="0" applyNumberFormat="0" applyBorder="0" applyAlignment="0" applyProtection="0"/>
    <xf numFmtId="0" fontId="39" fillId="27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39" fillId="29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30" borderId="0" applyNumberFormat="0" applyBorder="0" applyAlignment="0" applyProtection="0"/>
    <xf numFmtId="0" fontId="51" fillId="26" borderId="0" applyNumberFormat="0" applyBorder="0" applyAlignment="0" applyProtection="0"/>
    <xf numFmtId="0" fontId="51" fillId="24" borderId="0" applyNumberFormat="0" applyBorder="0" applyAlignment="0" applyProtection="0"/>
    <xf numFmtId="0" fontId="51" fillId="30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3" borderId="0" applyNumberFormat="0" applyBorder="0" applyAlignment="0" applyProtection="0"/>
    <xf numFmtId="0" fontId="39" fillId="16" borderId="0" applyNumberFormat="0" applyBorder="0" applyAlignment="0" applyProtection="0"/>
    <xf numFmtId="0" fontId="39" fillId="31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39" fillId="36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39" fillId="37" borderId="0" applyNumberFormat="0" applyBorder="0" applyAlignment="0" applyProtection="0"/>
    <xf numFmtId="0" fontId="51" fillId="38" borderId="0" applyNumberFormat="0" applyBorder="0" applyAlignment="0" applyProtection="0"/>
    <xf numFmtId="0" fontId="51" fillId="38" borderId="0" applyNumberFormat="0" applyBorder="0" applyAlignment="0" applyProtection="0"/>
    <xf numFmtId="0" fontId="39" fillId="25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39" fillId="35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39" fillId="40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41" borderId="0" applyNumberFormat="0" applyBorder="0" applyAlignment="0" applyProtection="0"/>
    <xf numFmtId="0" fontId="51" fillId="22" borderId="0" applyNumberFormat="0" applyBorder="0" applyAlignment="0" applyProtection="0"/>
    <xf numFmtId="0" fontId="51" fillId="38" borderId="0" applyNumberFormat="0" applyBorder="0" applyAlignment="0" applyProtection="0"/>
    <xf numFmtId="0" fontId="51" fillId="41" borderId="0" applyNumberFormat="0" applyBorder="0" applyAlignment="0" applyProtection="0"/>
    <xf numFmtId="0" fontId="51" fillId="20" borderId="0" applyNumberFormat="0" applyBorder="0" applyAlignment="0" applyProtection="0"/>
    <xf numFmtId="0" fontId="51" fillId="26" borderId="0" applyNumberFormat="0" applyBorder="0" applyAlignment="0" applyProtection="0"/>
    <xf numFmtId="0" fontId="52" fillId="42" borderId="0" applyNumberFormat="0" applyBorder="0" applyAlignment="0" applyProtection="0"/>
    <xf numFmtId="0" fontId="52" fillId="32" borderId="0" applyNumberFormat="0" applyBorder="0" applyAlignment="0" applyProtection="0"/>
    <xf numFmtId="0" fontId="52" fillId="33" borderId="0" applyNumberFormat="0" applyBorder="0" applyAlignment="0" applyProtection="0"/>
    <xf numFmtId="0" fontId="52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3" fillId="28" borderId="0" applyNumberFormat="0" applyBorder="0" applyAlignment="0" applyProtection="0"/>
    <xf numFmtId="0" fontId="52" fillId="36" borderId="0" applyNumberFormat="0" applyBorder="0" applyAlignment="0" applyProtection="0"/>
    <xf numFmtId="0" fontId="53" fillId="47" borderId="0" applyNumberFormat="0" applyBorder="0" applyAlignment="0" applyProtection="0"/>
    <xf numFmtId="0" fontId="52" fillId="37" borderId="0" applyNumberFormat="0" applyBorder="0" applyAlignment="0" applyProtection="0"/>
    <xf numFmtId="0" fontId="53" fillId="48" borderId="0" applyNumberFormat="0" applyBorder="0" applyAlignment="0" applyProtection="0"/>
    <xf numFmtId="0" fontId="52" fillId="49" borderId="0" applyNumberFormat="0" applyBorder="0" applyAlignment="0" applyProtection="0"/>
    <xf numFmtId="0" fontId="53" fillId="39" borderId="0" applyNumberFormat="0" applyBorder="0" applyAlignment="0" applyProtection="0"/>
    <xf numFmtId="0" fontId="52" fillId="50" borderId="0" applyNumberFormat="0" applyBorder="0" applyAlignment="0" applyProtection="0"/>
    <xf numFmtId="0" fontId="53" fillId="28" borderId="0" applyNumberFormat="0" applyBorder="0" applyAlignment="0" applyProtection="0"/>
    <xf numFmtId="0" fontId="52" fillId="51" borderId="0" applyNumberFormat="0" applyBorder="0" applyAlignment="0" applyProtection="0"/>
    <xf numFmtId="0" fontId="53" fillId="22" borderId="0" applyNumberFormat="0" applyBorder="0" applyAlignment="0" applyProtection="0"/>
    <xf numFmtId="0" fontId="54" fillId="52" borderId="0" applyNumberFormat="0" applyBorder="0" applyAlignment="0" applyProtection="0"/>
    <xf numFmtId="0" fontId="54" fillId="22" borderId="0" applyNumberFormat="0" applyBorder="0" applyAlignment="0" applyProtection="0"/>
    <xf numFmtId="0" fontId="54" fillId="38" borderId="0" applyNumberFormat="0" applyBorder="0" applyAlignment="0" applyProtection="0"/>
    <xf numFmtId="0" fontId="54" fillId="41" borderId="0" applyNumberFormat="0" applyBorder="0" applyAlignment="0" applyProtection="0"/>
    <xf numFmtId="0" fontId="54" fillId="52" borderId="0" applyNumberFormat="0" applyBorder="0" applyAlignment="0" applyProtection="0"/>
    <xf numFmtId="0" fontId="54" fillId="26" borderId="0" applyNumberFormat="0" applyBorder="0" applyAlignment="0" applyProtection="0"/>
    <xf numFmtId="166" fontId="55" fillId="0" borderId="0" applyBorder="0" applyProtection="0"/>
    <xf numFmtId="0" fontId="52" fillId="53" borderId="0" applyNumberFormat="0" applyBorder="0" applyAlignment="0" applyProtection="0"/>
    <xf numFmtId="0" fontId="52" fillId="54" borderId="0" applyNumberFormat="0" applyBorder="0" applyAlignment="0" applyProtection="0"/>
    <xf numFmtId="0" fontId="52" fillId="55" borderId="0" applyNumberFormat="0" applyBorder="0" applyAlignment="0" applyProtection="0"/>
    <xf numFmtId="0" fontId="52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56" borderId="0" applyNumberFormat="0" applyBorder="0" applyAlignment="0" applyProtection="0"/>
    <xf numFmtId="10" fontId="51" fillId="24" borderId="0" applyFont="0" applyBorder="0" applyAlignment="0">
      <protection locked="0"/>
    </xf>
    <xf numFmtId="167" fontId="55" fillId="24" borderId="0" applyBorder="0" applyAlignment="0">
      <protection locked="0"/>
    </xf>
    <xf numFmtId="0" fontId="56" fillId="14" borderId="0" applyNumberFormat="0" applyBorder="0" applyAlignment="0" applyProtection="0"/>
    <xf numFmtId="0" fontId="57" fillId="23" borderId="0" applyNumberFormat="0" applyBorder="0" applyAlignment="0" applyProtection="0"/>
    <xf numFmtId="0" fontId="58" fillId="28" borderId="0" applyNumberFormat="0" applyBorder="0" applyAlignment="0" applyProtection="0"/>
    <xf numFmtId="0" fontId="58" fillId="57" borderId="0" applyNumberFormat="0" applyBorder="0" applyAlignment="0" applyProtection="0"/>
    <xf numFmtId="14" fontId="59" fillId="58" borderId="0" applyBorder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9" fillId="28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39" fontId="64" fillId="0" borderId="0"/>
    <xf numFmtId="0" fontId="65" fillId="59" borderId="30" applyNumberFormat="0" applyAlignment="0" applyProtection="0"/>
    <xf numFmtId="0" fontId="65" fillId="60" borderId="30" applyNumberFormat="0" applyAlignment="0" applyProtection="0"/>
    <xf numFmtId="0" fontId="66" fillId="30" borderId="31" applyNumberFormat="0" applyAlignment="0" applyProtection="0"/>
    <xf numFmtId="0" fontId="66" fillId="30" borderId="31" applyNumberFormat="0" applyAlignment="0" applyProtection="0"/>
    <xf numFmtId="0" fontId="67" fillId="58" borderId="32" applyNumberFormat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8" fillId="0" borderId="33" applyNumberFormat="0" applyFill="0" applyAlignment="0" applyProtection="0"/>
    <xf numFmtId="0" fontId="69" fillId="61" borderId="34" applyNumberFormat="0" applyAlignment="0" applyProtection="0"/>
    <xf numFmtId="0" fontId="70" fillId="58" borderId="32" applyNumberFormat="0" applyAlignment="0" applyProtection="0"/>
    <xf numFmtId="0" fontId="71" fillId="0" borderId="35" applyNumberFormat="0" applyFill="0" applyAlignment="0" applyProtection="0"/>
    <xf numFmtId="0" fontId="72" fillId="0" borderId="36" applyNumberFormat="0" applyFill="0" applyAlignment="0" applyProtection="0"/>
    <xf numFmtId="0" fontId="51" fillId="0" borderId="0" applyNumberFormat="0" applyFont="0" applyFill="0" applyBorder="0" applyProtection="0">
      <alignment horizontal="center" vertical="center" wrapText="1"/>
    </xf>
    <xf numFmtId="0" fontId="69" fillId="62" borderId="34" applyNumberFormat="0" applyAlignment="0" applyProtection="0"/>
    <xf numFmtId="43" fontId="21" fillId="0" borderId="0" applyFont="0" applyFill="0" applyBorder="0" applyAlignment="0" applyProtection="0"/>
    <xf numFmtId="168" fontId="51" fillId="0" borderId="0" applyFont="0" applyFill="0" applyBorder="0" applyAlignment="0" applyProtection="0"/>
    <xf numFmtId="164" fontId="39" fillId="0" borderId="0" applyFont="0" applyFill="0" applyBorder="0" applyAlignment="0" applyProtection="0"/>
    <xf numFmtId="169" fontId="51" fillId="0" borderId="0" applyFont="0" applyFill="0" applyBorder="0" applyAlignment="0" applyProtection="0"/>
    <xf numFmtId="3" fontId="51" fillId="0" borderId="0" applyFont="0" applyFill="0" applyBorder="0" applyAlignment="0" applyProtection="0"/>
    <xf numFmtId="169" fontId="51" fillId="38" borderId="0" applyFont="0" applyBorder="0" applyAlignment="0" applyProtection="0"/>
    <xf numFmtId="170" fontId="51" fillId="0" borderId="0" applyFont="0" applyFill="0" applyBorder="0" applyAlignment="0" applyProtection="0"/>
    <xf numFmtId="171" fontId="51" fillId="0" borderId="0" applyFont="0" applyFill="0" applyBorder="0" applyAlignment="0" applyProtection="0"/>
    <xf numFmtId="17" fontId="73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52" fillId="63" borderId="0" applyNumberFormat="0" applyBorder="0" applyAlignment="0" applyProtection="0"/>
    <xf numFmtId="0" fontId="53" fillId="64" borderId="0" applyNumberFormat="0" applyBorder="0" applyAlignment="0" applyProtection="0"/>
    <xf numFmtId="0" fontId="52" fillId="65" borderId="0" applyNumberFormat="0" applyBorder="0" applyAlignment="0" applyProtection="0"/>
    <xf numFmtId="0" fontId="53" fillId="47" borderId="0" applyNumberFormat="0" applyBorder="0" applyAlignment="0" applyProtection="0"/>
    <xf numFmtId="0" fontId="52" fillId="66" borderId="0" applyNumberFormat="0" applyBorder="0" applyAlignment="0" applyProtection="0"/>
    <xf numFmtId="0" fontId="53" fillId="48" borderId="0" applyNumberFormat="0" applyBorder="0" applyAlignment="0" applyProtection="0"/>
    <xf numFmtId="0" fontId="52" fillId="49" borderId="0" applyNumberFormat="0" applyBorder="0" applyAlignment="0" applyProtection="0"/>
    <xf numFmtId="0" fontId="53" fillId="67" borderId="0" applyNumberFormat="0" applyBorder="0" applyAlignment="0" applyProtection="0"/>
    <xf numFmtId="0" fontId="52" fillId="50" borderId="0" applyNumberFormat="0" applyBorder="0" applyAlignment="0" applyProtection="0"/>
    <xf numFmtId="0" fontId="53" fillId="52" borderId="0" applyNumberFormat="0" applyBorder="0" applyAlignment="0" applyProtection="0"/>
    <xf numFmtId="0" fontId="52" fillId="68" borderId="0" applyNumberFormat="0" applyBorder="0" applyAlignment="0" applyProtection="0"/>
    <xf numFmtId="0" fontId="53" fillId="69" borderId="0" applyNumberFormat="0" applyBorder="0" applyAlignment="0" applyProtection="0"/>
    <xf numFmtId="0" fontId="54" fillId="52" borderId="0" applyNumberFormat="0" applyBorder="0" applyAlignment="0" applyProtection="0"/>
    <xf numFmtId="0" fontId="54" fillId="69" borderId="0" applyNumberFormat="0" applyBorder="0" applyAlignment="0" applyProtection="0"/>
    <xf numFmtId="0" fontId="54" fillId="70" borderId="0" applyNumberFormat="0" applyBorder="0" applyAlignment="0" applyProtection="0"/>
    <xf numFmtId="0" fontId="54" fillId="67" borderId="0" applyNumberFormat="0" applyBorder="0" applyAlignment="0" applyProtection="0"/>
    <xf numFmtId="0" fontId="54" fillId="52" borderId="0" applyNumberFormat="0" applyBorder="0" applyAlignment="0" applyProtection="0"/>
    <xf numFmtId="0" fontId="54" fillId="47" borderId="0" applyNumberFormat="0" applyBorder="0" applyAlignment="0" applyProtection="0"/>
    <xf numFmtId="0" fontId="75" fillId="29" borderId="30" applyNumberFormat="0" applyAlignment="0" applyProtection="0"/>
    <xf numFmtId="0" fontId="76" fillId="38" borderId="31" applyNumberFormat="0" applyAlignment="0" applyProtection="0"/>
    <xf numFmtId="0" fontId="76" fillId="38" borderId="31" applyNumberFormat="0" applyAlignment="0" applyProtection="0"/>
    <xf numFmtId="0" fontId="77" fillId="0" borderId="0" applyNumberFormat="0" applyBorder="0" applyProtection="0">
      <alignment vertical="center"/>
    </xf>
    <xf numFmtId="172" fontId="21" fillId="0" borderId="0" applyFont="0" applyFill="0" applyBorder="0" applyAlignment="0" applyProtection="0"/>
    <xf numFmtId="0" fontId="21" fillId="0" borderId="0"/>
    <xf numFmtId="0" fontId="23" fillId="0" borderId="0" applyNumberFormat="0" applyFill="0" applyBorder="0" applyAlignment="0" applyProtection="0"/>
    <xf numFmtId="173" fontId="78" fillId="0" borderId="0" applyBorder="0" applyProtection="0"/>
    <xf numFmtId="0" fontId="51" fillId="0" borderId="0" applyNumberFormat="0" applyFont="0" applyFill="0" applyBorder="0" applyAlignment="0" applyProtection="0"/>
    <xf numFmtId="2" fontId="51" fillId="0" borderId="0" applyFont="0" applyFill="0" applyBorder="0" applyAlignment="0" applyProtection="0"/>
    <xf numFmtId="2" fontId="21" fillId="0" borderId="0">
      <alignment vertical="top"/>
    </xf>
    <xf numFmtId="0" fontId="51" fillId="24" borderId="0" applyNumberFormat="0" applyFont="0" applyBorder="0" applyAlignment="0" applyProtection="0"/>
    <xf numFmtId="0" fontId="51" fillId="71" borderId="0" applyNumberFormat="0" applyFont="0" applyBorder="0" applyAlignment="0" applyProtection="0"/>
    <xf numFmtId="0" fontId="51" fillId="41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0" fontId="51" fillId="24" borderId="0" applyNumberFormat="0" applyFont="0" applyBorder="0" applyAlignment="0" applyProtection="0"/>
    <xf numFmtId="10" fontId="51" fillId="24" borderId="0" applyFont="0" applyBorder="0" applyAlignment="0" applyProtection="0"/>
    <xf numFmtId="0" fontId="57" fillId="15" borderId="0" applyNumberFormat="0" applyBorder="0" applyAlignment="0" applyProtection="0"/>
    <xf numFmtId="0" fontId="51" fillId="0" borderId="0" applyNumberFormat="0" applyFont="0" applyFill="0" applyBorder="0" applyAlignment="0" applyProtection="0"/>
    <xf numFmtId="0" fontId="79" fillId="0" borderId="0" applyNumberFormat="0" applyBorder="0" applyProtection="0">
      <alignment horizontal="left"/>
    </xf>
    <xf numFmtId="0" fontId="80" fillId="0" borderId="37" applyNumberFormat="0" applyFill="0" applyAlignment="0" applyProtection="0"/>
    <xf numFmtId="0" fontId="81" fillId="0" borderId="38" applyNumberFormat="0" applyFill="0" applyAlignment="0" applyProtection="0"/>
    <xf numFmtId="0" fontId="82" fillId="0" borderId="39" applyNumberFormat="0" applyFill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86" fillId="39" borderId="0" applyNumberFormat="0" applyBorder="0" applyAlignment="0" applyProtection="0"/>
    <xf numFmtId="0" fontId="56" fillId="21" borderId="0" applyNumberFormat="0" applyBorder="0" applyAlignment="0" applyProtection="0"/>
    <xf numFmtId="0" fontId="86" fillId="72" borderId="0" applyNumberFormat="0" applyBorder="0" applyAlignment="0" applyProtection="0"/>
    <xf numFmtId="0" fontId="77" fillId="0" borderId="0" applyNumberFormat="0" applyBorder="0" applyProtection="0"/>
    <xf numFmtId="0" fontId="75" fillId="18" borderId="30" applyNumberFormat="0" applyAlignment="0" applyProtection="0"/>
    <xf numFmtId="0" fontId="71" fillId="0" borderId="35" applyNumberFormat="0" applyFill="0" applyAlignment="0" applyProtection="0"/>
    <xf numFmtId="174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75" fontId="51" fillId="0" borderId="0" applyFont="0" applyFill="0" applyBorder="0" applyAlignment="0" applyProtection="0"/>
    <xf numFmtId="176" fontId="51" fillId="0" borderId="0" applyFont="0" applyFill="0" applyBorder="0" applyAlignment="0" applyProtection="0"/>
    <xf numFmtId="0" fontId="87" fillId="0" borderId="40" applyNumberFormat="0" applyProtection="0"/>
    <xf numFmtId="44" fontId="1" fillId="0" borderId="0" applyFont="0" applyFill="0" applyBorder="0" applyAlignment="0" applyProtection="0"/>
    <xf numFmtId="177" fontId="21" fillId="0" borderId="0"/>
    <xf numFmtId="178" fontId="51" fillId="0" borderId="0" applyFont="0" applyFill="0" applyBorder="0" applyAlignment="0" applyProtection="0"/>
    <xf numFmtId="44" fontId="21" fillId="0" borderId="0" applyFont="0" applyFill="0" applyBorder="0" applyAlignment="0" applyProtection="0"/>
    <xf numFmtId="3" fontId="21" fillId="0" borderId="0"/>
    <xf numFmtId="179" fontId="51" fillId="0" borderId="0" applyFont="0" applyFill="0" applyBorder="0" applyAlignment="0" applyProtection="0"/>
    <xf numFmtId="180" fontId="51" fillId="0" borderId="0" applyFont="0" applyFill="0" applyBorder="0" applyAlignment="0" applyProtection="0"/>
    <xf numFmtId="181" fontId="51" fillId="0" borderId="0" applyFont="0" applyFill="0" applyBorder="0" applyAlignment="0" applyProtection="0"/>
    <xf numFmtId="182" fontId="51" fillId="0" borderId="0" applyFont="0" applyFill="0" applyBorder="0" applyAlignment="0" applyProtection="0"/>
    <xf numFmtId="183" fontId="51" fillId="0" borderId="0" applyFont="0" applyFill="0" applyBorder="0" applyAlignment="0" applyProtection="0"/>
    <xf numFmtId="184" fontId="51" fillId="0" borderId="0" applyFont="0" applyFill="0" applyBorder="0" applyAlignment="0" applyProtection="0"/>
    <xf numFmtId="0" fontId="88" fillId="73" borderId="0" applyNumberFormat="0" applyBorder="0" applyAlignment="0" applyProtection="0"/>
    <xf numFmtId="0" fontId="89" fillId="38" borderId="0" applyNumberFormat="0" applyBorder="0" applyAlignment="0" applyProtection="0"/>
    <xf numFmtId="0" fontId="88" fillId="74" borderId="0" applyNumberFormat="0" applyBorder="0" applyAlignment="0" applyProtection="0"/>
    <xf numFmtId="0" fontId="77" fillId="0" borderId="0" applyNumberFormat="0" applyBorder="0" applyProtection="0"/>
    <xf numFmtId="185" fontId="90" fillId="0" borderId="0" applyBorder="0" applyProtection="0"/>
    <xf numFmtId="186" fontId="90" fillId="0" borderId="0" applyBorder="0" applyProtection="0"/>
    <xf numFmtId="0" fontId="91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92" fillId="0" borderId="0" applyNumberFormat="0" applyBorder="0" applyProtection="0"/>
    <xf numFmtId="0" fontId="93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1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94" fillId="0" borderId="0">
      <alignment vertical="top"/>
    </xf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21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1" fillId="0" borderId="0"/>
    <xf numFmtId="0" fontId="94" fillId="0" borderId="0"/>
    <xf numFmtId="0" fontId="95" fillId="0" borderId="0"/>
    <xf numFmtId="0" fontId="55" fillId="0" borderId="0" applyNumberFormat="0" applyBorder="0" applyProtection="0"/>
    <xf numFmtId="0" fontId="55" fillId="0" borderId="0" applyNumberFormat="0" applyBorder="0" applyProtection="0"/>
    <xf numFmtId="0" fontId="96" fillId="0" borderId="0"/>
    <xf numFmtId="0" fontId="21" fillId="0" borderId="0"/>
    <xf numFmtId="0" fontId="21" fillId="0" borderId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21" fillId="0" borderId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94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9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95" fillId="0" borderId="0" applyNumberFormat="0" applyFill="0" applyBorder="0" applyProtection="0">
      <alignment vertical="top" wrapText="1"/>
    </xf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97" fillId="0" borderId="0"/>
    <xf numFmtId="0" fontId="55" fillId="0" borderId="0" applyNumberFormat="0" applyBorder="0" applyProtection="0"/>
    <xf numFmtId="0" fontId="55" fillId="0" borderId="0" applyNumberFormat="0" applyBorder="0" applyProtection="0"/>
    <xf numFmtId="0" fontId="21" fillId="0" borderId="0"/>
    <xf numFmtId="0" fontId="21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98" fillId="0" borderId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1" fillId="0" borderId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96" fillId="0" borderId="0"/>
    <xf numFmtId="0" fontId="99" fillId="0" borderId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5" fillId="0" borderId="0" applyNumberForma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51" fillId="0" borderId="0" applyNumberFormat="0" applyFont="0" applyBorder="0" applyProtection="0"/>
    <xf numFmtId="0" fontId="94" fillId="0" borderId="0"/>
    <xf numFmtId="0" fontId="51" fillId="0" borderId="0" applyNumberFormat="0" applyFont="0" applyBorder="0" applyProtection="0"/>
    <xf numFmtId="0" fontId="21" fillId="75" borderId="41" applyNumberFormat="0" applyAlignment="0" applyProtection="0"/>
    <xf numFmtId="0" fontId="51" fillId="24" borderId="5" applyNumberFormat="0" applyFont="0" applyAlignment="0" applyProtection="0"/>
    <xf numFmtId="0" fontId="51" fillId="24" borderId="5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5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51" fillId="24" borderId="42" applyNumberFormat="0" applyFont="0" applyAlignment="0" applyProtection="0"/>
    <xf numFmtId="0" fontId="21" fillId="76" borderId="41" applyNumberFormat="0" applyFont="0" applyAlignment="0" applyProtection="0"/>
    <xf numFmtId="176" fontId="51" fillId="0" borderId="0" applyFont="0" applyFill="0" applyBorder="0" applyAlignment="0" applyProtection="0"/>
    <xf numFmtId="175" fontId="51" fillId="0" borderId="0" applyFont="0" applyFill="0" applyBorder="0" applyAlignment="0" applyProtection="0"/>
    <xf numFmtId="0" fontId="100" fillId="59" borderId="43" applyNumberFormat="0" applyAlignment="0" applyProtection="0"/>
    <xf numFmtId="187" fontId="101" fillId="0" borderId="0" applyBorder="0">
      <protection locked="0"/>
    </xf>
    <xf numFmtId="187" fontId="101" fillId="0" borderId="0" applyBorder="0">
      <protection locked="0"/>
    </xf>
    <xf numFmtId="9" fontId="1" fillId="0" borderId="0" applyFont="0" applyFill="0" applyBorder="0" applyAlignment="0" applyProtection="0"/>
    <xf numFmtId="9" fontId="9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21" fillId="0" borderId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51" fillId="0" borderId="0" applyFont="0" applyFill="0" applyBorder="0" applyAlignment="0" applyProtection="0"/>
    <xf numFmtId="10" fontId="51" fillId="0" borderId="0" applyFont="0" applyFill="0" applyBorder="0" applyAlignment="0" applyProtection="0"/>
    <xf numFmtId="0" fontId="51" fillId="20" borderId="0" applyNumberFormat="0" applyFont="0" applyBorder="0" applyAlignment="0" applyProtection="0"/>
    <xf numFmtId="14" fontId="51" fillId="47" borderId="0" applyFont="0" applyBorder="0" applyAlignment="0" applyProtection="0"/>
    <xf numFmtId="3" fontId="51" fillId="0" borderId="0" applyFont="0" applyFill="0" applyBorder="0" applyAlignment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4" fontId="103" fillId="38" borderId="0" applyBorder="0" applyProtection="0"/>
    <xf numFmtId="0" fontId="100" fillId="60" borderId="43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0" fontId="104" fillId="30" borderId="44" applyNumberFormat="0" applyAlignment="0" applyProtection="0"/>
    <xf numFmtId="188" fontId="105" fillId="0" borderId="0" applyBorder="0">
      <protection locked="0"/>
    </xf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190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90" fontId="51" fillId="0" borderId="0" applyFont="0" applyFill="0" applyBorder="0" applyAlignment="0" applyProtection="0"/>
    <xf numFmtId="191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90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90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90" fontId="51" fillId="0" borderId="0" applyFont="0" applyFill="0" applyBorder="0" applyAlignment="0" applyProtection="0"/>
    <xf numFmtId="190" fontId="51" fillId="0" borderId="0" applyFont="0" applyFill="0" applyBorder="0" applyAlignment="0" applyProtection="0"/>
    <xf numFmtId="190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51" fillId="0" borderId="0" applyNumberFormat="0" applyFont="0" applyFill="0" applyBorder="0" applyAlignment="0" applyProtection="0"/>
    <xf numFmtId="189" fontId="51" fillId="0" borderId="0" applyFont="0" applyFill="0" applyBorder="0" applyAlignment="0" applyProtection="0"/>
    <xf numFmtId="192" fontId="21" fillId="0" borderId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0" fontId="51" fillId="0" borderId="0" applyNumberFormat="0" applyFont="0" applyFill="0" applyBorder="0" applyAlignment="0" applyProtection="0"/>
    <xf numFmtId="187" fontId="51" fillId="0" borderId="0" applyFont="0" applyFill="0" applyBorder="0" applyAlignment="0" applyProtection="0"/>
    <xf numFmtId="164" fontId="106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87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87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43" fontId="97" fillId="0" borderId="0" applyFont="0" applyFill="0" applyBorder="0" applyAlignment="0" applyProtection="0"/>
    <xf numFmtId="187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98" fillId="0" borderId="0" applyFont="0" applyFill="0" applyBorder="0" applyAlignment="0" applyProtection="0"/>
    <xf numFmtId="189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87" fillId="0" borderId="0" applyNumberFormat="0" applyBorder="0" applyProtection="0"/>
    <xf numFmtId="0" fontId="72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80" fillId="0" borderId="37" applyNumberFormat="0" applyFill="0" applyAlignment="0" applyProtection="0"/>
    <xf numFmtId="0" fontId="113" fillId="0" borderId="45" applyNumberFormat="0" applyFill="0" applyAlignment="0" applyProtection="0"/>
    <xf numFmtId="0" fontId="81" fillId="0" borderId="38" applyNumberFormat="0" applyFill="0" applyAlignment="0" applyProtection="0"/>
    <xf numFmtId="0" fontId="114" fillId="0" borderId="46" applyNumberFormat="0" applyFill="0" applyAlignment="0" applyProtection="0"/>
    <xf numFmtId="0" fontId="82" fillId="0" borderId="39" applyNumberFormat="0" applyFill="0" applyAlignment="0" applyProtection="0"/>
    <xf numFmtId="0" fontId="74" fillId="0" borderId="47" applyNumberFormat="0" applyFill="0" applyAlignment="0" applyProtection="0"/>
    <xf numFmtId="0" fontId="82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7" fontId="116" fillId="0" borderId="0" applyBorder="0">
      <protection locked="0"/>
    </xf>
    <xf numFmtId="187" fontId="116" fillId="0" borderId="0" applyBorder="0">
      <protection locked="0"/>
    </xf>
    <xf numFmtId="0" fontId="117" fillId="0" borderId="48" applyNumberFormat="0" applyFill="0" applyAlignment="0" applyProtection="0"/>
    <xf numFmtId="187" fontId="101" fillId="0" borderId="49">
      <protection locked="0"/>
    </xf>
    <xf numFmtId="192" fontId="94" fillId="0" borderId="0" applyFill="0" applyBorder="0" applyAlignment="0" applyProtection="0"/>
    <xf numFmtId="164" fontId="21" fillId="0" borderId="0" applyFont="0" applyFill="0" applyBorder="0" applyAlignment="0" applyProtection="0"/>
    <xf numFmtId="16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169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7" fillId="0" borderId="0" applyFont="0" applyFill="0" applyBorder="0" applyAlignment="0" applyProtection="0"/>
    <xf numFmtId="189" fontId="51" fillId="0" borderId="0" applyFont="0" applyFill="0" applyBorder="0" applyAlignment="0" applyProtection="0"/>
    <xf numFmtId="164" fontId="21" fillId="0" borderId="0" applyFont="0" applyFill="0" applyBorder="0" applyAlignment="0" applyProtection="0"/>
    <xf numFmtId="192" fontId="21" fillId="0" borderId="0" applyFill="0" applyBorder="0" applyAlignment="0" applyProtection="0"/>
    <xf numFmtId="43" fontId="1" fillId="0" borderId="0" applyFont="0" applyFill="0" applyBorder="0" applyAlignment="0" applyProtection="0"/>
    <xf numFmtId="164" fontId="118" fillId="0" borderId="0" applyFont="0" applyFill="0" applyBorder="0" applyAlignment="0" applyProtection="0"/>
    <xf numFmtId="169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1" fillId="0" borderId="0" applyFont="0" applyFill="0" applyBorder="0" applyAlignment="0" applyProtection="0"/>
    <xf numFmtId="189" fontId="51" fillId="0" borderId="0" applyFont="0" applyFill="0" applyBorder="0" applyAlignment="0" applyProtection="0"/>
    <xf numFmtId="189" fontId="51" fillId="0" borderId="0" applyFont="0" applyFill="0" applyBorder="0" applyAlignment="0" applyProtection="0"/>
    <xf numFmtId="3" fontId="21" fillId="0" borderId="0"/>
    <xf numFmtId="0" fontId="107" fillId="0" borderId="0" applyNumberFormat="0" applyFill="0" applyBorder="0" applyAlignment="0" applyProtection="0"/>
    <xf numFmtId="9" fontId="22" fillId="0" borderId="0" applyFont="0" applyFill="0" applyBorder="0" applyAlignment="0" applyProtection="0"/>
    <xf numFmtId="44" fontId="22" fillId="0" borderId="0" applyFont="0" applyFill="0" applyBorder="0" applyAlignment="0" applyProtection="0"/>
  </cellStyleXfs>
  <cellXfs count="200">
    <xf numFmtId="0" fontId="0" fillId="0" borderId="0" xfId="0"/>
    <xf numFmtId="0" fontId="3" fillId="2" borderId="0" xfId="0" applyFont="1" applyFill="1" applyAlignment="1">
      <alignment horizontal="left" vertical="top" wrapText="1"/>
    </xf>
    <xf numFmtId="0" fontId="15" fillId="7" borderId="0" xfId="0" applyFont="1" applyFill="1" applyAlignment="1">
      <alignment horizontal="left" vertical="top" wrapText="1"/>
    </xf>
    <xf numFmtId="0" fontId="16" fillId="8" borderId="0" xfId="0" applyFont="1" applyFill="1" applyAlignment="1">
      <alignment horizontal="center" vertical="top" wrapText="1"/>
    </xf>
    <xf numFmtId="0" fontId="20" fillId="0" borderId="0" xfId="0" applyFont="1" applyFill="1" applyAlignment="1">
      <alignment horizontal="center" vertical="top" wrapText="1"/>
    </xf>
    <xf numFmtId="0" fontId="19" fillId="0" borderId="0" xfId="0" applyFont="1" applyFill="1" applyAlignment="1">
      <alignment horizontal="left" vertical="top" wrapText="1"/>
    </xf>
    <xf numFmtId="0" fontId="25" fillId="0" borderId="0" xfId="4" applyFont="1"/>
    <xf numFmtId="0" fontId="26" fillId="0" borderId="0" xfId="4" applyFont="1"/>
    <xf numFmtId="0" fontId="27" fillId="0" borderId="9" xfId="4" applyFont="1" applyBorder="1" applyAlignment="1">
      <alignment horizontal="center"/>
    </xf>
    <xf numFmtId="0" fontId="28" fillId="0" borderId="0" xfId="4" applyFont="1" applyBorder="1" applyAlignment="1">
      <alignment horizontal="center"/>
    </xf>
    <xf numFmtId="0" fontId="29" fillId="12" borderId="0" xfId="4" applyFont="1" applyFill="1" applyBorder="1" applyAlignment="1">
      <alignment horizontal="left" vertical="center"/>
    </xf>
    <xf numFmtId="0" fontId="29" fillId="12" borderId="0" xfId="4" applyFont="1" applyFill="1" applyBorder="1" applyAlignment="1">
      <alignment vertical="center"/>
    </xf>
    <xf numFmtId="0" fontId="29" fillId="12" borderId="12" xfId="4" applyFont="1" applyFill="1" applyBorder="1" applyAlignment="1">
      <alignment vertical="center"/>
    </xf>
    <xf numFmtId="0" fontId="30" fillId="12" borderId="0" xfId="4" applyFont="1" applyFill="1" applyBorder="1" applyAlignment="1">
      <alignment vertical="center"/>
    </xf>
    <xf numFmtId="0" fontId="29" fillId="0" borderId="0" xfId="4" applyFont="1" applyFill="1" applyBorder="1" applyAlignment="1">
      <alignment horizontal="left" vertical="center" wrapText="1"/>
    </xf>
    <xf numFmtId="0" fontId="31" fillId="0" borderId="0" xfId="4" applyFont="1" applyFill="1" applyBorder="1" applyAlignment="1">
      <alignment vertical="center" wrapText="1"/>
    </xf>
    <xf numFmtId="14" fontId="31" fillId="0" borderId="12" xfId="4" applyNumberFormat="1" applyFont="1" applyFill="1" applyBorder="1" applyAlignment="1">
      <alignment horizontal="center" vertical="center" wrapText="1"/>
    </xf>
    <xf numFmtId="14" fontId="32" fillId="0" borderId="0" xfId="4" applyNumberFormat="1" applyFont="1" applyFill="1" applyBorder="1" applyAlignment="1">
      <alignment horizontal="center" vertical="center" wrapText="1"/>
    </xf>
    <xf numFmtId="0" fontId="33" fillId="0" borderId="0" xfId="4" applyFont="1" applyFill="1" applyBorder="1" applyAlignment="1">
      <alignment horizontal="left" vertical="center" wrapText="1"/>
    </xf>
    <xf numFmtId="0" fontId="33" fillId="0" borderId="0" xfId="4" applyFont="1" applyFill="1" applyBorder="1" applyAlignment="1">
      <alignment vertical="center" wrapText="1"/>
    </xf>
    <xf numFmtId="0" fontId="33" fillId="0" borderId="16" xfId="4" applyFont="1" applyFill="1" applyBorder="1" applyAlignment="1">
      <alignment vertical="center" wrapText="1"/>
    </xf>
    <xf numFmtId="0" fontId="30" fillId="0" borderId="0" xfId="4" applyFont="1" applyFill="1" applyBorder="1" applyAlignment="1">
      <alignment horizontal="center" vertical="center"/>
    </xf>
    <xf numFmtId="0" fontId="29" fillId="0" borderId="0" xfId="4" applyFont="1" applyFill="1" applyBorder="1" applyAlignment="1">
      <alignment horizontal="left" vertical="center"/>
    </xf>
    <xf numFmtId="0" fontId="29" fillId="0" borderId="0" xfId="4" applyFont="1" applyFill="1" applyBorder="1" applyAlignment="1">
      <alignment horizontal="center" vertical="center"/>
    </xf>
    <xf numFmtId="44" fontId="29" fillId="0" borderId="0" xfId="4" applyNumberFormat="1" applyFont="1" applyFill="1" applyBorder="1" applyAlignment="1">
      <alignment horizontal="left" vertical="center"/>
    </xf>
    <xf numFmtId="0" fontId="34" fillId="0" borderId="20" xfId="4" applyFont="1" applyFill="1" applyBorder="1" applyAlignment="1">
      <alignment horizontal="center" vertical="center"/>
    </xf>
    <xf numFmtId="0" fontId="34" fillId="0" borderId="0" xfId="4" applyFont="1" applyFill="1" applyBorder="1" applyAlignment="1">
      <alignment horizontal="center" vertical="center"/>
    </xf>
    <xf numFmtId="0" fontId="36" fillId="0" borderId="24" xfId="4" applyFont="1" applyBorder="1" applyAlignment="1">
      <alignment horizontal="center" vertical="center" wrapText="1"/>
    </xf>
    <xf numFmtId="0" fontId="36" fillId="0" borderId="21" xfId="4" applyFont="1" applyBorder="1" applyAlignment="1">
      <alignment horizontal="center" vertical="center" wrapText="1"/>
    </xf>
    <xf numFmtId="0" fontId="38" fillId="0" borderId="21" xfId="4" applyFont="1" applyBorder="1" applyAlignment="1">
      <alignment horizontal="center" vertical="center" wrapText="1"/>
    </xf>
    <xf numFmtId="43" fontId="26" fillId="0" borderId="0" xfId="4" applyNumberFormat="1" applyFont="1"/>
    <xf numFmtId="0" fontId="26" fillId="0" borderId="27" xfId="4" applyFont="1" applyBorder="1" applyAlignment="1">
      <alignment horizontal="center" vertical="center"/>
    </xf>
    <xf numFmtId="44" fontId="26" fillId="0" borderId="0" xfId="4" applyNumberFormat="1" applyFont="1"/>
    <xf numFmtId="0" fontId="26" fillId="0" borderId="0" xfId="4" applyFont="1" applyBorder="1" applyAlignment="1">
      <alignment horizontal="center" vertical="center"/>
    </xf>
    <xf numFmtId="44" fontId="40" fillId="0" borderId="0" xfId="4" applyNumberFormat="1" applyFont="1" applyBorder="1" applyAlignment="1">
      <alignment horizontal="center" vertical="center" wrapText="1"/>
    </xf>
    <xf numFmtId="0" fontId="35" fillId="0" borderId="0" xfId="4" applyFont="1" applyBorder="1" applyAlignment="1">
      <alignment horizontal="center" vertical="center"/>
    </xf>
    <xf numFmtId="0" fontId="37" fillId="0" borderId="0" xfId="4" applyFont="1" applyBorder="1" applyAlignment="1">
      <alignment horizontal="left" vertical="center" wrapText="1"/>
    </xf>
    <xf numFmtId="0" fontId="40" fillId="0" borderId="0" xfId="4" applyFont="1" applyBorder="1" applyAlignment="1">
      <alignment horizontal="left" vertical="center" wrapText="1"/>
    </xf>
    <xf numFmtId="0" fontId="41" fillId="0" borderId="0" xfId="4" applyFont="1" applyBorder="1" applyAlignment="1">
      <alignment horizontal="center" vertical="center" wrapText="1"/>
    </xf>
    <xf numFmtId="164" fontId="41" fillId="0" borderId="0" xfId="4" applyNumberFormat="1" applyFont="1" applyBorder="1" applyAlignment="1">
      <alignment horizontal="center" vertical="center" wrapText="1"/>
    </xf>
    <xf numFmtId="0" fontId="40" fillId="0" borderId="0" xfId="4" applyFont="1" applyBorder="1" applyAlignment="1">
      <alignment horizontal="center" vertical="center" wrapText="1"/>
    </xf>
    <xf numFmtId="44" fontId="43" fillId="0" borderId="0" xfId="4" applyNumberFormat="1" applyFont="1" applyFill="1" applyBorder="1" applyAlignment="1">
      <alignment horizontal="center" vertical="center"/>
    </xf>
    <xf numFmtId="44" fontId="26" fillId="0" borderId="0" xfId="9" applyNumberFormat="1" applyFont="1"/>
    <xf numFmtId="0" fontId="26" fillId="0" borderId="0" xfId="4" applyFont="1" applyFill="1"/>
    <xf numFmtId="0" fontId="43" fillId="0" borderId="0" xfId="4" applyFont="1" applyFill="1" applyBorder="1" applyAlignment="1">
      <alignment horizontal="center" vertical="center"/>
    </xf>
    <xf numFmtId="44" fontId="26" fillId="0" borderId="0" xfId="4" applyNumberFormat="1" applyFont="1" applyFill="1"/>
    <xf numFmtId="165" fontId="26" fillId="0" borderId="0" xfId="10" applyFont="1" applyFill="1"/>
    <xf numFmtId="9" fontId="43" fillId="0" borderId="0" xfId="11" applyFont="1" applyFill="1" applyBorder="1" applyAlignment="1">
      <alignment horizontal="center" vertical="center"/>
    </xf>
    <xf numFmtId="44" fontId="43" fillId="0" borderId="0" xfId="11" applyNumberFormat="1" applyFont="1" applyFill="1" applyBorder="1" applyAlignment="1">
      <alignment horizontal="center" vertical="center"/>
    </xf>
    <xf numFmtId="0" fontId="44" fillId="0" borderId="0" xfId="4" applyFont="1" applyBorder="1" applyAlignment="1">
      <alignment vertical="center"/>
    </xf>
    <xf numFmtId="0" fontId="40" fillId="0" borderId="0" xfId="4" applyFont="1" applyFill="1" applyBorder="1" applyAlignment="1">
      <alignment vertical="center"/>
    </xf>
    <xf numFmtId="44" fontId="40" fillId="0" borderId="0" xfId="7" applyFont="1" applyFill="1" applyBorder="1" applyAlignment="1">
      <alignment vertical="center"/>
    </xf>
    <xf numFmtId="0" fontId="45" fillId="0" borderId="29" xfId="4" applyFont="1" applyBorder="1" applyAlignment="1">
      <alignment horizontal="left" vertical="center"/>
    </xf>
    <xf numFmtId="0" fontId="45" fillId="0" borderId="0" xfId="4" applyFont="1" applyBorder="1" applyAlignment="1">
      <alignment horizontal="left" vertical="center"/>
    </xf>
    <xf numFmtId="0" fontId="46" fillId="0" borderId="0" xfId="4" applyFont="1" applyFill="1" applyBorder="1" applyAlignment="1">
      <alignment vertical="center"/>
    </xf>
    <xf numFmtId="0" fontId="45" fillId="0" borderId="0" xfId="4" applyFont="1" applyBorder="1" applyAlignment="1">
      <alignment vertical="center"/>
    </xf>
    <xf numFmtId="0" fontId="47" fillId="0" borderId="0" xfId="4" applyFont="1" applyBorder="1" applyAlignment="1">
      <alignment horizontal="left" vertical="center"/>
    </xf>
    <xf numFmtId="0" fontId="48" fillId="0" borderId="0" xfId="4" applyFont="1" applyBorder="1" applyAlignment="1">
      <alignment vertical="center"/>
    </xf>
    <xf numFmtId="0" fontId="47" fillId="0" borderId="0" xfId="4" applyFont="1" applyBorder="1" applyAlignment="1">
      <alignment vertical="center"/>
    </xf>
    <xf numFmtId="44" fontId="49" fillId="0" borderId="0" xfId="4" applyNumberFormat="1" applyFont="1" applyAlignment="1">
      <alignment vertical="center"/>
    </xf>
    <xf numFmtId="0" fontId="49" fillId="0" borderId="0" xfId="4" applyFont="1" applyAlignment="1">
      <alignment vertical="center"/>
    </xf>
    <xf numFmtId="0" fontId="50" fillId="0" borderId="0" xfId="4" applyFont="1" applyAlignment="1">
      <alignment vertical="center"/>
    </xf>
    <xf numFmtId="0" fontId="50" fillId="0" borderId="0" xfId="4" applyFont="1" applyAlignment="1">
      <alignment horizontal="center" vertical="center"/>
    </xf>
    <xf numFmtId="0" fontId="44" fillId="0" borderId="0" xfId="4" applyFont="1" applyAlignment="1">
      <alignment vertical="center"/>
    </xf>
    <xf numFmtId="43" fontId="40" fillId="0" borderId="0" xfId="4" applyNumberFormat="1" applyFont="1" applyBorder="1" applyAlignment="1">
      <alignment horizontal="center" vertical="center" wrapText="1"/>
    </xf>
    <xf numFmtId="0" fontId="50" fillId="0" borderId="0" xfId="4" applyFont="1" applyAlignment="1">
      <alignment horizontal="center" vertical="center"/>
    </xf>
    <xf numFmtId="0" fontId="29" fillId="0" borderId="0" xfId="4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top" wrapText="1"/>
    </xf>
    <xf numFmtId="0" fontId="15" fillId="7" borderId="0" xfId="0" applyFont="1" applyFill="1" applyAlignment="1">
      <alignment horizontal="left" vertical="top" wrapText="1"/>
    </xf>
    <xf numFmtId="0" fontId="0" fillId="0" borderId="0" xfId="0"/>
    <xf numFmtId="0" fontId="27" fillId="0" borderId="0" xfId="4" applyFont="1" applyBorder="1" applyAlignment="1">
      <alignment horizontal="center"/>
    </xf>
    <xf numFmtId="14" fontId="31" fillId="0" borderId="0" xfId="4" applyNumberFormat="1" applyFont="1" applyFill="1" applyBorder="1" applyAlignment="1">
      <alignment horizontal="center" vertical="center" wrapText="1"/>
    </xf>
    <xf numFmtId="0" fontId="29" fillId="0" borderId="0" xfId="4" applyFont="1" applyFill="1" applyBorder="1" applyAlignment="1">
      <alignment horizontal="center" vertical="center" wrapText="1"/>
    </xf>
    <xf numFmtId="0" fontId="36" fillId="0" borderId="0" xfId="4" applyFont="1" applyBorder="1" applyAlignment="1">
      <alignment horizontal="center" vertical="center"/>
    </xf>
    <xf numFmtId="44" fontId="37" fillId="0" borderId="0" xfId="7" applyFont="1" applyBorder="1" applyAlignment="1">
      <alignment horizontal="center" vertical="center"/>
    </xf>
    <xf numFmtId="44" fontId="42" fillId="0" borderId="0" xfId="4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top" wrapText="1"/>
    </xf>
    <xf numFmtId="43" fontId="9" fillId="0" borderId="3" xfId="3" applyFont="1" applyFill="1" applyBorder="1" applyAlignment="1">
      <alignment horizontal="right" vertical="top" wrapText="1"/>
    </xf>
    <xf numFmtId="0" fontId="8" fillId="0" borderId="4" xfId="0" applyFont="1" applyFill="1" applyBorder="1" applyAlignment="1">
      <alignment horizontal="left" vertical="top" wrapText="1"/>
    </xf>
    <xf numFmtId="4" fontId="10" fillId="0" borderId="4" xfId="0" applyNumberFormat="1" applyFont="1" applyFill="1" applyBorder="1" applyAlignment="1">
      <alignment horizontal="right" vertical="top" wrapText="1"/>
    </xf>
    <xf numFmtId="4" fontId="0" fillId="0" borderId="0" xfId="0" applyNumberFormat="1"/>
    <xf numFmtId="0" fontId="8" fillId="0" borderId="50" xfId="0" applyFont="1" applyFill="1" applyBorder="1" applyAlignment="1">
      <alignment horizontal="left" vertical="top" wrapText="1"/>
    </xf>
    <xf numFmtId="0" fontId="0" fillId="79" borderId="21" xfId="0" applyFill="1" applyBorder="1" applyAlignment="1">
      <alignment horizontal="center" vertical="center"/>
    </xf>
    <xf numFmtId="0" fontId="13" fillId="0" borderId="21" xfId="0" applyFont="1" applyFill="1" applyBorder="1" applyAlignment="1">
      <alignment horizontal="right" vertical="top" wrapText="1"/>
    </xf>
    <xf numFmtId="0" fontId="11" fillId="0" borderId="21" xfId="0" applyFont="1" applyFill="1" applyBorder="1" applyAlignment="1">
      <alignment horizontal="left" vertical="top" wrapText="1"/>
    </xf>
    <xf numFmtId="0" fontId="12" fillId="0" borderId="21" xfId="0" applyFont="1" applyFill="1" applyBorder="1" applyAlignment="1">
      <alignment horizontal="center" vertical="top" wrapText="1"/>
    </xf>
    <xf numFmtId="43" fontId="13" fillId="0" borderId="21" xfId="3" applyFont="1" applyFill="1" applyBorder="1" applyAlignment="1">
      <alignment horizontal="right" vertical="top" wrapText="1"/>
    </xf>
    <xf numFmtId="4" fontId="14" fillId="0" borderId="21" xfId="0" applyNumberFormat="1" applyFont="1" applyFill="1" applyBorder="1" applyAlignment="1">
      <alignment horizontal="right" vertical="top" wrapText="1"/>
    </xf>
    <xf numFmtId="193" fontId="0" fillId="0" borderId="21" xfId="1568" applyNumberFormat="1" applyFont="1" applyBorder="1" applyAlignment="1">
      <alignment horizontal="center" vertical="center"/>
    </xf>
    <xf numFmtId="193" fontId="0" fillId="0" borderId="21" xfId="0" applyNumberFormat="1" applyBorder="1" applyAlignment="1">
      <alignment vertical="center"/>
    </xf>
    <xf numFmtId="0" fontId="0" fillId="78" borderId="21" xfId="0" applyFill="1" applyBorder="1" applyAlignment="1">
      <alignment horizontal="center" vertical="center"/>
    </xf>
    <xf numFmtId="4" fontId="11" fillId="0" borderId="21" xfId="0" applyNumberFormat="1" applyFont="1" applyFill="1" applyBorder="1" applyAlignment="1">
      <alignment horizontal="right" vertical="top" wrapText="1"/>
    </xf>
    <xf numFmtId="0" fontId="0" fillId="77" borderId="21" xfId="0" applyFill="1" applyBorder="1" applyAlignment="1">
      <alignment horizontal="center" vertical="center"/>
    </xf>
    <xf numFmtId="0" fontId="11" fillId="0" borderId="21" xfId="0" applyFont="1" applyFill="1" applyBorder="1" applyAlignment="1">
      <alignment horizontal="center" vertical="center" wrapText="1"/>
    </xf>
    <xf numFmtId="0" fontId="7" fillId="6" borderId="51" xfId="0" applyFont="1" applyFill="1" applyBorder="1" applyAlignment="1">
      <alignment horizontal="right" vertical="top" wrapText="1"/>
    </xf>
    <xf numFmtId="0" fontId="7" fillId="6" borderId="21" xfId="0" applyFont="1" applyFill="1" applyBorder="1" applyAlignment="1">
      <alignment horizontal="right" vertical="top" wrapText="1"/>
    </xf>
    <xf numFmtId="0" fontId="5" fillId="4" borderId="21" xfId="0" applyFont="1" applyFill="1" applyBorder="1" applyAlignment="1">
      <alignment horizontal="left" vertical="top" wrapText="1"/>
    </xf>
    <xf numFmtId="0" fontId="6" fillId="5" borderId="21" xfId="0" applyFont="1" applyFill="1" applyBorder="1" applyAlignment="1">
      <alignment horizontal="center" vertical="top" wrapText="1"/>
    </xf>
    <xf numFmtId="0" fontId="7" fillId="6" borderId="21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43" fontId="13" fillId="0" borderId="21" xfId="3" applyFont="1" applyFill="1" applyBorder="1" applyAlignment="1">
      <alignment horizontal="center" vertical="center" wrapText="1"/>
    </xf>
    <xf numFmtId="0" fontId="6" fillId="5" borderId="21" xfId="0" applyFont="1" applyFill="1" applyBorder="1" applyAlignment="1">
      <alignment horizontal="center" vertical="center" wrapText="1"/>
    </xf>
    <xf numFmtId="0" fontId="5" fillId="4" borderId="21" xfId="0" applyFont="1" applyFill="1" applyBorder="1" applyAlignment="1">
      <alignment horizontal="center" vertical="center" wrapText="1"/>
    </xf>
    <xf numFmtId="43" fontId="11" fillId="0" borderId="21" xfId="3" applyFont="1" applyFill="1" applyBorder="1" applyAlignment="1">
      <alignment horizontal="center" vertical="center" wrapText="1"/>
    </xf>
    <xf numFmtId="0" fontId="3" fillId="9" borderId="21" xfId="0" applyFont="1" applyFill="1" applyBorder="1" applyAlignment="1">
      <alignment horizontal="center" vertical="center" wrapText="1"/>
    </xf>
    <xf numFmtId="0" fontId="8" fillId="10" borderId="21" xfId="0" applyFont="1" applyFill="1" applyBorder="1" applyAlignment="1">
      <alignment horizontal="left" vertical="top" wrapText="1"/>
    </xf>
    <xf numFmtId="0" fontId="9" fillId="10" borderId="21" xfId="0" applyFont="1" applyFill="1" applyBorder="1" applyAlignment="1">
      <alignment horizontal="right" vertical="top" wrapText="1"/>
    </xf>
    <xf numFmtId="0" fontId="8" fillId="11" borderId="21" xfId="0" applyFont="1" applyFill="1" applyBorder="1" applyAlignment="1">
      <alignment horizontal="left" vertical="top" wrapText="1"/>
    </xf>
    <xf numFmtId="0" fontId="8" fillId="10" borderId="21" xfId="0" applyFont="1" applyFill="1" applyBorder="1" applyAlignment="1">
      <alignment horizontal="center" vertical="center" wrapText="1"/>
    </xf>
    <xf numFmtId="0" fontId="8" fillId="11" borderId="21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left" vertical="center" wrapText="1"/>
    </xf>
    <xf numFmtId="0" fontId="8" fillId="10" borderId="21" xfId="0" applyFont="1" applyFill="1" applyBorder="1" applyAlignment="1">
      <alignment horizontal="left" vertical="center" wrapText="1"/>
    </xf>
    <xf numFmtId="0" fontId="8" fillId="11" borderId="21" xfId="0" applyFont="1" applyFill="1" applyBorder="1" applyAlignment="1">
      <alignment horizontal="left" vertical="center" wrapText="1"/>
    </xf>
    <xf numFmtId="0" fontId="8" fillId="0" borderId="21" xfId="0" applyFont="1" applyFill="1" applyBorder="1" applyAlignment="1">
      <alignment horizontal="left" vertical="center" wrapText="1"/>
    </xf>
    <xf numFmtId="0" fontId="9" fillId="10" borderId="21" xfId="0" applyFont="1" applyFill="1" applyBorder="1" applyAlignment="1">
      <alignment horizontal="right" vertical="center" wrapText="1"/>
    </xf>
    <xf numFmtId="43" fontId="9" fillId="10" borderId="21" xfId="3" applyFont="1" applyFill="1" applyBorder="1" applyAlignment="1">
      <alignment horizontal="center" vertical="center" wrapText="1"/>
    </xf>
    <xf numFmtId="43" fontId="9" fillId="11" borderId="21" xfId="3" applyFont="1" applyFill="1" applyBorder="1" applyAlignment="1">
      <alignment horizontal="center" vertical="center" wrapText="1"/>
    </xf>
    <xf numFmtId="44" fontId="14" fillId="0" borderId="21" xfId="1569" applyFont="1" applyFill="1" applyBorder="1" applyAlignment="1">
      <alignment horizontal="center" vertical="center" wrapText="1"/>
    </xf>
    <xf numFmtId="44" fontId="8" fillId="10" borderId="21" xfId="1569" applyFont="1" applyFill="1" applyBorder="1" applyAlignment="1">
      <alignment horizontal="center" vertical="center" wrapText="1"/>
    </xf>
    <xf numFmtId="44" fontId="8" fillId="11" borderId="21" xfId="1569" applyFont="1" applyFill="1" applyBorder="1" applyAlignment="1">
      <alignment horizontal="center" vertical="center" wrapText="1"/>
    </xf>
    <xf numFmtId="44" fontId="10" fillId="10" borderId="21" xfId="1569" applyFont="1" applyFill="1" applyBorder="1" applyAlignment="1">
      <alignment horizontal="center" vertical="center" wrapText="1"/>
    </xf>
    <xf numFmtId="44" fontId="10" fillId="11" borderId="21" xfId="1569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right" vertical="top" wrapText="1"/>
    </xf>
    <xf numFmtId="0" fontId="15" fillId="0" borderId="0" xfId="0" applyFont="1" applyFill="1" applyAlignment="1">
      <alignment horizontal="left" vertical="top" wrapText="1"/>
    </xf>
    <xf numFmtId="4" fontId="18" fillId="0" borderId="0" xfId="0" applyNumberFormat="1" applyFont="1" applyFill="1" applyAlignment="1">
      <alignment horizontal="right" vertical="top" wrapText="1"/>
    </xf>
    <xf numFmtId="0" fontId="20" fillId="9" borderId="0" xfId="0" applyFont="1" applyFill="1" applyAlignment="1">
      <alignment horizontal="center" vertical="top" wrapText="1"/>
    </xf>
    <xf numFmtId="0" fontId="0" fillId="0" borderId="0" xfId="0"/>
    <xf numFmtId="0" fontId="4" fillId="3" borderId="0" xfId="0" applyFont="1" applyFill="1" applyAlignment="1">
      <alignment horizont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8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 vertical="top" wrapText="1"/>
    </xf>
    <xf numFmtId="0" fontId="15" fillId="7" borderId="0" xfId="0" applyFont="1" applyFill="1" applyAlignment="1">
      <alignment horizontal="left" vertical="top" wrapText="1"/>
    </xf>
    <xf numFmtId="44" fontId="37" fillId="0" borderId="21" xfId="6" applyFont="1" applyBorder="1" applyAlignment="1">
      <alignment horizontal="center" vertical="center" wrapText="1"/>
    </xf>
    <xf numFmtId="0" fontId="50" fillId="0" borderId="0" xfId="4" applyFont="1" applyAlignment="1">
      <alignment horizontal="center" vertical="center"/>
    </xf>
    <xf numFmtId="0" fontId="35" fillId="0" borderId="22" xfId="4" applyFont="1" applyBorder="1" applyAlignment="1">
      <alignment horizontal="center" vertical="center"/>
    </xf>
    <xf numFmtId="0" fontId="35" fillId="0" borderId="26" xfId="4" applyFont="1" applyBorder="1" applyAlignment="1">
      <alignment horizontal="center" vertical="center"/>
    </xf>
    <xf numFmtId="0" fontId="37" fillId="0" borderId="22" xfId="4" applyFont="1" applyBorder="1" applyAlignment="1">
      <alignment horizontal="left" vertical="center" wrapText="1"/>
    </xf>
    <xf numFmtId="0" fontId="37" fillId="0" borderId="26" xfId="4" applyFont="1" applyBorder="1" applyAlignment="1">
      <alignment horizontal="left" vertical="center" wrapText="1"/>
    </xf>
    <xf numFmtId="43" fontId="37" fillId="0" borderId="21" xfId="3" applyFont="1" applyBorder="1" applyAlignment="1">
      <alignment horizontal="center" vertical="center" wrapText="1"/>
    </xf>
    <xf numFmtId="0" fontId="45" fillId="0" borderId="29" xfId="4" applyFont="1" applyBorder="1" applyAlignment="1">
      <alignment horizontal="left" vertical="center"/>
    </xf>
    <xf numFmtId="0" fontId="47" fillId="0" borderId="0" xfId="4" applyFont="1" applyBorder="1" applyAlignment="1">
      <alignment horizontal="left" vertical="center"/>
    </xf>
    <xf numFmtId="0" fontId="42" fillId="0" borderId="23" xfId="4" applyFont="1" applyFill="1" applyBorder="1" applyAlignment="1">
      <alignment horizontal="left" vertical="center"/>
    </xf>
    <xf numFmtId="0" fontId="42" fillId="0" borderId="28" xfId="4" applyFont="1" applyFill="1" applyBorder="1" applyAlignment="1">
      <alignment horizontal="left" vertical="center"/>
    </xf>
    <xf numFmtId="0" fontId="42" fillId="0" borderId="24" xfId="4" applyFont="1" applyFill="1" applyBorder="1" applyAlignment="1">
      <alignment horizontal="left" vertical="center"/>
    </xf>
    <xf numFmtId="44" fontId="42" fillId="0" borderId="23" xfId="4" applyNumberFormat="1" applyFont="1" applyFill="1" applyBorder="1" applyAlignment="1">
      <alignment horizontal="center" vertical="center"/>
    </xf>
    <xf numFmtId="44" fontId="42" fillId="0" borderId="24" xfId="4" applyNumberFormat="1" applyFont="1" applyFill="1" applyBorder="1" applyAlignment="1">
      <alignment horizontal="center" vertical="center"/>
    </xf>
    <xf numFmtId="44" fontId="37" fillId="0" borderId="23" xfId="7" applyFont="1" applyBorder="1" applyAlignment="1">
      <alignment horizontal="center" vertical="center"/>
    </xf>
    <xf numFmtId="44" fontId="37" fillId="0" borderId="24" xfId="7" applyFont="1" applyBorder="1" applyAlignment="1">
      <alignment horizontal="center" vertical="center"/>
    </xf>
    <xf numFmtId="44" fontId="43" fillId="0" borderId="21" xfId="4" applyNumberFormat="1" applyFont="1" applyFill="1" applyBorder="1" applyAlignment="1">
      <alignment horizontal="center" vertical="center"/>
    </xf>
    <xf numFmtId="0" fontId="43" fillId="0" borderId="21" xfId="4" applyFont="1" applyFill="1" applyBorder="1" applyAlignment="1">
      <alignment horizontal="center" vertical="center"/>
    </xf>
    <xf numFmtId="44" fontId="43" fillId="0" borderId="26" xfId="4" applyNumberFormat="1" applyFont="1" applyFill="1" applyBorder="1" applyAlignment="1">
      <alignment horizontal="center" vertical="center"/>
    </xf>
    <xf numFmtId="0" fontId="43" fillId="0" borderId="26" xfId="4" applyFont="1" applyFill="1" applyBorder="1" applyAlignment="1">
      <alignment horizontal="center" vertical="center"/>
    </xf>
    <xf numFmtId="164" fontId="36" fillId="0" borderId="23" xfId="4" applyNumberFormat="1" applyFont="1" applyBorder="1" applyAlignment="1">
      <alignment horizontal="center" vertical="center"/>
    </xf>
    <xf numFmtId="0" fontId="36" fillId="0" borderId="24" xfId="4" applyFont="1" applyBorder="1" applyAlignment="1">
      <alignment horizontal="center" vertical="center"/>
    </xf>
    <xf numFmtId="43" fontId="37" fillId="0" borderId="21" xfId="3" applyFont="1" applyFill="1" applyBorder="1" applyAlignment="1">
      <alignment horizontal="center" vertical="center" wrapText="1"/>
    </xf>
    <xf numFmtId="44" fontId="37" fillId="0" borderId="21" xfId="6" applyFont="1" applyFill="1" applyBorder="1" applyAlignment="1">
      <alignment horizontal="center" vertical="center" wrapText="1"/>
    </xf>
    <xf numFmtId="0" fontId="26" fillId="0" borderId="27" xfId="4" applyFont="1" applyBorder="1" applyAlignment="1">
      <alignment horizontal="center" vertical="center"/>
    </xf>
    <xf numFmtId="164" fontId="36" fillId="0" borderId="23" xfId="8" applyFont="1" applyFill="1" applyBorder="1" applyAlignment="1">
      <alignment horizontal="center" vertical="center"/>
    </xf>
    <xf numFmtId="164" fontId="36" fillId="0" borderId="24" xfId="8" applyFont="1" applyFill="1" applyBorder="1" applyAlignment="1">
      <alignment horizontal="center" vertical="center"/>
    </xf>
    <xf numFmtId="0" fontId="35" fillId="0" borderId="21" xfId="4" applyFont="1" applyBorder="1" applyAlignment="1">
      <alignment horizontal="center" vertical="center"/>
    </xf>
    <xf numFmtId="164" fontId="37" fillId="0" borderId="21" xfId="8" applyFont="1" applyFill="1" applyBorder="1" applyAlignment="1">
      <alignment horizontal="center" vertical="center" wrapText="1"/>
    </xf>
    <xf numFmtId="164" fontId="37" fillId="0" borderId="21" xfId="5" applyFont="1" applyFill="1" applyBorder="1" applyAlignment="1">
      <alignment horizontal="center" vertical="center" wrapText="1"/>
    </xf>
    <xf numFmtId="0" fontId="29" fillId="0" borderId="21" xfId="4" applyFont="1" applyFill="1" applyBorder="1" applyAlignment="1">
      <alignment horizontal="center" vertical="center"/>
    </xf>
    <xf numFmtId="0" fontId="29" fillId="0" borderId="23" xfId="4" applyFont="1" applyFill="1" applyBorder="1" applyAlignment="1">
      <alignment horizontal="center" vertical="center"/>
    </xf>
    <xf numFmtId="0" fontId="29" fillId="0" borderId="24" xfId="4" applyFont="1" applyFill="1" applyBorder="1" applyAlignment="1">
      <alignment horizontal="center" vertical="center"/>
    </xf>
    <xf numFmtId="0" fontId="29" fillId="0" borderId="22" xfId="4" applyFont="1" applyFill="1" applyBorder="1" applyAlignment="1">
      <alignment horizontal="center" vertical="center"/>
    </xf>
    <xf numFmtId="0" fontId="29" fillId="0" borderId="25" xfId="4" applyFont="1" applyFill="1" applyBorder="1" applyAlignment="1">
      <alignment horizontal="center" vertical="center"/>
    </xf>
    <xf numFmtId="0" fontId="29" fillId="0" borderId="26" xfId="4" applyFont="1" applyFill="1" applyBorder="1" applyAlignment="1">
      <alignment horizontal="center" vertical="center"/>
    </xf>
    <xf numFmtId="0" fontId="27" fillId="0" borderId="6" xfId="4" applyFont="1" applyBorder="1" applyAlignment="1">
      <alignment horizontal="center" vertical="center"/>
    </xf>
    <xf numFmtId="0" fontId="27" fillId="0" borderId="7" xfId="4" applyFont="1" applyBorder="1" applyAlignment="1">
      <alignment horizontal="center" vertical="center"/>
    </xf>
    <xf numFmtId="0" fontId="27" fillId="0" borderId="8" xfId="4" applyFont="1" applyBorder="1" applyAlignment="1">
      <alignment horizontal="center" vertical="center"/>
    </xf>
    <xf numFmtId="0" fontId="27" fillId="0" borderId="10" xfId="4" applyFont="1" applyBorder="1" applyAlignment="1">
      <alignment horizontal="center" vertical="center"/>
    </xf>
    <xf numFmtId="0" fontId="27" fillId="0" borderId="0" xfId="4" applyFont="1" applyBorder="1" applyAlignment="1">
      <alignment horizontal="center" vertical="center"/>
    </xf>
    <xf numFmtId="0" fontId="27" fillId="0" borderId="11" xfId="4" applyFont="1" applyBorder="1" applyAlignment="1">
      <alignment horizontal="center" vertical="center"/>
    </xf>
    <xf numFmtId="0" fontId="27" fillId="0" borderId="13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center"/>
    </xf>
    <xf numFmtId="0" fontId="27" fillId="0" borderId="15" xfId="4" applyFont="1" applyBorder="1" applyAlignment="1">
      <alignment horizontal="center" vertical="center"/>
    </xf>
    <xf numFmtId="0" fontId="29" fillId="12" borderId="0" xfId="4" applyFont="1" applyFill="1" applyBorder="1" applyAlignment="1">
      <alignment horizontal="left" vertical="center"/>
    </xf>
    <xf numFmtId="0" fontId="29" fillId="0" borderId="0" xfId="4" applyFont="1" applyFill="1" applyBorder="1" applyAlignment="1">
      <alignment horizontal="left" vertical="center" wrapText="1"/>
    </xf>
    <xf numFmtId="0" fontId="33" fillId="0" borderId="0" xfId="4" applyFont="1" applyFill="1" applyBorder="1" applyAlignment="1">
      <alignment horizontal="left" vertical="center" wrapText="1"/>
    </xf>
    <xf numFmtId="0" fontId="29" fillId="0" borderId="0" xfId="4" applyFont="1" applyFill="1" applyBorder="1" applyAlignment="1">
      <alignment horizontal="center" vertical="center"/>
    </xf>
    <xf numFmtId="0" fontId="29" fillId="0" borderId="6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29" fillId="0" borderId="10" xfId="4" applyFont="1" applyFill="1" applyBorder="1" applyAlignment="1">
      <alignment horizontal="center" vertical="center" wrapText="1"/>
    </xf>
    <xf numFmtId="0" fontId="29" fillId="0" borderId="11" xfId="4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15" xfId="4" applyFont="1" applyFill="1" applyBorder="1" applyAlignment="1">
      <alignment horizontal="center" vertical="center" wrapText="1"/>
    </xf>
    <xf numFmtId="0" fontId="29" fillId="0" borderId="17" xfId="4" applyFont="1" applyFill="1" applyBorder="1" applyAlignment="1">
      <alignment horizontal="center" vertical="center"/>
    </xf>
    <xf numFmtId="0" fontId="29" fillId="0" borderId="18" xfId="4" applyFont="1" applyFill="1" applyBorder="1" applyAlignment="1">
      <alignment horizontal="center" vertical="center"/>
    </xf>
    <xf numFmtId="0" fontId="29" fillId="0" borderId="19" xfId="4" applyFont="1" applyFill="1" applyBorder="1" applyAlignment="1">
      <alignment horizontal="center" vertical="center"/>
    </xf>
    <xf numFmtId="0" fontId="29" fillId="0" borderId="17" xfId="4" applyFont="1" applyFill="1" applyBorder="1" applyAlignment="1">
      <alignment horizontal="center" vertical="center" wrapText="1"/>
    </xf>
    <xf numFmtId="0" fontId="29" fillId="0" borderId="18" xfId="4" applyFont="1" applyFill="1" applyBorder="1" applyAlignment="1">
      <alignment horizontal="center" vertical="center" wrapText="1"/>
    </xf>
    <xf numFmtId="0" fontId="29" fillId="0" borderId="19" xfId="4" applyFont="1" applyFill="1" applyBorder="1" applyAlignment="1">
      <alignment horizontal="center" vertical="center" wrapText="1"/>
    </xf>
    <xf numFmtId="44" fontId="14" fillId="12" borderId="21" xfId="1569" applyFont="1" applyFill="1" applyBorder="1" applyAlignment="1">
      <alignment horizontal="center" vertical="center" wrapText="1"/>
    </xf>
    <xf numFmtId="44" fontId="11" fillId="12" borderId="21" xfId="1569" applyFont="1" applyFill="1" applyBorder="1" applyAlignment="1">
      <alignment horizontal="center" vertical="center" wrapText="1"/>
    </xf>
    <xf numFmtId="4" fontId="16" fillId="8" borderId="0" xfId="0" applyNumberFormat="1" applyFont="1" applyFill="1" applyAlignment="1">
      <alignment horizontal="center" vertical="top" wrapText="1"/>
    </xf>
  </cellXfs>
  <cellStyles count="1570">
    <cellStyle name="20% - Accent1" xfId="12"/>
    <cellStyle name="20% - Accent2" xfId="13"/>
    <cellStyle name="20% - Accent3" xfId="14"/>
    <cellStyle name="20% - Accent4" xfId="15"/>
    <cellStyle name="20% - Accent5" xfId="16"/>
    <cellStyle name="20% - Accent6" xfId="17"/>
    <cellStyle name="20% - Ênfase1 2" xfId="18"/>
    <cellStyle name="20% - Ênfase1 3" xfId="19"/>
    <cellStyle name="20% - Ênfase1 4" xfId="20"/>
    <cellStyle name="20% - Ênfase2 2" xfId="21"/>
    <cellStyle name="20% - Ênfase2 3" xfId="22"/>
    <cellStyle name="20% - Ênfase2 4" xfId="23"/>
    <cellStyle name="20% - Ênfase3 2" xfId="24"/>
    <cellStyle name="20% - Ênfase3 3" xfId="25"/>
    <cellStyle name="20% - Ênfase3 4" xfId="26"/>
    <cellStyle name="20% - Ênfase4 2" xfId="27"/>
    <cellStyle name="20% - Ênfase4 3" xfId="28"/>
    <cellStyle name="20% - Ênfase4 4" xfId="29"/>
    <cellStyle name="20% - Ênfase5 2" xfId="30"/>
    <cellStyle name="20% - Ênfase5 3" xfId="31"/>
    <cellStyle name="20% - Ênfase5 4" xfId="32"/>
    <cellStyle name="20% - Ênfase6 2" xfId="33"/>
    <cellStyle name="20% - Ênfase6 3" xfId="34"/>
    <cellStyle name="20% - Ênfase6 4" xfId="35"/>
    <cellStyle name="20% - Énfasis1" xfId="36"/>
    <cellStyle name="20% - Énfasis2" xfId="37"/>
    <cellStyle name="20% - Énfasis3" xfId="38"/>
    <cellStyle name="20% - Énfasis4" xfId="39"/>
    <cellStyle name="20% - Énfasis5" xfId="40"/>
    <cellStyle name="20% - Énfasis6" xfId="41"/>
    <cellStyle name="40% - Accent1" xfId="42"/>
    <cellStyle name="40% - Accent2" xfId="43"/>
    <cellStyle name="40% - Accent3" xfId="44"/>
    <cellStyle name="40% - Accent4" xfId="45"/>
    <cellStyle name="40% - Accent5" xfId="46"/>
    <cellStyle name="40% - Accent6" xfId="47"/>
    <cellStyle name="40% - Ênfase1 2" xfId="48"/>
    <cellStyle name="40% - Ênfase1 3" xfId="49"/>
    <cellStyle name="40% - Ênfase1 4" xfId="50"/>
    <cellStyle name="40% - Ênfase2 2" xfId="51"/>
    <cellStyle name="40% - Ênfase2 3" xfId="52"/>
    <cellStyle name="40% - Ênfase2 4" xfId="53"/>
    <cellStyle name="40% - Ênfase3 2" xfId="54"/>
    <cellStyle name="40% - Ênfase3 3" xfId="55"/>
    <cellStyle name="40% - Ênfase3 4" xfId="56"/>
    <cellStyle name="40% - Ênfase4 2" xfId="57"/>
    <cellStyle name="40% - Ênfase4 3" xfId="58"/>
    <cellStyle name="40% - Ênfase4 4" xfId="59"/>
    <cellStyle name="40% - Ênfase5 2" xfId="60"/>
    <cellStyle name="40% - Ênfase5 3" xfId="61"/>
    <cellStyle name="40% - Ênfase5 4" xfId="62"/>
    <cellStyle name="40% - Ênfase6 2" xfId="63"/>
    <cellStyle name="40% - Ênfase6 3" xfId="64"/>
    <cellStyle name="40% - Ênfase6 4" xfId="65"/>
    <cellStyle name="40% - Énfasis1" xfId="66"/>
    <cellStyle name="40% - Énfasis2" xfId="67"/>
    <cellStyle name="40% - Énfasis3" xfId="68"/>
    <cellStyle name="40% - Énfasis4" xfId="69"/>
    <cellStyle name="40% - Énfasis5" xfId="70"/>
    <cellStyle name="40% - Énfasis6" xfId="71"/>
    <cellStyle name="60% - Accent1" xfId="72"/>
    <cellStyle name="60% - Accent2" xfId="73"/>
    <cellStyle name="60% - Accent3" xfId="74"/>
    <cellStyle name="60% - Accent4" xfId="75"/>
    <cellStyle name="60% - Accent5" xfId="76"/>
    <cellStyle name="60% - Accent6" xfId="77"/>
    <cellStyle name="60% - Ênfase1 2" xfId="78"/>
    <cellStyle name="60% - Ênfase1 3" xfId="79"/>
    <cellStyle name="60% - Ênfase2 2" xfId="80"/>
    <cellStyle name="60% - Ênfase2 3" xfId="81"/>
    <cellStyle name="60% - Ênfase3 2" xfId="82"/>
    <cellStyle name="60% - Ênfase3 3" xfId="83"/>
    <cellStyle name="60% - Ênfase4 2" xfId="84"/>
    <cellStyle name="60% - Ênfase4 3" xfId="85"/>
    <cellStyle name="60% - Ênfase5 2" xfId="86"/>
    <cellStyle name="60% - Ênfase5 3" xfId="87"/>
    <cellStyle name="60% - Ênfase6 2" xfId="88"/>
    <cellStyle name="60% - Ênfase6 3" xfId="89"/>
    <cellStyle name="60% - Énfasis1" xfId="90"/>
    <cellStyle name="60% - Énfasis2" xfId="91"/>
    <cellStyle name="60% - Énfasis3" xfId="92"/>
    <cellStyle name="60% - Énfasis4" xfId="93"/>
    <cellStyle name="60% - Énfasis5" xfId="94"/>
    <cellStyle name="60% - Énfasis6" xfId="95"/>
    <cellStyle name="A3 297 x 420 mm" xfId="96"/>
    <cellStyle name="Accent1" xfId="97"/>
    <cellStyle name="Accent2" xfId="98"/>
    <cellStyle name="Accent3" xfId="99"/>
    <cellStyle name="Accent4" xfId="100"/>
    <cellStyle name="Accent5" xfId="101"/>
    <cellStyle name="Accent6" xfId="102"/>
    <cellStyle name="Amarelo%" xfId="103"/>
    <cellStyle name="Amarelocot" xfId="104"/>
    <cellStyle name="Bad" xfId="105"/>
    <cellStyle name="Bom 2" xfId="106"/>
    <cellStyle name="Bom 3" xfId="107"/>
    <cellStyle name="Buena" xfId="108"/>
    <cellStyle name="CABEÇALHO" xfId="109"/>
    <cellStyle name="Cabeçalho 1" xfId="110"/>
    <cellStyle name="Cabeçalho 2" xfId="111"/>
    <cellStyle name="CABEÇALHO2" xfId="112"/>
    <cellStyle name="Cabecera 1" xfId="113"/>
    <cellStyle name="Cabecera 2" xfId="114"/>
    <cellStyle name="CabRo - Estilo1" xfId="115"/>
    <cellStyle name="Calculation" xfId="116"/>
    <cellStyle name="Cálculo 2" xfId="117"/>
    <cellStyle name="Cálculo 3" xfId="118"/>
    <cellStyle name="Cálculo 4" xfId="119"/>
    <cellStyle name="Celda de comprobación" xfId="120"/>
    <cellStyle name="Celda vinculada" xfId="121"/>
    <cellStyle name="Celda vinculada 10" xfId="122"/>
    <cellStyle name="Celda vinculada 11" xfId="123"/>
    <cellStyle name="Celda vinculada 12" xfId="124"/>
    <cellStyle name="Celda vinculada 2" xfId="125"/>
    <cellStyle name="Celda vinculada 3" xfId="126"/>
    <cellStyle name="Celda vinculada 4" xfId="127"/>
    <cellStyle name="Celda vinculada 5" xfId="128"/>
    <cellStyle name="Celda vinculada 6" xfId="129"/>
    <cellStyle name="Celda vinculada 7" xfId="130"/>
    <cellStyle name="Celda vinculada 8" xfId="131"/>
    <cellStyle name="Celda vinculada 9" xfId="132"/>
    <cellStyle name="Célula de Verificação 2" xfId="133"/>
    <cellStyle name="Célula de Verificação 3" xfId="134"/>
    <cellStyle name="Célula Vinculada 2" xfId="135"/>
    <cellStyle name="Célula Vinculada 3" xfId="136"/>
    <cellStyle name="Centrado" xfId="137"/>
    <cellStyle name="Check Cell" xfId="138"/>
    <cellStyle name="Comma" xfId="139"/>
    <cellStyle name="Comma [0]" xfId="140"/>
    <cellStyle name="Comma 2" xfId="141"/>
    <cellStyle name="Comma_Fin.Inv." xfId="142"/>
    <cellStyle name="Comma0" xfId="143"/>
    <cellStyle name="Conferência" xfId="144"/>
    <cellStyle name="Currency [0]" xfId="145"/>
    <cellStyle name="Currency_Fin.Inv." xfId="146"/>
    <cellStyle name="data" xfId="147"/>
    <cellStyle name="Encabezado 4" xfId="148"/>
    <cellStyle name="Ênfase1 2" xfId="149"/>
    <cellStyle name="Ênfase1 3" xfId="150"/>
    <cellStyle name="Ênfase2 2" xfId="151"/>
    <cellStyle name="Ênfase2 3" xfId="152"/>
    <cellStyle name="Ênfase3 2" xfId="153"/>
    <cellStyle name="Ênfase3 3" xfId="154"/>
    <cellStyle name="Ênfase4 2" xfId="155"/>
    <cellStyle name="Ênfase4 3" xfId="156"/>
    <cellStyle name="Ênfase5 2" xfId="157"/>
    <cellStyle name="Ênfase5 3" xfId="158"/>
    <cellStyle name="Ênfase6 2" xfId="159"/>
    <cellStyle name="Ênfase6 3" xfId="160"/>
    <cellStyle name="Énfasis1" xfId="161"/>
    <cellStyle name="Énfasis2" xfId="162"/>
    <cellStyle name="Énfasis3" xfId="163"/>
    <cellStyle name="Énfasis4" xfId="164"/>
    <cellStyle name="Énfasis5" xfId="165"/>
    <cellStyle name="Énfasis6" xfId="166"/>
    <cellStyle name="Entrada 2" xfId="167"/>
    <cellStyle name="Entrada 3" xfId="168"/>
    <cellStyle name="Entrada 4" xfId="169"/>
    <cellStyle name="Estilo 1" xfId="170"/>
    <cellStyle name="Euro" xfId="171"/>
    <cellStyle name="Excel Built-in Normal" xfId="172"/>
    <cellStyle name="Explanatory Text" xfId="173"/>
    <cellStyle name="Falces1" xfId="174"/>
    <cellStyle name="Fecha" xfId="175"/>
    <cellStyle name="Fijo" xfId="176"/>
    <cellStyle name="Fixo" xfId="177"/>
    <cellStyle name="fundoamarelo" xfId="178"/>
    <cellStyle name="fundoazul" xfId="179"/>
    <cellStyle name="fundocinza" xfId="180"/>
    <cellStyle name="fundodeentrada" xfId="181"/>
    <cellStyle name="fundodeentrada 10" xfId="182"/>
    <cellStyle name="fundodeentrada 10 2" xfId="183"/>
    <cellStyle name="fundodeentrada 10 2 2" xfId="184"/>
    <cellStyle name="fundodeentrada 10 3" xfId="185"/>
    <cellStyle name="fundodeentrada 11" xfId="186"/>
    <cellStyle name="fundodeentrada 11 2" xfId="187"/>
    <cellStyle name="fundodeentrada 11 2 2" xfId="188"/>
    <cellStyle name="fundodeentrada 11 3" xfId="189"/>
    <cellStyle name="fundodeentrada 12" xfId="190"/>
    <cellStyle name="fundodeentrada 12 2" xfId="191"/>
    <cellStyle name="fundodeentrada 12 2 2" xfId="192"/>
    <cellStyle name="fundodeentrada 12 3" xfId="193"/>
    <cellStyle name="fundodeentrada 13" xfId="194"/>
    <cellStyle name="fundodeentrada 13 2" xfId="195"/>
    <cellStyle name="fundodeentrada 13 2 2" xfId="196"/>
    <cellStyle name="fundodeentrada 13 3" xfId="197"/>
    <cellStyle name="fundodeentrada 14" xfId="198"/>
    <cellStyle name="fundodeentrada 14 2" xfId="199"/>
    <cellStyle name="fundodeentrada 14 2 2" xfId="200"/>
    <cellStyle name="fundodeentrada 14 3" xfId="201"/>
    <cellStyle name="fundodeentrada 15" xfId="202"/>
    <cellStyle name="fundodeentrada 15 2" xfId="203"/>
    <cellStyle name="fundodeentrada 2" xfId="204"/>
    <cellStyle name="fundodeentrada 2 2" xfId="205"/>
    <cellStyle name="fundodeentrada 2 2 2" xfId="206"/>
    <cellStyle name="fundodeentrada 2 2 2 2" xfId="207"/>
    <cellStyle name="fundodeentrada 2 2 3" xfId="208"/>
    <cellStyle name="fundodeentrada 2 3" xfId="209"/>
    <cellStyle name="fundodeentrada 2 3 2" xfId="210"/>
    <cellStyle name="fundodeentrada 2 3 2 2" xfId="211"/>
    <cellStyle name="fundodeentrada 2 3 3" xfId="212"/>
    <cellStyle name="fundodeentrada 2 4" xfId="213"/>
    <cellStyle name="fundodeentrada 2 4 2" xfId="214"/>
    <cellStyle name="fundodeentrada 2 4 2 2" xfId="215"/>
    <cellStyle name="fundodeentrada 2 4 3" xfId="216"/>
    <cellStyle name="fundodeentrada 2 5" xfId="217"/>
    <cellStyle name="fundodeentrada 2 5 2" xfId="218"/>
    <cellStyle name="fundodeentrada 2 5 2 2" xfId="219"/>
    <cellStyle name="fundodeentrada 2 5 3" xfId="220"/>
    <cellStyle name="fundodeentrada 2 6" xfId="221"/>
    <cellStyle name="fundodeentrada 2 6 2" xfId="222"/>
    <cellStyle name="fundodeentrada 2 6 2 2" xfId="223"/>
    <cellStyle name="fundodeentrada 2 6 3" xfId="224"/>
    <cellStyle name="fundodeentrada 2 7" xfId="225"/>
    <cellStyle name="fundodeentrada 2 7 2" xfId="226"/>
    <cellStyle name="fundodeentrada 3" xfId="227"/>
    <cellStyle name="fundodeentrada 3 2" xfId="228"/>
    <cellStyle name="fundodeentrada 3 2 2" xfId="229"/>
    <cellStyle name="fundodeentrada 3 2 2 2" xfId="230"/>
    <cellStyle name="fundodeentrada 3 2 3" xfId="231"/>
    <cellStyle name="fundodeentrada 3 3" xfId="232"/>
    <cellStyle name="fundodeentrada 3 3 2" xfId="233"/>
    <cellStyle name="fundodeentrada 3 3 2 2" xfId="234"/>
    <cellStyle name="fundodeentrada 3 3 3" xfId="235"/>
    <cellStyle name="fundodeentrada 3 4" xfId="236"/>
    <cellStyle name="fundodeentrada 3 4 2" xfId="237"/>
    <cellStyle name="fundodeentrada 3 4 2 2" xfId="238"/>
    <cellStyle name="fundodeentrada 3 4 3" xfId="239"/>
    <cellStyle name="fundodeentrada 3 5" xfId="240"/>
    <cellStyle name="fundodeentrada 3 5 2" xfId="241"/>
    <cellStyle name="fundodeentrada 3 5 2 2" xfId="242"/>
    <cellStyle name="fundodeentrada 3 5 3" xfId="243"/>
    <cellStyle name="fundodeentrada 3 6" xfId="244"/>
    <cellStyle name="fundodeentrada 3 6 2" xfId="245"/>
    <cellStyle name="fundodeentrada 3 7" xfId="246"/>
    <cellStyle name="fundodeentrada 4" xfId="247"/>
    <cellStyle name="fundodeentrada 4 2" xfId="248"/>
    <cellStyle name="fundodeentrada 4 2 2" xfId="249"/>
    <cellStyle name="fundodeentrada 4 2 2 2" xfId="250"/>
    <cellStyle name="fundodeentrada 4 2 3" xfId="251"/>
    <cellStyle name="fundodeentrada 4 3" xfId="252"/>
    <cellStyle name="fundodeentrada 4 3 2" xfId="253"/>
    <cellStyle name="fundodeentrada 4 3 2 2" xfId="254"/>
    <cellStyle name="fundodeentrada 4 3 3" xfId="255"/>
    <cellStyle name="fundodeentrada 4 4" xfId="256"/>
    <cellStyle name="fundodeentrada 4 4 2" xfId="257"/>
    <cellStyle name="fundodeentrada 4 4 2 2" xfId="258"/>
    <cellStyle name="fundodeentrada 4 4 3" xfId="259"/>
    <cellStyle name="fundodeentrada 4 5" xfId="260"/>
    <cellStyle name="fundodeentrada 4 5 2" xfId="261"/>
    <cellStyle name="fundodeentrada 4 5 2 2" xfId="262"/>
    <cellStyle name="fundodeentrada 4 5 3" xfId="263"/>
    <cellStyle name="fundodeentrada 4 6" xfId="264"/>
    <cellStyle name="fundodeentrada 4 6 2" xfId="265"/>
    <cellStyle name="fundodeentrada 4 7" xfId="266"/>
    <cellStyle name="fundodeentrada 5" xfId="267"/>
    <cellStyle name="fundodeentrada 5 2" xfId="268"/>
    <cellStyle name="fundodeentrada 5 2 2" xfId="269"/>
    <cellStyle name="fundodeentrada 5 2 2 2" xfId="270"/>
    <cellStyle name="fundodeentrada 5 2 3" xfId="271"/>
    <cellStyle name="fundodeentrada 5 3" xfId="272"/>
    <cellStyle name="fundodeentrada 5 3 2" xfId="273"/>
    <cellStyle name="fundodeentrada 5 3 2 2" xfId="274"/>
    <cellStyle name="fundodeentrada 5 3 3" xfId="275"/>
    <cellStyle name="fundodeentrada 5 4" xfId="276"/>
    <cellStyle name="fundodeentrada 5 4 2" xfId="277"/>
    <cellStyle name="fundodeentrada 5 4 2 2" xfId="278"/>
    <cellStyle name="fundodeentrada 5 4 3" xfId="279"/>
    <cellStyle name="fundodeentrada 5 5" xfId="280"/>
    <cellStyle name="fundodeentrada 5 5 2" xfId="281"/>
    <cellStyle name="fundodeentrada 5 5 2 2" xfId="282"/>
    <cellStyle name="fundodeentrada 5 5 3" xfId="283"/>
    <cellStyle name="fundodeentrada 5 6" xfId="284"/>
    <cellStyle name="fundodeentrada 5 6 2" xfId="285"/>
    <cellStyle name="fundodeentrada 5 7" xfId="286"/>
    <cellStyle name="fundodeentrada 6" xfId="287"/>
    <cellStyle name="fundodeentrada 6 2" xfId="288"/>
    <cellStyle name="fundodeentrada 6 2 2" xfId="289"/>
    <cellStyle name="fundodeentrada 6 2 2 2" xfId="290"/>
    <cellStyle name="fundodeentrada 6 2 3" xfId="291"/>
    <cellStyle name="fundodeentrada 6 3" xfId="292"/>
    <cellStyle name="fundodeentrada 6 3 2" xfId="293"/>
    <cellStyle name="fundodeentrada 6 3 2 2" xfId="294"/>
    <cellStyle name="fundodeentrada 6 3 3" xfId="295"/>
    <cellStyle name="fundodeentrada 6 4" xfId="296"/>
    <cellStyle name="fundodeentrada 6 4 2" xfId="297"/>
    <cellStyle name="fundodeentrada 6 4 2 2" xfId="298"/>
    <cellStyle name="fundodeentrada 6 4 3" xfId="299"/>
    <cellStyle name="fundodeentrada 6 5" xfId="300"/>
    <cellStyle name="fundodeentrada 6 5 2" xfId="301"/>
    <cellStyle name="fundodeentrada 6 5 2 2" xfId="302"/>
    <cellStyle name="fundodeentrada 6 5 3" xfId="303"/>
    <cellStyle name="fundodeentrada 6 6" xfId="304"/>
    <cellStyle name="fundodeentrada 6 6 2" xfId="305"/>
    <cellStyle name="fundodeentrada 6 7" xfId="306"/>
    <cellStyle name="fundodeentrada 7" xfId="307"/>
    <cellStyle name="fundodeentrada 7 2" xfId="308"/>
    <cellStyle name="fundodeentrada 7 2 2" xfId="309"/>
    <cellStyle name="fundodeentrada 7 2 2 2" xfId="310"/>
    <cellStyle name="fundodeentrada 7 2 3" xfId="311"/>
    <cellStyle name="fundodeentrada 7 3" xfId="312"/>
    <cellStyle name="fundodeentrada 7 3 2" xfId="313"/>
    <cellStyle name="fundodeentrada 7 3 2 2" xfId="314"/>
    <cellStyle name="fundodeentrada 7 3 3" xfId="315"/>
    <cellStyle name="fundodeentrada 7 4" xfId="316"/>
    <cellStyle name="fundodeentrada 7 4 2" xfId="317"/>
    <cellStyle name="fundodeentrada 7 4 2 2" xfId="318"/>
    <cellStyle name="fundodeentrada 7 4 3" xfId="319"/>
    <cellStyle name="fundodeentrada 7 5" xfId="320"/>
    <cellStyle name="fundodeentrada 7 5 2" xfId="321"/>
    <cellStyle name="fundodeentrada 7 5 2 2" xfId="322"/>
    <cellStyle name="fundodeentrada 7 5 3" xfId="323"/>
    <cellStyle name="fundodeentrada 7 6" xfId="324"/>
    <cellStyle name="fundodeentrada 7 6 2" xfId="325"/>
    <cellStyle name="fundodeentrada 7 7" xfId="326"/>
    <cellStyle name="fundodeentrada 8" xfId="327"/>
    <cellStyle name="fundodeentrada 8 2" xfId="328"/>
    <cellStyle name="fundodeentrada 8 2 2" xfId="329"/>
    <cellStyle name="fundodeentrada 8 2 2 2" xfId="330"/>
    <cellStyle name="fundodeentrada 8 2 3" xfId="331"/>
    <cellStyle name="fundodeentrada 8 3" xfId="332"/>
    <cellStyle name="fundodeentrada 8 3 2" xfId="333"/>
    <cellStyle name="fundodeentrada 8 3 2 2" xfId="334"/>
    <cellStyle name="fundodeentrada 8 3 3" xfId="335"/>
    <cellStyle name="fundodeentrada 8 4" xfId="336"/>
    <cellStyle name="fundodeentrada 8 4 2" xfId="337"/>
    <cellStyle name="fundodeentrada 8 4 2 2" xfId="338"/>
    <cellStyle name="fundodeentrada 8 4 3" xfId="339"/>
    <cellStyle name="fundodeentrada 8 5" xfId="340"/>
    <cellStyle name="fundodeentrada 8 5 2" xfId="341"/>
    <cellStyle name="fundodeentrada 8 5 2 2" xfId="342"/>
    <cellStyle name="fundodeentrada 8 5 3" xfId="343"/>
    <cellStyle name="fundodeentrada 8 6" xfId="344"/>
    <cellStyle name="fundodeentrada 8 6 2" xfId="345"/>
    <cellStyle name="fundodeentrada 8 7" xfId="346"/>
    <cellStyle name="fundodeentrada 9" xfId="347"/>
    <cellStyle name="fundodeentrada 9 2" xfId="348"/>
    <cellStyle name="fundodeentrada 9 2 2" xfId="349"/>
    <cellStyle name="fundodeentrada 9 2 2 2" xfId="350"/>
    <cellStyle name="fundodeentrada 9 2 3" xfId="351"/>
    <cellStyle name="fundodeentrada 9 3" xfId="352"/>
    <cellStyle name="fundodeentrada 9 3 2" xfId="353"/>
    <cellStyle name="fundodeentrada 9 3 2 2" xfId="354"/>
    <cellStyle name="fundodeentrada 9 3 3" xfId="355"/>
    <cellStyle name="fundodeentrada 9 4" xfId="356"/>
    <cellStyle name="fundodeentrada 9 4 2" xfId="357"/>
    <cellStyle name="fundodeentrada 9 4 2 2" xfId="358"/>
    <cellStyle name="fundodeentrada 9 4 3" xfId="359"/>
    <cellStyle name="fundodeentrada 9 5" xfId="360"/>
    <cellStyle name="fundodeentrada 9 5 2" xfId="361"/>
    <cellStyle name="fundodeentrada 9 5 2 2" xfId="362"/>
    <cellStyle name="fundodeentrada 9 5 3" xfId="363"/>
    <cellStyle name="fundodeentrada 9 6" xfId="364"/>
    <cellStyle name="fundodeentrada 9 6 2" xfId="365"/>
    <cellStyle name="fundodeentrada 9 7" xfId="366"/>
    <cellStyle name="fundoentrada" xfId="367"/>
    <cellStyle name="Good" xfId="368"/>
    <cellStyle name="Graphics" xfId="369"/>
    <cellStyle name="HEADER" xfId="370"/>
    <cellStyle name="Heading 1" xfId="371"/>
    <cellStyle name="Heading 2" xfId="372"/>
    <cellStyle name="Heading 3" xfId="373"/>
    <cellStyle name="Heading 4" xfId="374"/>
    <cellStyle name="HEADING1" xfId="375"/>
    <cellStyle name="HEADING2" xfId="376"/>
    <cellStyle name="Hiperlink 2" xfId="377"/>
    <cellStyle name="Hyperlink 2" xfId="378"/>
    <cellStyle name="Incorrecto" xfId="379"/>
    <cellStyle name="Incorreto 2" xfId="380"/>
    <cellStyle name="Incorreto 3" xfId="381"/>
    <cellStyle name="Indefinido" xfId="382"/>
    <cellStyle name="Input" xfId="383"/>
    <cellStyle name="Linked Cell" xfId="384"/>
    <cellStyle name="Millares [0]_4°trim'96" xfId="385"/>
    <cellStyle name="Millares_3Q-8" xfId="386"/>
    <cellStyle name="Milliers [0]_after_discount" xfId="387"/>
    <cellStyle name="Milliers_after_discount" xfId="388"/>
    <cellStyle name="Model" xfId="389"/>
    <cellStyle name="Moeda" xfId="1569" builtinId="4"/>
    <cellStyle name="Moeda 2" xfId="390"/>
    <cellStyle name="Moeda 2 2" xfId="391"/>
    <cellStyle name="Moeda 2 2 2" xfId="392"/>
    <cellStyle name="Moeda 2 3" xfId="6"/>
    <cellStyle name="Moeda 3" xfId="7"/>
    <cellStyle name="Moeda 4" xfId="10"/>
    <cellStyle name="Moeda 5" xfId="393"/>
    <cellStyle name="Moeda0" xfId="394"/>
    <cellStyle name="Moneda [0]_4°trim'96" xfId="395"/>
    <cellStyle name="Moneda_4°trim'96" xfId="396"/>
    <cellStyle name="Monétaire [0]_after_discount" xfId="397"/>
    <cellStyle name="Monétaire_after_discount" xfId="398"/>
    <cellStyle name="Monetario0" xfId="399"/>
    <cellStyle name="mpenho" xfId="400"/>
    <cellStyle name="Neutra 2" xfId="401"/>
    <cellStyle name="Neutra 3" xfId="402"/>
    <cellStyle name="Neutral" xfId="403"/>
    <cellStyle name="No-definido" xfId="404"/>
    <cellStyle name="Normal" xfId="0" builtinId="0"/>
    <cellStyle name="Normal (%)" xfId="405"/>
    <cellStyle name="Normal (No)" xfId="406"/>
    <cellStyle name="Normal 10" xfId="407"/>
    <cellStyle name="Normal 10 2" xfId="408"/>
    <cellStyle name="Normal 10 2 2" xfId="409"/>
    <cellStyle name="Normal 10 2 3" xfId="410"/>
    <cellStyle name="Normal 10 2 4" xfId="411"/>
    <cellStyle name="Normal 10 2 5" xfId="412"/>
    <cellStyle name="Normal 10 3" xfId="413"/>
    <cellStyle name="Normal 10 3 2" xfId="414"/>
    <cellStyle name="Normal 10 3 3" xfId="415"/>
    <cellStyle name="Normal 10 4" xfId="416"/>
    <cellStyle name="Normal 10 4 2" xfId="417"/>
    <cellStyle name="Normal 10 4 2 2" xfId="418"/>
    <cellStyle name="Normal 10 4 3" xfId="419"/>
    <cellStyle name="Normal 10 4 4" xfId="420"/>
    <cellStyle name="Normal 10 5" xfId="421"/>
    <cellStyle name="Normal 10 6" xfId="422"/>
    <cellStyle name="Normal 10 7" xfId="423"/>
    <cellStyle name="Normal 11" xfId="424"/>
    <cellStyle name="Normal 11 2" xfId="425"/>
    <cellStyle name="Normal 11 2 2" xfId="426"/>
    <cellStyle name="Normal 11 2 3" xfId="427"/>
    <cellStyle name="Normal 11 3" xfId="428"/>
    <cellStyle name="Normal 11 3 2" xfId="429"/>
    <cellStyle name="Normal 11 4" xfId="430"/>
    <cellStyle name="Normal 11 4 2" xfId="431"/>
    <cellStyle name="Normal 11 5" xfId="432"/>
    <cellStyle name="Normal 11 6" xfId="433"/>
    <cellStyle name="Normal 12" xfId="434"/>
    <cellStyle name="Normal 12 2" xfId="435"/>
    <cellStyle name="Normal 12 2 2" xfId="436"/>
    <cellStyle name="Normal 12 2 3" xfId="437"/>
    <cellStyle name="Normal 12 2 4" xfId="438"/>
    <cellStyle name="Normal 12 3" xfId="439"/>
    <cellStyle name="Normal 12 3 2" xfId="440"/>
    <cellStyle name="Normal 12 3 3" xfId="441"/>
    <cellStyle name="Normal 12 3 4" xfId="442"/>
    <cellStyle name="Normal 12 4" xfId="443"/>
    <cellStyle name="Normal 12 4 2" xfId="444"/>
    <cellStyle name="Normal 12 4 3" xfId="445"/>
    <cellStyle name="Normal 13" xfId="446"/>
    <cellStyle name="Normal 13 2" xfId="447"/>
    <cellStyle name="Normal 13 2 2" xfId="448"/>
    <cellStyle name="Normal 13 2 3" xfId="449"/>
    <cellStyle name="Normal 13 2 4" xfId="450"/>
    <cellStyle name="Normal 13 3" xfId="451"/>
    <cellStyle name="Normal 13 3 2" xfId="452"/>
    <cellStyle name="Normal 13 3 3" xfId="453"/>
    <cellStyle name="Normal 13 4" xfId="454"/>
    <cellStyle name="Normal 13 4 2" xfId="455"/>
    <cellStyle name="Normal 13 4 3" xfId="456"/>
    <cellStyle name="Normal 13 4 4" xfId="457"/>
    <cellStyle name="Normal 13 5" xfId="458"/>
    <cellStyle name="Normal 13 5 2" xfId="459"/>
    <cellStyle name="Normal 14" xfId="460"/>
    <cellStyle name="Normal 14 2" xfId="461"/>
    <cellStyle name="Normal 14 2 2" xfId="462"/>
    <cellStyle name="Normal 14 2 3" xfId="463"/>
    <cellStyle name="Normal 14 3" xfId="464"/>
    <cellStyle name="Normal 14 3 2" xfId="465"/>
    <cellStyle name="Normal 14 4" xfId="466"/>
    <cellStyle name="Normal 15" xfId="467"/>
    <cellStyle name="Normal 15 2" xfId="468"/>
    <cellStyle name="Normal 15 2 2" xfId="469"/>
    <cellStyle name="Normal 15 2 3" xfId="470"/>
    <cellStyle name="Normal 15 3" xfId="471"/>
    <cellStyle name="Normal 15 3 2" xfId="472"/>
    <cellStyle name="Normal 15 4" xfId="473"/>
    <cellStyle name="Normal 16" xfId="474"/>
    <cellStyle name="Normal 16 2" xfId="475"/>
    <cellStyle name="Normal 16 2 2" xfId="476"/>
    <cellStyle name="Normal 16 3" xfId="477"/>
    <cellStyle name="Normal 16 4" xfId="478"/>
    <cellStyle name="Normal 17" xfId="479"/>
    <cellStyle name="Normal 17 2" xfId="480"/>
    <cellStyle name="Normal 17 2 2" xfId="481"/>
    <cellStyle name="Normal 17 3" xfId="482"/>
    <cellStyle name="Normal 17 4" xfId="483"/>
    <cellStyle name="Normal 18" xfId="484"/>
    <cellStyle name="Normal 18 2" xfId="485"/>
    <cellStyle name="Normal 18 3" xfId="486"/>
    <cellStyle name="Normal 18 4" xfId="487"/>
    <cellStyle name="Normal 18 5" xfId="488"/>
    <cellStyle name="Normal 19" xfId="489"/>
    <cellStyle name="Normal 19 10" xfId="490"/>
    <cellStyle name="Normal 19 11" xfId="491"/>
    <cellStyle name="Normal 19 11 2" xfId="492"/>
    <cellStyle name="Normal 19 11 2 2" xfId="493"/>
    <cellStyle name="Normal 19 11 2 2 2" xfId="494"/>
    <cellStyle name="Normal 19 11 2 2 3" xfId="495"/>
    <cellStyle name="Normal 19 11 2 2 4" xfId="496"/>
    <cellStyle name="Normal 19 12" xfId="497"/>
    <cellStyle name="Normal 19 12 2" xfId="498"/>
    <cellStyle name="Normal 19 12 2 2" xfId="499"/>
    <cellStyle name="Normal 19 12 2 2 2" xfId="500"/>
    <cellStyle name="Normal 19 12 2 2 2 2" xfId="501"/>
    <cellStyle name="Normal 19 12 2 3" xfId="502"/>
    <cellStyle name="Normal 19 2" xfId="503"/>
    <cellStyle name="Normal 19 2 10" xfId="504"/>
    <cellStyle name="Normal 19 2 2" xfId="505"/>
    <cellStyle name="Normal 19 2 2 2" xfId="506"/>
    <cellStyle name="Normal 19 2 2 2 2" xfId="507"/>
    <cellStyle name="Normal 19 2 2 2 2 2" xfId="508"/>
    <cellStyle name="Normal 19 2 2 2 2 2 2" xfId="509"/>
    <cellStyle name="Normal 19 2 2 2 3" xfId="510"/>
    <cellStyle name="Normal 19 2 2 2 3 2" xfId="511"/>
    <cellStyle name="Normal 19 2 2 2 3 2 2" xfId="512"/>
    <cellStyle name="Normal 19 2 2 2 3 2 2 2" xfId="513"/>
    <cellStyle name="Normal 19 2 2 2 3 2 3" xfId="514"/>
    <cellStyle name="Normal 19 2 2 2 3 2 4" xfId="515"/>
    <cellStyle name="Normal 19 2 2 2 4" xfId="516"/>
    <cellStyle name="Normal 19 2 2 2 5" xfId="517"/>
    <cellStyle name="Normal 19 2 3" xfId="518"/>
    <cellStyle name="Normal 19 2 3 2" xfId="519"/>
    <cellStyle name="Normal 19 2 3 2 2" xfId="520"/>
    <cellStyle name="Normal 19 2 3 2 2 2" xfId="521"/>
    <cellStyle name="Normal 19 2 3 2 2 2 2" xfId="522"/>
    <cellStyle name="Normal 19 2 3 2 2 2 3" xfId="523"/>
    <cellStyle name="Normal 19 2 3 2 3" xfId="524"/>
    <cellStyle name="Normal 19 2 3 2 3 2" xfId="525"/>
    <cellStyle name="Normal 19 2 3 2 3 2 2" xfId="526"/>
    <cellStyle name="Normal 19 2 3 2 3 2 2 2" xfId="527"/>
    <cellStyle name="Normal 19 2 3 2 3 2 2 2 2" xfId="528"/>
    <cellStyle name="Normal 19 2 3 2 3 2 2 2 2 2" xfId="529"/>
    <cellStyle name="Normal 19 2 3 2 3 2 2 2 2 2 2" xfId="530"/>
    <cellStyle name="Normal 19 2 3 2 3 2 2 2 2 3" xfId="531"/>
    <cellStyle name="Normal 19 2 3 2 3 2 2 2 2 4" xfId="532"/>
    <cellStyle name="Normal 19 2 3 2 3 2 2 2 3" xfId="533"/>
    <cellStyle name="Normal 19 2 3 2 3 2 2 3" xfId="534"/>
    <cellStyle name="Normal 19 2 3 2 3 3" xfId="535"/>
    <cellStyle name="Normal 19 2 3 2 3 3 2" xfId="536"/>
    <cellStyle name="Normal 19 2 3 2 3 3 2 2" xfId="537"/>
    <cellStyle name="Normal 19 2 3 2 3 3 2 3" xfId="538"/>
    <cellStyle name="Normal 19 2 4" xfId="539"/>
    <cellStyle name="Normal 19 2 4 2" xfId="540"/>
    <cellStyle name="Normal 19 2 4 2 2" xfId="541"/>
    <cellStyle name="Normal 19 2 4 2 2 2" xfId="542"/>
    <cellStyle name="Normal 19 2 4 2 2 2 2" xfId="543"/>
    <cellStyle name="Normal 19 2 4 2 2 2 2 2" xfId="544"/>
    <cellStyle name="Normal 19 2 4 2 2 2 2 2 2" xfId="545"/>
    <cellStyle name="Normal 19 2 4 2 2 2 2 2 3" xfId="546"/>
    <cellStyle name="Normal 19 2 4 2 2 2 2 3" xfId="547"/>
    <cellStyle name="Normal 19 2 4 2 2 2 3" xfId="548"/>
    <cellStyle name="Normal 19 2 4 2 2 2 3 2" xfId="549"/>
    <cellStyle name="Normal 19 2 4 2 2 2 3 2 2" xfId="550"/>
    <cellStyle name="Normal 19 2 4 3" xfId="551"/>
    <cellStyle name="Normal 19 2 4 3 2" xfId="552"/>
    <cellStyle name="Normal 19 2 4 3 2 2" xfId="553"/>
    <cellStyle name="Normal 19 2 4 4" xfId="554"/>
    <cellStyle name="Normal 19 2 4 4 2" xfId="555"/>
    <cellStyle name="Normal 19 2 4 4 2 2" xfId="556"/>
    <cellStyle name="Normal 19 2 4 4 3" xfId="557"/>
    <cellStyle name="Normal 19 2 4 4 3 2" xfId="558"/>
    <cellStyle name="Normal 19 2 4 4 3 3" xfId="559"/>
    <cellStyle name="Normal 19 2 5" xfId="560"/>
    <cellStyle name="Normal 19 2 6" xfId="561"/>
    <cellStyle name="Normal 19 2 7" xfId="562"/>
    <cellStyle name="Normal 19 2 7 2" xfId="563"/>
    <cellStyle name="Normal 19 2 7 2 2" xfId="564"/>
    <cellStyle name="Normal 19 2 7 2 2 2" xfId="565"/>
    <cellStyle name="Normal 19 2 8" xfId="566"/>
    <cellStyle name="Normal 19 2 9" xfId="567"/>
    <cellStyle name="Normal 19 3" xfId="568"/>
    <cellStyle name="Normal 19 3 2" xfId="569"/>
    <cellStyle name="Normal 19 3 2 2" xfId="570"/>
    <cellStyle name="Normal 19 3 2 3" xfId="571"/>
    <cellStyle name="Normal 19 3 2 3 2" xfId="572"/>
    <cellStyle name="Normal 19 3 2 3 2 2" xfId="573"/>
    <cellStyle name="Normal 19 3 2 4" xfId="574"/>
    <cellStyle name="Normal 19 3 2 4 2" xfId="575"/>
    <cellStyle name="Normal 19 3 2 4 3" xfId="576"/>
    <cellStyle name="Normal 19 3 3" xfId="577"/>
    <cellStyle name="Normal 19 3 3 2" xfId="578"/>
    <cellStyle name="Normal 19 3 4" xfId="579"/>
    <cellStyle name="Normal 19 4" xfId="580"/>
    <cellStyle name="Normal 19 4 2" xfId="581"/>
    <cellStyle name="Normal 19 4 2 2" xfId="582"/>
    <cellStyle name="Normal 19 4 2 2 2" xfId="583"/>
    <cellStyle name="Normal 19 4 2 2 2 2" xfId="584"/>
    <cellStyle name="Normal 19 4 2 2 2 2 2" xfId="585"/>
    <cellStyle name="Normal 19 4 2 2 2 2 2 2" xfId="586"/>
    <cellStyle name="Normal 19 4 2 2 2 2 3" xfId="587"/>
    <cellStyle name="Normal 19 4 2 2 2 2 4" xfId="588"/>
    <cellStyle name="Normal 19 4 3" xfId="589"/>
    <cellStyle name="Normal 19 5" xfId="590"/>
    <cellStyle name="Normal 19 5 2" xfId="591"/>
    <cellStyle name="Normal 19 5 2 2" xfId="592"/>
    <cellStyle name="Normal 19 5 2 2 2" xfId="593"/>
    <cellStyle name="Normal 19 5 2 2 2 2" xfId="594"/>
    <cellStyle name="Normal 19 5 2 2 2 2 2" xfId="595"/>
    <cellStyle name="Normal 19 5 2 2 2 2 2 2" xfId="596"/>
    <cellStyle name="Normal 19 5 2 2 2 2 2 2 2" xfId="597"/>
    <cellStyle name="Normal 19 5 2 2 2 2 3" xfId="598"/>
    <cellStyle name="Normal 19 5 2 2 2 2 3 2" xfId="599"/>
    <cellStyle name="Normal 19 5 2 2 2 2 3 2 2" xfId="600"/>
    <cellStyle name="Normal 19 5 2 2 2 2 3 2 2 2" xfId="601"/>
    <cellStyle name="Normal 19 5 2 2 2 2 3 2 2 2 2" xfId="602"/>
    <cellStyle name="Normal 19 5 2 2 2 2 3 2 2 2 3" xfId="603"/>
    <cellStyle name="Normal 19 5 2 2 2 2 3 2 3" xfId="604"/>
    <cellStyle name="Normal 19 5 2 2 2 2 3 3" xfId="605"/>
    <cellStyle name="Normal 19 5 2 2 2 2 3 4" xfId="606"/>
    <cellStyle name="Normal 19 5 2 2 2 3" xfId="607"/>
    <cellStyle name="Normal 19 5 2 2 2 3 2" xfId="608"/>
    <cellStyle name="Normal 19 5 2 3" xfId="609"/>
    <cellStyle name="Normal 19 5 2 3 2" xfId="610"/>
    <cellStyle name="Normal 19 5 2 3 2 2" xfId="611"/>
    <cellStyle name="Normal 19 5 2 3 2 2 2" xfId="612"/>
    <cellStyle name="Normal 19 5 2 3 2 2 2 2" xfId="613"/>
    <cellStyle name="Normal 19 5 2 3 2 3" xfId="614"/>
    <cellStyle name="Normal 19 5 2 4" xfId="615"/>
    <cellStyle name="Normal 19 5 2 4 2" xfId="616"/>
    <cellStyle name="Normal 19 5 2 4 2 2" xfId="617"/>
    <cellStyle name="Normal 19 5 2 4 2 2 2" xfId="618"/>
    <cellStyle name="Normal 19 5 2 4 2 2 3" xfId="619"/>
    <cellStyle name="Normal 19 5 2 4 2 3" xfId="620"/>
    <cellStyle name="Normal 19 5 2 4 3" xfId="621"/>
    <cellStyle name="Normal 19 5 2 4 3 2" xfId="622"/>
    <cellStyle name="Normal 19 5 2 4 3 2 2" xfId="623"/>
    <cellStyle name="Normal 19 5 2 4 3 3" xfId="624"/>
    <cellStyle name="Normal 19 5 2 4 4" xfId="625"/>
    <cellStyle name="Normal 19 5 2 4 5" xfId="626"/>
    <cellStyle name="Normal 19 5 2 4 6" xfId="627"/>
    <cellStyle name="Normal 19 5 2 5" xfId="628"/>
    <cellStyle name="Normal 19 5 2 5 2" xfId="629"/>
    <cellStyle name="Normal 19 5 2 5 2 2" xfId="630"/>
    <cellStyle name="Normal 19 5 2 6" xfId="631"/>
    <cellStyle name="Normal 19 5 2 6 2" xfId="632"/>
    <cellStyle name="Normal 19 6" xfId="633"/>
    <cellStyle name="Normal 19 6 2" xfId="634"/>
    <cellStyle name="Normal 19 6 2 2" xfId="635"/>
    <cellStyle name="Normal 19 6 3" xfId="636"/>
    <cellStyle name="Normal 19 7" xfId="637"/>
    <cellStyle name="Normal 19 8" xfId="638"/>
    <cellStyle name="Normal 19 8 2" xfId="639"/>
    <cellStyle name="Normal 19 8 2 2" xfId="640"/>
    <cellStyle name="Normal 19 8 2 2 2" xfId="641"/>
    <cellStyle name="Normal 19 8 2 2 2 2" xfId="642"/>
    <cellStyle name="Normal 19 8 2 2 2 2 2" xfId="643"/>
    <cellStyle name="Normal 19 8 2 2 2 2 2 2" xfId="644"/>
    <cellStyle name="Normal 19 8 2 2 2 2 2 3" xfId="645"/>
    <cellStyle name="Normal 19 8 2 2 2 2 3" xfId="646"/>
    <cellStyle name="Normal 19 8 2 2 2 3" xfId="647"/>
    <cellStyle name="Normal 19 8 2 2 2 3 2" xfId="648"/>
    <cellStyle name="Normal 19 8 2 2 2 3 2 2" xfId="649"/>
    <cellStyle name="Normal 19 9" xfId="650"/>
    <cellStyle name="Normal 19 9 2" xfId="651"/>
    <cellStyle name="Normal 19 9 2 2" xfId="652"/>
    <cellStyle name="Normal 19 9 2 2 2" xfId="653"/>
    <cellStyle name="Normal 19 9 2 2 2 2" xfId="654"/>
    <cellStyle name="Normal 19 9 2 2 2 3" xfId="655"/>
    <cellStyle name="Normal 19 9 2 2 3" xfId="656"/>
    <cellStyle name="Normal 19 9 3" xfId="657"/>
    <cellStyle name="Normal 2" xfId="2"/>
    <cellStyle name="Normal 2 10" xfId="658"/>
    <cellStyle name="Normal 2 11" xfId="659"/>
    <cellStyle name="Normal 2 12" xfId="660"/>
    <cellStyle name="Normal 2 13" xfId="661"/>
    <cellStyle name="Normal 2 13 2" xfId="662"/>
    <cellStyle name="Normal 2 14" xfId="663"/>
    <cellStyle name="Normal 2 14 2" xfId="664"/>
    <cellStyle name="Normal 2 15" xfId="665"/>
    <cellStyle name="Normal 2 15 2" xfId="666"/>
    <cellStyle name="Normal 2 16" xfId="667"/>
    <cellStyle name="Normal 2 16 2" xfId="668"/>
    <cellStyle name="Normal 2 17" xfId="669"/>
    <cellStyle name="Normal 2 17 2" xfId="670"/>
    <cellStyle name="Normal 2 18" xfId="671"/>
    <cellStyle name="Normal 2 18 2" xfId="672"/>
    <cellStyle name="Normal 2 19" xfId="673"/>
    <cellStyle name="Normal 2 2" xfId="674"/>
    <cellStyle name="Normal 2 2 2" xfId="675"/>
    <cellStyle name="Normal 2 2 3" xfId="676"/>
    <cellStyle name="Normal 2 20" xfId="677"/>
    <cellStyle name="Normal 2 21" xfId="678"/>
    <cellStyle name="Normal 2 22" xfId="679"/>
    <cellStyle name="Normal 2 3" xfId="680"/>
    <cellStyle name="Normal 2 4" xfId="681"/>
    <cellStyle name="Normal 2 5" xfId="682"/>
    <cellStyle name="Normal 2 6" xfId="683"/>
    <cellStyle name="Normal 2 7" xfId="684"/>
    <cellStyle name="Normal 2 8" xfId="685"/>
    <cellStyle name="Normal 2 9" xfId="686"/>
    <cellStyle name="Normal 2_Insumos_Jan_2010" xfId="687"/>
    <cellStyle name="Normal 20" xfId="688"/>
    <cellStyle name="Normal 21" xfId="689"/>
    <cellStyle name="Normal 21 2" xfId="690"/>
    <cellStyle name="Normal 22" xfId="691"/>
    <cellStyle name="Normal 22 2" xfId="692"/>
    <cellStyle name="Normal 23" xfId="693"/>
    <cellStyle name="Normal 23 2" xfId="694"/>
    <cellStyle name="Normal 24" xfId="695"/>
    <cellStyle name="Normal 25" xfId="696"/>
    <cellStyle name="Normal 25 2" xfId="697"/>
    <cellStyle name="Normal 25 2 2" xfId="698"/>
    <cellStyle name="Normal 25 2 2 2" xfId="699"/>
    <cellStyle name="Normal 25 2 2 3" xfId="700"/>
    <cellStyle name="Normal 25 2 2 4" xfId="701"/>
    <cellStyle name="Normal 25 2 3" xfId="702"/>
    <cellStyle name="Normal 26" xfId="703"/>
    <cellStyle name="Normal 27" xfId="704"/>
    <cellStyle name="Normal 28" xfId="705"/>
    <cellStyle name="Normal 28 2" xfId="706"/>
    <cellStyle name="Normal 29" xfId="707"/>
    <cellStyle name="Normal 3" xfId="4"/>
    <cellStyle name="Normal 3 2" xfId="708"/>
    <cellStyle name="Normal 3 2 2" xfId="709"/>
    <cellStyle name="Normal 3 2 2 2" xfId="710"/>
    <cellStyle name="Normal 3 3" xfId="711"/>
    <cellStyle name="Normal 3 3 2" xfId="712"/>
    <cellStyle name="Normal 3 4" xfId="713"/>
    <cellStyle name="Normal 3 5" xfId="714"/>
    <cellStyle name="Normal 3 6" xfId="715"/>
    <cellStyle name="Normal 3 7" xfId="716"/>
    <cellStyle name="Normal 3 8" xfId="717"/>
    <cellStyle name="Normal 30" xfId="718"/>
    <cellStyle name="Normal 31" xfId="719"/>
    <cellStyle name="Normal 32" xfId="720"/>
    <cellStyle name="Normal 33" xfId="721"/>
    <cellStyle name="Normal 34" xfId="722"/>
    <cellStyle name="Normal 35" xfId="723"/>
    <cellStyle name="Normal 35 2" xfId="724"/>
    <cellStyle name="Normal 36" xfId="725"/>
    <cellStyle name="Normal 36 2" xfId="726"/>
    <cellStyle name="Normal 37" xfId="727"/>
    <cellStyle name="Normal 38" xfId="728"/>
    <cellStyle name="Normal 39" xfId="729"/>
    <cellStyle name="Normal 4" xfId="730"/>
    <cellStyle name="Normal 4 10" xfId="731"/>
    <cellStyle name="Normal 4 11" xfId="732"/>
    <cellStyle name="Normal 4 2" xfId="733"/>
    <cellStyle name="Normal 4 2 2" xfId="734"/>
    <cellStyle name="Normal 4 2 2 2" xfId="735"/>
    <cellStyle name="Normal 4 2 2 2 2" xfId="736"/>
    <cellStyle name="Normal 4 2 2 3" xfId="737"/>
    <cellStyle name="Normal 4 2 3" xfId="738"/>
    <cellStyle name="Normal 4 2 3 2" xfId="739"/>
    <cellStyle name="Normal 4 2 3 2 2" xfId="740"/>
    <cellStyle name="Normal 4 2 3 2 2 2" xfId="741"/>
    <cellStyle name="Normal 4 2 3 2 3" xfId="742"/>
    <cellStyle name="Normal 4 2 3 2 3 2" xfId="743"/>
    <cellStyle name="Normal 4 2 3 2 4" xfId="744"/>
    <cellStyle name="Normal 4 2 3 3" xfId="745"/>
    <cellStyle name="Normal 4 2 3 3 2" xfId="746"/>
    <cellStyle name="Normal 4 2 3 4" xfId="747"/>
    <cellStyle name="Normal 4 2 3 4 2" xfId="748"/>
    <cellStyle name="Normal 4 2 3 4 3" xfId="749"/>
    <cellStyle name="Normal 4 2 3 4 3 2" xfId="750"/>
    <cellStyle name="Normal 4 2 3 4 3 3" xfId="751"/>
    <cellStyle name="Normal 4 2 3 5" xfId="752"/>
    <cellStyle name="Normal 4 2 3 5 2" xfId="753"/>
    <cellStyle name="Normal 4 2 3 5 2 2" xfId="754"/>
    <cellStyle name="Normal 4 2 3 5 3 2 2" xfId="755"/>
    <cellStyle name="Normal 4 2 3 6" xfId="756"/>
    <cellStyle name="Normal 4 2 3 7" xfId="757"/>
    <cellStyle name="Normal 4 2 4" xfId="758"/>
    <cellStyle name="Normal 4 2 4 2" xfId="759"/>
    <cellStyle name="Normal 4 2 5" xfId="760"/>
    <cellStyle name="Normal 4 2 5 2" xfId="761"/>
    <cellStyle name="Normal 4 2 5 2 2" xfId="762"/>
    <cellStyle name="Normal 4 2 5 2 3" xfId="763"/>
    <cellStyle name="Normal 4 2 5 2 3 2" xfId="764"/>
    <cellStyle name="Normal 4 2 5 2 3 2 2" xfId="765"/>
    <cellStyle name="Normal 4 2 5 2 4 2 2" xfId="766"/>
    <cellStyle name="Normal 4 2 5 3" xfId="767"/>
    <cellStyle name="Normal 4 2 6" xfId="768"/>
    <cellStyle name="Normal 4 2 7" xfId="769"/>
    <cellStyle name="Normal 4 2 7 2" xfId="770"/>
    <cellStyle name="Normal 4 2 7 3" xfId="771"/>
    <cellStyle name="Normal 4 2 7 3 2" xfId="772"/>
    <cellStyle name="Normal 4 2 7 3 2 2" xfId="773"/>
    <cellStyle name="Normal 4 3" xfId="774"/>
    <cellStyle name="Normal 4 3 2" xfId="775"/>
    <cellStyle name="Normal 4 4" xfId="776"/>
    <cellStyle name="Normal 4 4 2" xfId="777"/>
    <cellStyle name="Normal 4 4 3" xfId="778"/>
    <cellStyle name="Normal 4 5" xfId="779"/>
    <cellStyle name="Normal 4 5 2" xfId="780"/>
    <cellStyle name="Normal 4 5 2 2" xfId="781"/>
    <cellStyle name="Normal 4 5 3" xfId="782"/>
    <cellStyle name="Normal 4 5 3 2" xfId="783"/>
    <cellStyle name="Normal 4 5 3 2 2" xfId="784"/>
    <cellStyle name="Normal 4 5 3 2 2 2" xfId="785"/>
    <cellStyle name="Normal 4 5 3 2 2 2 2" xfId="786"/>
    <cellStyle name="Normal 4 5 3 2 2 3" xfId="787"/>
    <cellStyle name="Normal 4 5 3 2 3" xfId="788"/>
    <cellStyle name="Normal 4 5 3 3" xfId="789"/>
    <cellStyle name="Normal 4 5 4" xfId="790"/>
    <cellStyle name="Normal 4 6" xfId="791"/>
    <cellStyle name="Normal 4 7" xfId="792"/>
    <cellStyle name="Normal 4 7 2" xfId="793"/>
    <cellStyle name="Normal 4 8" xfId="794"/>
    <cellStyle name="Normal 4 8 2" xfId="795"/>
    <cellStyle name="Normal 4 9" xfId="796"/>
    <cellStyle name="Normal 4 9 2" xfId="797"/>
    <cellStyle name="Normal 4 9 2 2" xfId="798"/>
    <cellStyle name="Normal 4 9 2 2 2" xfId="799"/>
    <cellStyle name="Normal 4 9 3" xfId="800"/>
    <cellStyle name="Normal 4 9 4" xfId="801"/>
    <cellStyle name="Normal 4 9 5" xfId="802"/>
    <cellStyle name="Normal 40" xfId="803"/>
    <cellStyle name="Normal 41" xfId="804"/>
    <cellStyle name="Normal 42" xfId="805"/>
    <cellStyle name="Normal 43" xfId="1"/>
    <cellStyle name="Normal 44" xfId="806"/>
    <cellStyle name="Normal 45" xfId="807"/>
    <cellStyle name="Normal 5" xfId="808"/>
    <cellStyle name="Normal 5 2" xfId="809"/>
    <cellStyle name="Normal 5 3" xfId="810"/>
    <cellStyle name="Normal 5 3 2" xfId="811"/>
    <cellStyle name="Normal 5 3 3" xfId="812"/>
    <cellStyle name="Normal 5 4" xfId="813"/>
    <cellStyle name="Normal 5 5" xfId="814"/>
    <cellStyle name="Normal 5 6" xfId="815"/>
    <cellStyle name="Normal 5 7" xfId="816"/>
    <cellStyle name="Normal 6" xfId="817"/>
    <cellStyle name="Normal 6 2" xfId="818"/>
    <cellStyle name="Normal 6 3" xfId="819"/>
    <cellStyle name="Normal 6 4" xfId="820"/>
    <cellStyle name="Normal 6 5" xfId="821"/>
    <cellStyle name="Normal 6 6" xfId="822"/>
    <cellStyle name="Normal 6 7" xfId="823"/>
    <cellStyle name="Normal 7" xfId="824"/>
    <cellStyle name="Normal 7 2" xfId="825"/>
    <cellStyle name="Normal 7 3" xfId="826"/>
    <cellStyle name="Normal 7 4" xfId="827"/>
    <cellStyle name="Normal 7 4 2" xfId="828"/>
    <cellStyle name="Normal 7 5" xfId="829"/>
    <cellStyle name="Normal 7 6" xfId="830"/>
    <cellStyle name="Normal 7 6 2" xfId="831"/>
    <cellStyle name="Normal 7 7" xfId="832"/>
    <cellStyle name="Normal 8" xfId="833"/>
    <cellStyle name="Normal 8 2" xfId="834"/>
    <cellStyle name="Normal 8 3" xfId="835"/>
    <cellStyle name="Normal 8 3 2" xfId="836"/>
    <cellStyle name="Normal 8 3 2 2" xfId="837"/>
    <cellStyle name="Normal 8 3 2 2 2" xfId="838"/>
    <cellStyle name="Normal 8 3 2 3" xfId="839"/>
    <cellStyle name="Normal 8 3 3" xfId="840"/>
    <cellStyle name="Normal 8 4" xfId="841"/>
    <cellStyle name="Normal 8 4 2" xfId="842"/>
    <cellStyle name="Normal 8 4 2 2" xfId="843"/>
    <cellStyle name="Normal 8 4 2 2 2" xfId="844"/>
    <cellStyle name="Normal 8 4 2 3" xfId="845"/>
    <cellStyle name="Normal 8 4 2 3 2" xfId="846"/>
    <cellStyle name="Normal 8 4 2 4" xfId="847"/>
    <cellStyle name="Normal 8 4 3" xfId="848"/>
    <cellStyle name="Normal 8 5" xfId="849"/>
    <cellStyle name="Normal 8 5 2" xfId="850"/>
    <cellStyle name="Normal 8 6" xfId="851"/>
    <cellStyle name="Normal 8 6 2" xfId="852"/>
    <cellStyle name="Normal 8 7" xfId="853"/>
    <cellStyle name="Normal 8 8" xfId="854"/>
    <cellStyle name="Normal 8 8 2" xfId="855"/>
    <cellStyle name="Normal 8 9" xfId="856"/>
    <cellStyle name="Normal 9" xfId="857"/>
    <cellStyle name="Normal 9 2" xfId="858"/>
    <cellStyle name="Nota 2" xfId="859"/>
    <cellStyle name="Nota 2 2" xfId="860"/>
    <cellStyle name="Nota 2 3" xfId="861"/>
    <cellStyle name="Nota 3" xfId="862"/>
    <cellStyle name="Nota 3 2" xfId="863"/>
    <cellStyle name="Nota 4" xfId="864"/>
    <cellStyle name="Nota 5" xfId="865"/>
    <cellStyle name="Nota 6" xfId="866"/>
    <cellStyle name="Notas" xfId="867"/>
    <cellStyle name="Notas 10" xfId="868"/>
    <cellStyle name="Notas 10 2" xfId="869"/>
    <cellStyle name="Notas 10 2 2" xfId="870"/>
    <cellStyle name="Notas 10 3" xfId="871"/>
    <cellStyle name="Notas 11" xfId="872"/>
    <cellStyle name="Notas 11 2" xfId="873"/>
    <cellStyle name="Notas 11 2 2" xfId="874"/>
    <cellStyle name="Notas 11 3" xfId="875"/>
    <cellStyle name="Notas 12" xfId="876"/>
    <cellStyle name="Notas 12 2" xfId="877"/>
    <cellStyle name="Notas 12 2 2" xfId="878"/>
    <cellStyle name="Notas 12 3" xfId="879"/>
    <cellStyle name="Notas 13" xfId="880"/>
    <cellStyle name="Notas 13 2" xfId="881"/>
    <cellStyle name="Notas 13 2 2" xfId="882"/>
    <cellStyle name="Notas 13 3" xfId="883"/>
    <cellStyle name="Notas 14" xfId="884"/>
    <cellStyle name="Notas 14 2" xfId="885"/>
    <cellStyle name="Notas 14 2 2" xfId="886"/>
    <cellStyle name="Notas 14 3" xfId="887"/>
    <cellStyle name="Notas 15" xfId="888"/>
    <cellStyle name="Notas 15 2" xfId="889"/>
    <cellStyle name="Notas 2" xfId="890"/>
    <cellStyle name="Notas 2 2" xfId="891"/>
    <cellStyle name="Notas 2 2 2" xfId="892"/>
    <cellStyle name="Notas 2 2 2 2" xfId="893"/>
    <cellStyle name="Notas 2 2 3" xfId="894"/>
    <cellStyle name="Notas 2 3" xfId="895"/>
    <cellStyle name="Notas 2 3 2" xfId="896"/>
    <cellStyle name="Notas 2 3 2 2" xfId="897"/>
    <cellStyle name="Notas 2 3 3" xfId="898"/>
    <cellStyle name="Notas 2 4" xfId="899"/>
    <cellStyle name="Notas 2 4 2" xfId="900"/>
    <cellStyle name="Notas 2 4 2 2" xfId="901"/>
    <cellStyle name="Notas 2 4 3" xfId="902"/>
    <cellStyle name="Notas 2 5" xfId="903"/>
    <cellStyle name="Notas 2 5 2" xfId="904"/>
    <cellStyle name="Notas 2 5 2 2" xfId="905"/>
    <cellStyle name="Notas 2 5 3" xfId="906"/>
    <cellStyle name="Notas 2 6" xfId="907"/>
    <cellStyle name="Notas 2 6 2" xfId="908"/>
    <cellStyle name="Notas 2 6 2 2" xfId="909"/>
    <cellStyle name="Notas 2 6 3" xfId="910"/>
    <cellStyle name="Notas 2 7" xfId="911"/>
    <cellStyle name="Notas 2 7 2" xfId="912"/>
    <cellStyle name="Notas 3" xfId="913"/>
    <cellStyle name="Notas 3 2" xfId="914"/>
    <cellStyle name="Notas 3 2 2" xfId="915"/>
    <cellStyle name="Notas 3 2 2 2" xfId="916"/>
    <cellStyle name="Notas 3 2 3" xfId="917"/>
    <cellStyle name="Notas 3 3" xfId="918"/>
    <cellStyle name="Notas 3 3 2" xfId="919"/>
    <cellStyle name="Notas 3 3 2 2" xfId="920"/>
    <cellStyle name="Notas 3 3 3" xfId="921"/>
    <cellStyle name="Notas 3 4" xfId="922"/>
    <cellStyle name="Notas 3 4 2" xfId="923"/>
    <cellStyle name="Notas 3 4 2 2" xfId="924"/>
    <cellStyle name="Notas 3 4 3" xfId="925"/>
    <cellStyle name="Notas 3 5" xfId="926"/>
    <cellStyle name="Notas 3 5 2" xfId="927"/>
    <cellStyle name="Notas 3 5 2 2" xfId="928"/>
    <cellStyle name="Notas 3 5 3" xfId="929"/>
    <cellStyle name="Notas 3 6" xfId="930"/>
    <cellStyle name="Notas 3 6 2" xfId="931"/>
    <cellStyle name="Notas 3 7" xfId="932"/>
    <cellStyle name="Notas 4" xfId="933"/>
    <cellStyle name="Notas 4 2" xfId="934"/>
    <cellStyle name="Notas 4 2 2" xfId="935"/>
    <cellStyle name="Notas 4 2 2 2" xfId="936"/>
    <cellStyle name="Notas 4 2 3" xfId="937"/>
    <cellStyle name="Notas 4 3" xfId="938"/>
    <cellStyle name="Notas 4 3 2" xfId="939"/>
    <cellStyle name="Notas 4 3 2 2" xfId="940"/>
    <cellStyle name="Notas 4 3 3" xfId="941"/>
    <cellStyle name="Notas 4 4" xfId="942"/>
    <cellStyle name="Notas 4 4 2" xfId="943"/>
    <cellStyle name="Notas 4 4 2 2" xfId="944"/>
    <cellStyle name="Notas 4 4 3" xfId="945"/>
    <cellStyle name="Notas 4 5" xfId="946"/>
    <cellStyle name="Notas 4 5 2" xfId="947"/>
    <cellStyle name="Notas 4 5 2 2" xfId="948"/>
    <cellStyle name="Notas 4 5 3" xfId="949"/>
    <cellStyle name="Notas 4 6" xfId="950"/>
    <cellStyle name="Notas 4 6 2" xfId="951"/>
    <cellStyle name="Notas 4 7" xfId="952"/>
    <cellStyle name="Notas 5" xfId="953"/>
    <cellStyle name="Notas 5 2" xfId="954"/>
    <cellStyle name="Notas 5 2 2" xfId="955"/>
    <cellStyle name="Notas 5 2 2 2" xfId="956"/>
    <cellStyle name="Notas 5 2 3" xfId="957"/>
    <cellStyle name="Notas 5 3" xfId="958"/>
    <cellStyle name="Notas 5 3 2" xfId="959"/>
    <cellStyle name="Notas 5 3 2 2" xfId="960"/>
    <cellStyle name="Notas 5 3 3" xfId="961"/>
    <cellStyle name="Notas 5 4" xfId="962"/>
    <cellStyle name="Notas 5 4 2" xfId="963"/>
    <cellStyle name="Notas 5 4 2 2" xfId="964"/>
    <cellStyle name="Notas 5 4 3" xfId="965"/>
    <cellStyle name="Notas 5 5" xfId="966"/>
    <cellStyle name="Notas 5 5 2" xfId="967"/>
    <cellStyle name="Notas 5 5 2 2" xfId="968"/>
    <cellStyle name="Notas 5 5 3" xfId="969"/>
    <cellStyle name="Notas 5 6" xfId="970"/>
    <cellStyle name="Notas 5 6 2" xfId="971"/>
    <cellStyle name="Notas 5 7" xfId="972"/>
    <cellStyle name="Notas 6" xfId="973"/>
    <cellStyle name="Notas 6 2" xfId="974"/>
    <cellStyle name="Notas 6 2 2" xfId="975"/>
    <cellStyle name="Notas 6 2 2 2" xfId="976"/>
    <cellStyle name="Notas 6 2 3" xfId="977"/>
    <cellStyle name="Notas 6 3" xfId="978"/>
    <cellStyle name="Notas 6 3 2" xfId="979"/>
    <cellStyle name="Notas 6 3 2 2" xfId="980"/>
    <cellStyle name="Notas 6 3 3" xfId="981"/>
    <cellStyle name="Notas 6 4" xfId="982"/>
    <cellStyle name="Notas 6 4 2" xfId="983"/>
    <cellStyle name="Notas 6 4 2 2" xfId="984"/>
    <cellStyle name="Notas 6 4 3" xfId="985"/>
    <cellStyle name="Notas 6 5" xfId="986"/>
    <cellStyle name="Notas 6 5 2" xfId="987"/>
    <cellStyle name="Notas 6 5 2 2" xfId="988"/>
    <cellStyle name="Notas 6 5 3" xfId="989"/>
    <cellStyle name="Notas 6 6" xfId="990"/>
    <cellStyle name="Notas 6 6 2" xfId="991"/>
    <cellStyle name="Notas 6 7" xfId="992"/>
    <cellStyle name="Notas 7" xfId="993"/>
    <cellStyle name="Notas 7 2" xfId="994"/>
    <cellStyle name="Notas 7 2 2" xfId="995"/>
    <cellStyle name="Notas 7 2 2 2" xfId="996"/>
    <cellStyle name="Notas 7 2 3" xfId="997"/>
    <cellStyle name="Notas 7 3" xfId="998"/>
    <cellStyle name="Notas 7 3 2" xfId="999"/>
    <cellStyle name="Notas 7 3 2 2" xfId="1000"/>
    <cellStyle name="Notas 7 3 3" xfId="1001"/>
    <cellStyle name="Notas 7 4" xfId="1002"/>
    <cellStyle name="Notas 7 4 2" xfId="1003"/>
    <cellStyle name="Notas 7 4 2 2" xfId="1004"/>
    <cellStyle name="Notas 7 4 3" xfId="1005"/>
    <cellStyle name="Notas 7 5" xfId="1006"/>
    <cellStyle name="Notas 7 5 2" xfId="1007"/>
    <cellStyle name="Notas 7 5 2 2" xfId="1008"/>
    <cellStyle name="Notas 7 5 3" xfId="1009"/>
    <cellStyle name="Notas 7 6" xfId="1010"/>
    <cellStyle name="Notas 7 6 2" xfId="1011"/>
    <cellStyle name="Notas 7 7" xfId="1012"/>
    <cellStyle name="Notas 8" xfId="1013"/>
    <cellStyle name="Notas 8 2" xfId="1014"/>
    <cellStyle name="Notas 8 2 2" xfId="1015"/>
    <cellStyle name="Notas 8 2 2 2" xfId="1016"/>
    <cellStyle name="Notas 8 2 3" xfId="1017"/>
    <cellStyle name="Notas 8 3" xfId="1018"/>
    <cellStyle name="Notas 8 3 2" xfId="1019"/>
    <cellStyle name="Notas 8 3 2 2" xfId="1020"/>
    <cellStyle name="Notas 8 3 3" xfId="1021"/>
    <cellStyle name="Notas 8 4" xfId="1022"/>
    <cellStyle name="Notas 8 4 2" xfId="1023"/>
    <cellStyle name="Notas 8 4 2 2" xfId="1024"/>
    <cellStyle name="Notas 8 4 3" xfId="1025"/>
    <cellStyle name="Notas 8 5" xfId="1026"/>
    <cellStyle name="Notas 8 5 2" xfId="1027"/>
    <cellStyle name="Notas 8 5 2 2" xfId="1028"/>
    <cellStyle name="Notas 8 5 3" xfId="1029"/>
    <cellStyle name="Notas 8 6" xfId="1030"/>
    <cellStyle name="Notas 8 6 2" xfId="1031"/>
    <cellStyle name="Notas 8 7" xfId="1032"/>
    <cellStyle name="Notas 9" xfId="1033"/>
    <cellStyle name="Notas 9 2" xfId="1034"/>
    <cellStyle name="Notas 9 2 2" xfId="1035"/>
    <cellStyle name="Notas 9 2 2 2" xfId="1036"/>
    <cellStyle name="Notas 9 2 3" xfId="1037"/>
    <cellStyle name="Notas 9 3" xfId="1038"/>
    <cellStyle name="Notas 9 3 2" xfId="1039"/>
    <cellStyle name="Notas 9 3 2 2" xfId="1040"/>
    <cellStyle name="Notas 9 3 3" xfId="1041"/>
    <cellStyle name="Notas 9 4" xfId="1042"/>
    <cellStyle name="Notas 9 4 2" xfId="1043"/>
    <cellStyle name="Notas 9 4 2 2" xfId="1044"/>
    <cellStyle name="Notas 9 4 3" xfId="1045"/>
    <cellStyle name="Notas 9 5" xfId="1046"/>
    <cellStyle name="Notas 9 5 2" xfId="1047"/>
    <cellStyle name="Notas 9 5 2 2" xfId="1048"/>
    <cellStyle name="Notas 9 5 3" xfId="1049"/>
    <cellStyle name="Notas 9 6" xfId="1050"/>
    <cellStyle name="Notas 9 6 2" xfId="1051"/>
    <cellStyle name="Notas 9 7" xfId="1052"/>
    <cellStyle name="Note" xfId="1053"/>
    <cellStyle name="Œ…‹æØ‚è [0.00]_COST_SUM" xfId="1054"/>
    <cellStyle name="Œ…‹æØ‚è_COST_SUM" xfId="1055"/>
    <cellStyle name="Output" xfId="1056"/>
    <cellStyle name="Percentual" xfId="1057"/>
    <cellStyle name="Ponto" xfId="1058"/>
    <cellStyle name="Porcentagem" xfId="1568" builtinId="5"/>
    <cellStyle name="Porcentagem 10" xfId="1059"/>
    <cellStyle name="Porcentagem 10 2" xfId="1060"/>
    <cellStyle name="Porcentagem 11" xfId="1061"/>
    <cellStyle name="Porcentagem 12" xfId="1062"/>
    <cellStyle name="Porcentagem 2" xfId="1063"/>
    <cellStyle name="Porcentagem 2 2" xfId="11"/>
    <cellStyle name="Porcentagem 2 2 2" xfId="1064"/>
    <cellStyle name="Porcentagem 2 3" xfId="1065"/>
    <cellStyle name="Porcentagem 2 4" xfId="1066"/>
    <cellStyle name="Porcentagem 2 5" xfId="1067"/>
    <cellStyle name="Porcentagem 2 6" xfId="1068"/>
    <cellStyle name="Porcentagem 2 7" xfId="9"/>
    <cellStyle name="Porcentagem 3" xfId="1069"/>
    <cellStyle name="Porcentagem 3 2" xfId="1070"/>
    <cellStyle name="Porcentagem 3 3" xfId="1071"/>
    <cellStyle name="Porcentagem 3 4" xfId="1072"/>
    <cellStyle name="Porcentagem 4" xfId="1073"/>
    <cellStyle name="Porcentagem 4 2" xfId="1074"/>
    <cellStyle name="Porcentagem 5" xfId="1075"/>
    <cellStyle name="Porcentagem 5 2" xfId="1076"/>
    <cellStyle name="Porcentagem 6" xfId="1077"/>
    <cellStyle name="Porcentagem 6 2" xfId="1078"/>
    <cellStyle name="Porcentagem 6 3" xfId="1079"/>
    <cellStyle name="Porcentagem 7" xfId="1080"/>
    <cellStyle name="Porcentagem 7 2" xfId="1081"/>
    <cellStyle name="Porcentagem 8" xfId="1082"/>
    <cellStyle name="Porcentagem 9" xfId="1083"/>
    <cellStyle name="Porcentual [0]" xfId="1084"/>
    <cellStyle name="Porcentual_ADELBCO" xfId="1085"/>
    <cellStyle name="Premissas" xfId="1086"/>
    <cellStyle name="Projeções" xfId="1087"/>
    <cellStyle name="Punto0" xfId="1088"/>
    <cellStyle name="Ricardo" xfId="1089"/>
    <cellStyle name="Ricardo 10" xfId="1090"/>
    <cellStyle name="Ricardo 10 2" xfId="1091"/>
    <cellStyle name="Ricardo 10 2 2" xfId="1092"/>
    <cellStyle name="Ricardo 10 3" xfId="1093"/>
    <cellStyle name="Ricardo 11" xfId="1094"/>
    <cellStyle name="Ricardo 11 2" xfId="1095"/>
    <cellStyle name="Ricardo 11 2 2" xfId="1096"/>
    <cellStyle name="Ricardo 11 3" xfId="1097"/>
    <cellStyle name="Ricardo 12" xfId="1098"/>
    <cellStyle name="Ricardo 12 2" xfId="1099"/>
    <cellStyle name="Ricardo 12 2 2" xfId="1100"/>
    <cellStyle name="Ricardo 12 3" xfId="1101"/>
    <cellStyle name="Ricardo 13" xfId="1102"/>
    <cellStyle name="Ricardo 13 2" xfId="1103"/>
    <cellStyle name="Ricardo 13 2 2" xfId="1104"/>
    <cellStyle name="Ricardo 13 3" xfId="1105"/>
    <cellStyle name="Ricardo 14" xfId="1106"/>
    <cellStyle name="Ricardo 14 2" xfId="1107"/>
    <cellStyle name="Ricardo 14 2 2" xfId="1108"/>
    <cellStyle name="Ricardo 14 3" xfId="1109"/>
    <cellStyle name="Ricardo 15" xfId="1110"/>
    <cellStyle name="Ricardo 15 2" xfId="1111"/>
    <cellStyle name="Ricardo 2" xfId="1112"/>
    <cellStyle name="Ricardo 2 2" xfId="1113"/>
    <cellStyle name="Ricardo 2 2 2" xfId="1114"/>
    <cellStyle name="Ricardo 2 2 2 2" xfId="1115"/>
    <cellStyle name="Ricardo 2 2 3" xfId="1116"/>
    <cellStyle name="Ricardo 2 3" xfId="1117"/>
    <cellStyle name="Ricardo 2 3 2" xfId="1118"/>
    <cellStyle name="Ricardo 2 3 2 2" xfId="1119"/>
    <cellStyle name="Ricardo 2 3 3" xfId="1120"/>
    <cellStyle name="Ricardo 2 4" xfId="1121"/>
    <cellStyle name="Ricardo 2 4 2" xfId="1122"/>
    <cellStyle name="Ricardo 2 4 2 2" xfId="1123"/>
    <cellStyle name="Ricardo 2 4 3" xfId="1124"/>
    <cellStyle name="Ricardo 2 5" xfId="1125"/>
    <cellStyle name="Ricardo 2 5 2" xfId="1126"/>
    <cellStyle name="Ricardo 2 5 2 2" xfId="1127"/>
    <cellStyle name="Ricardo 2 5 3" xfId="1128"/>
    <cellStyle name="Ricardo 2 6" xfId="1129"/>
    <cellStyle name="Ricardo 2 6 2" xfId="1130"/>
    <cellStyle name="Ricardo 2 6 2 2" xfId="1131"/>
    <cellStyle name="Ricardo 2 6 3" xfId="1132"/>
    <cellStyle name="Ricardo 2 7" xfId="1133"/>
    <cellStyle name="Ricardo 2 7 2" xfId="1134"/>
    <cellStyle name="Ricardo 3" xfId="1135"/>
    <cellStyle name="Ricardo 3 2" xfId="1136"/>
    <cellStyle name="Ricardo 3 2 2" xfId="1137"/>
    <cellStyle name="Ricardo 3 2 2 2" xfId="1138"/>
    <cellStyle name="Ricardo 3 2 3" xfId="1139"/>
    <cellStyle name="Ricardo 3 3" xfId="1140"/>
    <cellStyle name="Ricardo 3 3 2" xfId="1141"/>
    <cellStyle name="Ricardo 3 3 2 2" xfId="1142"/>
    <cellStyle name="Ricardo 3 3 3" xfId="1143"/>
    <cellStyle name="Ricardo 3 4" xfId="1144"/>
    <cellStyle name="Ricardo 3 4 2" xfId="1145"/>
    <cellStyle name="Ricardo 3 4 2 2" xfId="1146"/>
    <cellStyle name="Ricardo 3 4 3" xfId="1147"/>
    <cellStyle name="Ricardo 3 5" xfId="1148"/>
    <cellStyle name="Ricardo 3 5 2" xfId="1149"/>
    <cellStyle name="Ricardo 3 5 2 2" xfId="1150"/>
    <cellStyle name="Ricardo 3 5 3" xfId="1151"/>
    <cellStyle name="Ricardo 3 6" xfId="1152"/>
    <cellStyle name="Ricardo 3 6 2" xfId="1153"/>
    <cellStyle name="Ricardo 3 7" xfId="1154"/>
    <cellStyle name="Ricardo 4" xfId="1155"/>
    <cellStyle name="Ricardo 4 2" xfId="1156"/>
    <cellStyle name="Ricardo 4 2 2" xfId="1157"/>
    <cellStyle name="Ricardo 4 2 2 2" xfId="1158"/>
    <cellStyle name="Ricardo 4 2 3" xfId="1159"/>
    <cellStyle name="Ricardo 4 3" xfId="1160"/>
    <cellStyle name="Ricardo 4 3 2" xfId="1161"/>
    <cellStyle name="Ricardo 4 3 2 2" xfId="1162"/>
    <cellStyle name="Ricardo 4 3 3" xfId="1163"/>
    <cellStyle name="Ricardo 4 4" xfId="1164"/>
    <cellStyle name="Ricardo 4 4 2" xfId="1165"/>
    <cellStyle name="Ricardo 4 4 2 2" xfId="1166"/>
    <cellStyle name="Ricardo 4 4 3" xfId="1167"/>
    <cellStyle name="Ricardo 4 5" xfId="1168"/>
    <cellStyle name="Ricardo 4 5 2" xfId="1169"/>
    <cellStyle name="Ricardo 4 5 2 2" xfId="1170"/>
    <cellStyle name="Ricardo 4 5 3" xfId="1171"/>
    <cellStyle name="Ricardo 4 6" xfId="1172"/>
    <cellStyle name="Ricardo 4 6 2" xfId="1173"/>
    <cellStyle name="Ricardo 4 7" xfId="1174"/>
    <cellStyle name="Ricardo 5" xfId="1175"/>
    <cellStyle name="Ricardo 5 2" xfId="1176"/>
    <cellStyle name="Ricardo 5 2 2" xfId="1177"/>
    <cellStyle name="Ricardo 5 2 2 2" xfId="1178"/>
    <cellStyle name="Ricardo 5 2 3" xfId="1179"/>
    <cellStyle name="Ricardo 5 3" xfId="1180"/>
    <cellStyle name="Ricardo 5 3 2" xfId="1181"/>
    <cellStyle name="Ricardo 5 3 2 2" xfId="1182"/>
    <cellStyle name="Ricardo 5 3 3" xfId="1183"/>
    <cellStyle name="Ricardo 5 4" xfId="1184"/>
    <cellStyle name="Ricardo 5 4 2" xfId="1185"/>
    <cellStyle name="Ricardo 5 4 2 2" xfId="1186"/>
    <cellStyle name="Ricardo 5 4 3" xfId="1187"/>
    <cellStyle name="Ricardo 5 5" xfId="1188"/>
    <cellStyle name="Ricardo 5 5 2" xfId="1189"/>
    <cellStyle name="Ricardo 5 5 2 2" xfId="1190"/>
    <cellStyle name="Ricardo 5 5 3" xfId="1191"/>
    <cellStyle name="Ricardo 5 6" xfId="1192"/>
    <cellStyle name="Ricardo 5 6 2" xfId="1193"/>
    <cellStyle name="Ricardo 5 7" xfId="1194"/>
    <cellStyle name="Ricardo 6" xfId="1195"/>
    <cellStyle name="Ricardo 6 2" xfId="1196"/>
    <cellStyle name="Ricardo 6 2 2" xfId="1197"/>
    <cellStyle name="Ricardo 6 2 2 2" xfId="1198"/>
    <cellStyle name="Ricardo 6 2 3" xfId="1199"/>
    <cellStyle name="Ricardo 6 3" xfId="1200"/>
    <cellStyle name="Ricardo 6 3 2" xfId="1201"/>
    <cellStyle name="Ricardo 6 3 2 2" xfId="1202"/>
    <cellStyle name="Ricardo 6 3 3" xfId="1203"/>
    <cellStyle name="Ricardo 6 4" xfId="1204"/>
    <cellStyle name="Ricardo 6 4 2" xfId="1205"/>
    <cellStyle name="Ricardo 6 4 2 2" xfId="1206"/>
    <cellStyle name="Ricardo 6 4 3" xfId="1207"/>
    <cellStyle name="Ricardo 6 5" xfId="1208"/>
    <cellStyle name="Ricardo 6 5 2" xfId="1209"/>
    <cellStyle name="Ricardo 6 5 2 2" xfId="1210"/>
    <cellStyle name="Ricardo 6 5 3" xfId="1211"/>
    <cellStyle name="Ricardo 6 6" xfId="1212"/>
    <cellStyle name="Ricardo 6 6 2" xfId="1213"/>
    <cellStyle name="Ricardo 6 7" xfId="1214"/>
    <cellStyle name="Ricardo 7" xfId="1215"/>
    <cellStyle name="Ricardo 7 2" xfId="1216"/>
    <cellStyle name="Ricardo 7 2 2" xfId="1217"/>
    <cellStyle name="Ricardo 7 2 2 2" xfId="1218"/>
    <cellStyle name="Ricardo 7 2 3" xfId="1219"/>
    <cellStyle name="Ricardo 7 3" xfId="1220"/>
    <cellStyle name="Ricardo 7 3 2" xfId="1221"/>
    <cellStyle name="Ricardo 7 3 2 2" xfId="1222"/>
    <cellStyle name="Ricardo 7 3 3" xfId="1223"/>
    <cellStyle name="Ricardo 7 4" xfId="1224"/>
    <cellStyle name="Ricardo 7 4 2" xfId="1225"/>
    <cellStyle name="Ricardo 7 4 2 2" xfId="1226"/>
    <cellStyle name="Ricardo 7 4 3" xfId="1227"/>
    <cellStyle name="Ricardo 7 5" xfId="1228"/>
    <cellStyle name="Ricardo 7 5 2" xfId="1229"/>
    <cellStyle name="Ricardo 7 5 2 2" xfId="1230"/>
    <cellStyle name="Ricardo 7 5 3" xfId="1231"/>
    <cellStyle name="Ricardo 7 6" xfId="1232"/>
    <cellStyle name="Ricardo 7 6 2" xfId="1233"/>
    <cellStyle name="Ricardo 7 7" xfId="1234"/>
    <cellStyle name="Ricardo 8" xfId="1235"/>
    <cellStyle name="Ricardo 8 2" xfId="1236"/>
    <cellStyle name="Ricardo 8 2 2" xfId="1237"/>
    <cellStyle name="Ricardo 8 2 2 2" xfId="1238"/>
    <cellStyle name="Ricardo 8 2 3" xfId="1239"/>
    <cellStyle name="Ricardo 8 3" xfId="1240"/>
    <cellStyle name="Ricardo 8 3 2" xfId="1241"/>
    <cellStyle name="Ricardo 8 3 2 2" xfId="1242"/>
    <cellStyle name="Ricardo 8 3 3" xfId="1243"/>
    <cellStyle name="Ricardo 8 4" xfId="1244"/>
    <cellStyle name="Ricardo 8 4 2" xfId="1245"/>
    <cellStyle name="Ricardo 8 4 2 2" xfId="1246"/>
    <cellStyle name="Ricardo 8 4 3" xfId="1247"/>
    <cellStyle name="Ricardo 8 5" xfId="1248"/>
    <cellStyle name="Ricardo 8 5 2" xfId="1249"/>
    <cellStyle name="Ricardo 8 5 2 2" xfId="1250"/>
    <cellStyle name="Ricardo 8 5 3" xfId="1251"/>
    <cellStyle name="Ricardo 8 6" xfId="1252"/>
    <cellStyle name="Ricardo 8 6 2" xfId="1253"/>
    <cellStyle name="Ricardo 8 7" xfId="1254"/>
    <cellStyle name="Ricardo 9" xfId="1255"/>
    <cellStyle name="Ricardo 9 2" xfId="1256"/>
    <cellStyle name="Ricardo 9 2 2" xfId="1257"/>
    <cellStyle name="Ricardo 9 2 2 2" xfId="1258"/>
    <cellStyle name="Ricardo 9 2 3" xfId="1259"/>
    <cellStyle name="Ricardo 9 3" xfId="1260"/>
    <cellStyle name="Ricardo 9 3 2" xfId="1261"/>
    <cellStyle name="Ricardo 9 3 2 2" xfId="1262"/>
    <cellStyle name="Ricardo 9 3 3" xfId="1263"/>
    <cellStyle name="Ricardo 9 4" xfId="1264"/>
    <cellStyle name="Ricardo 9 4 2" xfId="1265"/>
    <cellStyle name="Ricardo 9 4 2 2" xfId="1266"/>
    <cellStyle name="Ricardo 9 4 3" xfId="1267"/>
    <cellStyle name="Ricardo 9 5" xfId="1268"/>
    <cellStyle name="Ricardo 9 5 2" xfId="1269"/>
    <cellStyle name="Ricardo 9 5 2 2" xfId="1270"/>
    <cellStyle name="Ricardo 9 5 3" xfId="1271"/>
    <cellStyle name="Ricardo 9 6" xfId="1272"/>
    <cellStyle name="Ricardo 9 6 2" xfId="1273"/>
    <cellStyle name="Ricardo 9 7" xfId="1274"/>
    <cellStyle name="Saída 2" xfId="1275"/>
    <cellStyle name="Saída 3" xfId="1276"/>
    <cellStyle name="Saída 4" xfId="1277"/>
    <cellStyle name="Salida" xfId="1278"/>
    <cellStyle name="Salida 10" xfId="1279"/>
    <cellStyle name="Salida 10 2" xfId="1280"/>
    <cellStyle name="Salida 10 2 2" xfId="1281"/>
    <cellStyle name="Salida 10 3" xfId="1282"/>
    <cellStyle name="Salida 11" xfId="1283"/>
    <cellStyle name="Salida 11 2" xfId="1284"/>
    <cellStyle name="Salida 11 2 2" xfId="1285"/>
    <cellStyle name="Salida 11 3" xfId="1286"/>
    <cellStyle name="Salida 12" xfId="1287"/>
    <cellStyle name="Salida 12 2" xfId="1288"/>
    <cellStyle name="Salida 12 2 2" xfId="1289"/>
    <cellStyle name="Salida 12 3" xfId="1290"/>
    <cellStyle name="Salida 13" xfId="1291"/>
    <cellStyle name="Salida 13 2" xfId="1292"/>
    <cellStyle name="Salida 13 2 2" xfId="1293"/>
    <cellStyle name="Salida 13 3" xfId="1294"/>
    <cellStyle name="Salida 14" xfId="1295"/>
    <cellStyle name="Salida 14 2" xfId="1296"/>
    <cellStyle name="Salida 14 2 2" xfId="1297"/>
    <cellStyle name="Salida 14 3" xfId="1298"/>
    <cellStyle name="Salida 15" xfId="1299"/>
    <cellStyle name="Salida 15 2" xfId="1300"/>
    <cellStyle name="Salida 2" xfId="1301"/>
    <cellStyle name="Salida 2 2" xfId="1302"/>
    <cellStyle name="Salida 2 2 2" xfId="1303"/>
    <cellStyle name="Salida 2 2 2 2" xfId="1304"/>
    <cellStyle name="Salida 2 2 3" xfId="1305"/>
    <cellStyle name="Salida 2 3" xfId="1306"/>
    <cellStyle name="Salida 2 3 2" xfId="1307"/>
    <cellStyle name="Salida 2 3 2 2" xfId="1308"/>
    <cellStyle name="Salida 2 3 3" xfId="1309"/>
    <cellStyle name="Salida 2 4" xfId="1310"/>
    <cellStyle name="Salida 2 4 2" xfId="1311"/>
    <cellStyle name="Salida 2 4 2 2" xfId="1312"/>
    <cellStyle name="Salida 2 4 3" xfId="1313"/>
    <cellStyle name="Salida 2 5" xfId="1314"/>
    <cellStyle name="Salida 2 5 2" xfId="1315"/>
    <cellStyle name="Salida 2 5 2 2" xfId="1316"/>
    <cellStyle name="Salida 2 5 3" xfId="1317"/>
    <cellStyle name="Salida 2 6" xfId="1318"/>
    <cellStyle name="Salida 2 6 2" xfId="1319"/>
    <cellStyle name="Salida 2 6 2 2" xfId="1320"/>
    <cellStyle name="Salida 2 6 3" xfId="1321"/>
    <cellStyle name="Salida 2 7" xfId="1322"/>
    <cellStyle name="Salida 2 7 2" xfId="1323"/>
    <cellStyle name="Salida 3" xfId="1324"/>
    <cellStyle name="Salida 3 2" xfId="1325"/>
    <cellStyle name="Salida 3 2 2" xfId="1326"/>
    <cellStyle name="Salida 3 2 2 2" xfId="1327"/>
    <cellStyle name="Salida 3 2 3" xfId="1328"/>
    <cellStyle name="Salida 3 3" xfId="1329"/>
    <cellStyle name="Salida 3 3 2" xfId="1330"/>
    <cellStyle name="Salida 3 3 2 2" xfId="1331"/>
    <cellStyle name="Salida 3 3 3" xfId="1332"/>
    <cellStyle name="Salida 3 4" xfId="1333"/>
    <cellStyle name="Salida 3 4 2" xfId="1334"/>
    <cellStyle name="Salida 3 4 2 2" xfId="1335"/>
    <cellStyle name="Salida 3 4 3" xfId="1336"/>
    <cellStyle name="Salida 3 5" xfId="1337"/>
    <cellStyle name="Salida 3 5 2" xfId="1338"/>
    <cellStyle name="Salida 3 5 2 2" xfId="1339"/>
    <cellStyle name="Salida 3 5 3" xfId="1340"/>
    <cellStyle name="Salida 3 6" xfId="1341"/>
    <cellStyle name="Salida 3 6 2" xfId="1342"/>
    <cellStyle name="Salida 3 7" xfId="1343"/>
    <cellStyle name="Salida 4" xfId="1344"/>
    <cellStyle name="Salida 4 2" xfId="1345"/>
    <cellStyle name="Salida 4 2 2" xfId="1346"/>
    <cellStyle name="Salida 4 2 2 2" xfId="1347"/>
    <cellStyle name="Salida 4 2 3" xfId="1348"/>
    <cellStyle name="Salida 4 3" xfId="1349"/>
    <cellStyle name="Salida 4 3 2" xfId="1350"/>
    <cellStyle name="Salida 4 3 2 2" xfId="1351"/>
    <cellStyle name="Salida 4 3 3" xfId="1352"/>
    <cellStyle name="Salida 4 4" xfId="1353"/>
    <cellStyle name="Salida 4 4 2" xfId="1354"/>
    <cellStyle name="Salida 4 4 2 2" xfId="1355"/>
    <cellStyle name="Salida 4 4 3" xfId="1356"/>
    <cellStyle name="Salida 4 5" xfId="1357"/>
    <cellStyle name="Salida 4 5 2" xfId="1358"/>
    <cellStyle name="Salida 4 5 2 2" xfId="1359"/>
    <cellStyle name="Salida 4 5 3" xfId="1360"/>
    <cellStyle name="Salida 4 6" xfId="1361"/>
    <cellStyle name="Salida 4 6 2" xfId="1362"/>
    <cellStyle name="Salida 4 7" xfId="1363"/>
    <cellStyle name="Salida 5" xfId="1364"/>
    <cellStyle name="Salida 5 2" xfId="1365"/>
    <cellStyle name="Salida 5 2 2" xfId="1366"/>
    <cellStyle name="Salida 5 2 2 2" xfId="1367"/>
    <cellStyle name="Salida 5 2 3" xfId="1368"/>
    <cellStyle name="Salida 5 3" xfId="1369"/>
    <cellStyle name="Salida 5 3 2" xfId="1370"/>
    <cellStyle name="Salida 5 3 2 2" xfId="1371"/>
    <cellStyle name="Salida 5 3 3" xfId="1372"/>
    <cellStyle name="Salida 5 4" xfId="1373"/>
    <cellStyle name="Salida 5 4 2" xfId="1374"/>
    <cellStyle name="Salida 5 4 2 2" xfId="1375"/>
    <cellStyle name="Salida 5 4 3" xfId="1376"/>
    <cellStyle name="Salida 5 5" xfId="1377"/>
    <cellStyle name="Salida 5 5 2" xfId="1378"/>
    <cellStyle name="Salida 5 5 2 2" xfId="1379"/>
    <cellStyle name="Salida 5 5 3" xfId="1380"/>
    <cellStyle name="Salida 5 6" xfId="1381"/>
    <cellStyle name="Salida 5 6 2" xfId="1382"/>
    <cellStyle name="Salida 5 7" xfId="1383"/>
    <cellStyle name="Salida 6" xfId="1384"/>
    <cellStyle name="Salida 6 2" xfId="1385"/>
    <cellStyle name="Salida 6 2 2" xfId="1386"/>
    <cellStyle name="Salida 6 2 2 2" xfId="1387"/>
    <cellStyle name="Salida 6 2 3" xfId="1388"/>
    <cellStyle name="Salida 6 3" xfId="1389"/>
    <cellStyle name="Salida 6 3 2" xfId="1390"/>
    <cellStyle name="Salida 6 3 2 2" xfId="1391"/>
    <cellStyle name="Salida 6 3 3" xfId="1392"/>
    <cellStyle name="Salida 6 4" xfId="1393"/>
    <cellStyle name="Salida 6 4 2" xfId="1394"/>
    <cellStyle name="Salida 6 4 2 2" xfId="1395"/>
    <cellStyle name="Salida 6 4 3" xfId="1396"/>
    <cellStyle name="Salida 6 5" xfId="1397"/>
    <cellStyle name="Salida 6 5 2" xfId="1398"/>
    <cellStyle name="Salida 6 5 2 2" xfId="1399"/>
    <cellStyle name="Salida 6 5 3" xfId="1400"/>
    <cellStyle name="Salida 6 6" xfId="1401"/>
    <cellStyle name="Salida 6 6 2" xfId="1402"/>
    <cellStyle name="Salida 6 7" xfId="1403"/>
    <cellStyle name="Salida 7" xfId="1404"/>
    <cellStyle name="Salida 7 2" xfId="1405"/>
    <cellStyle name="Salida 7 2 2" xfId="1406"/>
    <cellStyle name="Salida 7 2 2 2" xfId="1407"/>
    <cellStyle name="Salida 7 2 3" xfId="1408"/>
    <cellStyle name="Salida 7 3" xfId="1409"/>
    <cellStyle name="Salida 7 3 2" xfId="1410"/>
    <cellStyle name="Salida 7 3 2 2" xfId="1411"/>
    <cellStyle name="Salida 7 3 3" xfId="1412"/>
    <cellStyle name="Salida 7 4" xfId="1413"/>
    <cellStyle name="Salida 7 4 2" xfId="1414"/>
    <cellStyle name="Salida 7 4 2 2" xfId="1415"/>
    <cellStyle name="Salida 7 4 3" xfId="1416"/>
    <cellStyle name="Salida 7 5" xfId="1417"/>
    <cellStyle name="Salida 7 5 2" xfId="1418"/>
    <cellStyle name="Salida 7 5 2 2" xfId="1419"/>
    <cellStyle name="Salida 7 5 3" xfId="1420"/>
    <cellStyle name="Salida 7 6" xfId="1421"/>
    <cellStyle name="Salida 7 6 2" xfId="1422"/>
    <cellStyle name="Salida 7 7" xfId="1423"/>
    <cellStyle name="Salida 8" xfId="1424"/>
    <cellStyle name="Salida 8 2" xfId="1425"/>
    <cellStyle name="Salida 8 2 2" xfId="1426"/>
    <cellStyle name="Salida 8 2 2 2" xfId="1427"/>
    <cellStyle name="Salida 8 2 3" xfId="1428"/>
    <cellStyle name="Salida 8 3" xfId="1429"/>
    <cellStyle name="Salida 8 3 2" xfId="1430"/>
    <cellStyle name="Salida 8 3 2 2" xfId="1431"/>
    <cellStyle name="Salida 8 3 3" xfId="1432"/>
    <cellStyle name="Salida 8 4" xfId="1433"/>
    <cellStyle name="Salida 8 4 2" xfId="1434"/>
    <cellStyle name="Salida 8 4 2 2" xfId="1435"/>
    <cellStyle name="Salida 8 4 3" xfId="1436"/>
    <cellStyle name="Salida 8 5" xfId="1437"/>
    <cellStyle name="Salida 8 5 2" xfId="1438"/>
    <cellStyle name="Salida 8 5 2 2" xfId="1439"/>
    <cellStyle name="Salida 8 5 3" xfId="1440"/>
    <cellStyle name="Salida 8 6" xfId="1441"/>
    <cellStyle name="Salida 8 6 2" xfId="1442"/>
    <cellStyle name="Salida 8 7" xfId="1443"/>
    <cellStyle name="Salida 9" xfId="1444"/>
    <cellStyle name="Salida 9 2" xfId="1445"/>
    <cellStyle name="Salida 9 2 2" xfId="1446"/>
    <cellStyle name="Salida 9 2 2 2" xfId="1447"/>
    <cellStyle name="Salida 9 2 3" xfId="1448"/>
    <cellStyle name="Salida 9 3" xfId="1449"/>
    <cellStyle name="Salida 9 3 2" xfId="1450"/>
    <cellStyle name="Salida 9 3 2 2" xfId="1451"/>
    <cellStyle name="Salida 9 3 3" xfId="1452"/>
    <cellStyle name="Salida 9 4" xfId="1453"/>
    <cellStyle name="Salida 9 4 2" xfId="1454"/>
    <cellStyle name="Salida 9 4 2 2" xfId="1455"/>
    <cellStyle name="Salida 9 4 3" xfId="1456"/>
    <cellStyle name="Salida 9 5" xfId="1457"/>
    <cellStyle name="Salida 9 5 2" xfId="1458"/>
    <cellStyle name="Salida 9 5 2 2" xfId="1459"/>
    <cellStyle name="Salida 9 5 3" xfId="1460"/>
    <cellStyle name="Salida 9 6" xfId="1461"/>
    <cellStyle name="Salida 9 6 2" xfId="1462"/>
    <cellStyle name="Salida 9 7" xfId="1463"/>
    <cellStyle name="Separador de m" xfId="1464"/>
    <cellStyle name="Separador de milhares" xfId="3" builtinId="3"/>
    <cellStyle name="Separador de milhares 10" xfId="1465"/>
    <cellStyle name="Separador de milhares 11" xfId="1466"/>
    <cellStyle name="Separador de milhares 12" xfId="1467"/>
    <cellStyle name="Separador de milhares 13" xfId="1468"/>
    <cellStyle name="Separador de milhares 2" xfId="5"/>
    <cellStyle name="Separador de milhares 2 10" xfId="1469"/>
    <cellStyle name="Separador de milhares 2 11" xfId="1470"/>
    <cellStyle name="Separador de milhares 2 12" xfId="1471"/>
    <cellStyle name="Separador de milhares 2 2" xfId="1472"/>
    <cellStyle name="Separador de milhares 2 2 2" xfId="1473"/>
    <cellStyle name="Separador de milhares 2 2 3" xfId="1474"/>
    <cellStyle name="Separador de milhares 2 3" xfId="1475"/>
    <cellStyle name="Separador de milhares 2 3 2" xfId="1476"/>
    <cellStyle name="Separador de milhares 2 3 3" xfId="1477"/>
    <cellStyle name="Separador de milhares 2 3 4" xfId="1478"/>
    <cellStyle name="Separador de milhares 2 4" xfId="1479"/>
    <cellStyle name="Separador de milhares 2 4 2" xfId="1480"/>
    <cellStyle name="Separador de milhares 2 4 3" xfId="1481"/>
    <cellStyle name="Separador de milhares 2 5" xfId="1482"/>
    <cellStyle name="Separador de milhares 2 5 2" xfId="1483"/>
    <cellStyle name="Separador de milhares 2 5 3" xfId="1484"/>
    <cellStyle name="Separador de milhares 2 6" xfId="1485"/>
    <cellStyle name="Separador de milhares 2 7" xfId="1486"/>
    <cellStyle name="Separador de milhares 2 8" xfId="1487"/>
    <cellStyle name="Separador de milhares 2 9" xfId="1488"/>
    <cellStyle name="Separador de milhares 2 9 2" xfId="1489"/>
    <cellStyle name="Separador de milhares 2 9 3" xfId="1490"/>
    <cellStyle name="Separador de milhares 3" xfId="8"/>
    <cellStyle name="Separador de milhares 3 2" xfId="1491"/>
    <cellStyle name="Separador de milhares 3 2 2" xfId="1492"/>
    <cellStyle name="Separador de milhares 3 2 3" xfId="1493"/>
    <cellStyle name="Separador de milhares 3 3" xfId="1494"/>
    <cellStyle name="Separador de milhares 3 3 2" xfId="1495"/>
    <cellStyle name="Separador de milhares 3 4" xfId="1496"/>
    <cellStyle name="Separador de milhares 3 4 2" xfId="1497"/>
    <cellStyle name="Separador de milhares 3 5" xfId="1498"/>
    <cellStyle name="Separador de milhares 4" xfId="1499"/>
    <cellStyle name="Separador de milhares 4 2" xfId="1500"/>
    <cellStyle name="Separador de milhares 4 2 2" xfId="1501"/>
    <cellStyle name="Separador de milhares 4 3" xfId="1502"/>
    <cellStyle name="Separador de milhares 4 3 2" xfId="1503"/>
    <cellStyle name="Separador de milhares 4 4" xfId="1504"/>
    <cellStyle name="Separador de milhares 4 4 2" xfId="1505"/>
    <cellStyle name="Separador de milhares 4 5" xfId="1506"/>
    <cellStyle name="Separador de milhares 4 6" xfId="1507"/>
    <cellStyle name="Separador de milhares 5" xfId="1508"/>
    <cellStyle name="Separador de milhares 5 2" xfId="1509"/>
    <cellStyle name="Separador de milhares 5 2 2" xfId="1510"/>
    <cellStyle name="Separador de milhares 5 3" xfId="1511"/>
    <cellStyle name="Separador de milhares 6" xfId="1512"/>
    <cellStyle name="Separador de milhares 6 2" xfId="1513"/>
    <cellStyle name="Separador de milhares 6 2 2" xfId="1514"/>
    <cellStyle name="Separador de milhares 6 3" xfId="1515"/>
    <cellStyle name="Separador de milhares 6 4" xfId="1516"/>
    <cellStyle name="Separador de milhares 7" xfId="1517"/>
    <cellStyle name="Separador de milhares 7 2" xfId="1518"/>
    <cellStyle name="Separador de milhares 7 3" xfId="1519"/>
    <cellStyle name="Separador de milhares 8" xfId="1520"/>
    <cellStyle name="Separador de milhares 8 2" xfId="1521"/>
    <cellStyle name="Separador de milhares 8 3" xfId="1522"/>
    <cellStyle name="Separador de milhares 9" xfId="1523"/>
    <cellStyle name="subhead" xfId="1524"/>
    <cellStyle name="Texto de advertencia" xfId="1525"/>
    <cellStyle name="Texto de Aviso 2" xfId="1526"/>
    <cellStyle name="Texto de Aviso 3" xfId="1527"/>
    <cellStyle name="Texto Explicativo 2" xfId="1528"/>
    <cellStyle name="Texto Explicativo 2 2" xfId="1529"/>
    <cellStyle name="Texto Explicativo 3" xfId="1530"/>
    <cellStyle name="þ_x001d_ð'_x000c_ïþ÷_x000c_âþU_x0001_o_x0014_x_x001c__x0007__x0001__x0001_" xfId="1531"/>
    <cellStyle name="þð'ïþ÷âþUox" xfId="1532"/>
    <cellStyle name="Title" xfId="1533"/>
    <cellStyle name="Título 1 2" xfId="1534"/>
    <cellStyle name="Título 1 3" xfId="1535"/>
    <cellStyle name="Título 2 2" xfId="1536"/>
    <cellStyle name="Título 2 3" xfId="1537"/>
    <cellStyle name="Título 3 2" xfId="1538"/>
    <cellStyle name="Título 3 3" xfId="1539"/>
    <cellStyle name="Título 4 2" xfId="1540"/>
    <cellStyle name="Título 4 3" xfId="1541"/>
    <cellStyle name="Título 5" xfId="1542"/>
    <cellStyle name="Título 6" xfId="1543"/>
    <cellStyle name="Titulo1" xfId="1544"/>
    <cellStyle name="Titulo2" xfId="1545"/>
    <cellStyle name="Total 2" xfId="1546"/>
    <cellStyle name="Total 3" xfId="1547"/>
    <cellStyle name="Vírgula 2" xfId="1548"/>
    <cellStyle name="Vírgula 2 2" xfId="1549"/>
    <cellStyle name="Vírgula 2 2 2" xfId="1550"/>
    <cellStyle name="Vírgula 2 2 3" xfId="1551"/>
    <cellStyle name="Vírgula 2 3" xfId="1552"/>
    <cellStyle name="Vírgula 3" xfId="1553"/>
    <cellStyle name="Vírgula 3 2" xfId="1554"/>
    <cellStyle name="Vírgula 3 3" xfId="1555"/>
    <cellStyle name="Vírgula 4" xfId="1556"/>
    <cellStyle name="Vírgula 4 2" xfId="1557"/>
    <cellStyle name="Vírgula 4 3" xfId="1558"/>
    <cellStyle name="Vírgula 5" xfId="1559"/>
    <cellStyle name="Vírgula 5 2" xfId="1560"/>
    <cellStyle name="Vírgula 6" xfId="1561"/>
    <cellStyle name="Vírgula 6 2" xfId="1562"/>
    <cellStyle name="Vírgula 7" xfId="1563"/>
    <cellStyle name="Vírgula 8" xfId="1564"/>
    <cellStyle name="Vírgula 9" xfId="1565"/>
    <cellStyle name="Vírgula0" xfId="1566"/>
    <cellStyle name="Warning Text" xfId="156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1333500"/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Select="1" noChangeAspect="1" noMove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  <xdr:twoCellAnchor editAs="oneCell">
    <xdr:from>
      <xdr:col>7</xdr:col>
      <xdr:colOff>485775</xdr:colOff>
      <xdr:row>0</xdr:row>
      <xdr:rowOff>38100</xdr:rowOff>
    </xdr:from>
    <xdr:to>
      <xdr:col>9</xdr:col>
      <xdr:colOff>33209</xdr:colOff>
      <xdr:row>1</xdr:row>
      <xdr:rowOff>391886</xdr:rowOff>
    </xdr:to>
    <xdr:pic>
      <xdr:nvPicPr>
        <xdr:cNvPr id="7" name="Imagem 6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82225" y="38100"/>
          <a:ext cx="1528634" cy="5442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6746875</xdr:colOff>
      <xdr:row>92</xdr:row>
      <xdr:rowOff>15875</xdr:rowOff>
    </xdr:from>
    <xdr:to>
      <xdr:col>8</xdr:col>
      <xdr:colOff>2639219</xdr:colOff>
      <xdr:row>92</xdr:row>
      <xdr:rowOff>17463</xdr:rowOff>
    </xdr:to>
    <xdr:cxnSp macro="">
      <xdr:nvCxnSpPr>
        <xdr:cNvPr id="2" name="Conector reto 1"/>
        <xdr:cNvCxnSpPr/>
      </xdr:nvCxnSpPr>
      <xdr:spPr>
        <a:xfrm>
          <a:off x="7213600" y="48755300"/>
          <a:ext cx="14866144" cy="1588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485775</xdr:colOff>
      <xdr:row>0</xdr:row>
      <xdr:rowOff>38100</xdr:rowOff>
    </xdr:from>
    <xdr:to>
      <xdr:col>7</xdr:col>
      <xdr:colOff>1460</xdr:colOff>
      <xdr:row>1</xdr:row>
      <xdr:rowOff>391886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82225" y="38100"/>
          <a:ext cx="1528634" cy="54428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CARAPICUIBA/Medi&#231;&#245;es%20PMCP/Ano%202002/Medi&#231;&#227;o%2008-2002/Nelson%20Hungria/Medi&#231;&#227;o%2008-02%20NH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peated%20header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</sheetNames>
    <sheetDataSet>
      <sheetData sheetId="0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 xml:space="preserve"> </v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 xml:space="preserve"> </v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 xml:space="preserve"> </v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 xml:space="preserve"> </v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 xml:space="preserve"> </v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 xml:space="preserve"> </v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repeated header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09"/>
  <sheetViews>
    <sheetView tabSelected="1" showOutlineSymbols="0" showWhiteSpace="0" view="pageBreakPreview" zoomScale="110" zoomScaleNormal="87" zoomScaleSheetLayoutView="110" workbookViewId="0">
      <selection activeCell="K208" sqref="K208"/>
    </sheetView>
  </sheetViews>
  <sheetFormatPr defaultRowHeight="14.25"/>
  <cols>
    <col min="1" max="2" width="10" bestFit="1" customWidth="1"/>
    <col min="3" max="3" width="13.25" bestFit="1" customWidth="1"/>
    <col min="4" max="4" width="60" bestFit="1" customWidth="1"/>
    <col min="5" max="5" width="8" bestFit="1" customWidth="1"/>
    <col min="6" max="10" width="13" bestFit="1" customWidth="1"/>
    <col min="11" max="11" width="11.75" bestFit="1" customWidth="1"/>
  </cols>
  <sheetData>
    <row r="1" spans="1:9" ht="15">
      <c r="A1" s="1"/>
      <c r="B1" s="1"/>
      <c r="C1" s="1"/>
      <c r="D1" s="1" t="s">
        <v>0</v>
      </c>
      <c r="E1" s="134" t="s">
        <v>1</v>
      </c>
      <c r="F1" s="134"/>
      <c r="G1" s="134" t="s">
        <v>2</v>
      </c>
      <c r="H1" s="134"/>
      <c r="I1" s="134"/>
    </row>
    <row r="2" spans="1:9" ht="80.099999999999994" customHeight="1">
      <c r="A2" s="2"/>
      <c r="B2" s="2"/>
      <c r="C2" s="2"/>
      <c r="D2" s="2" t="s">
        <v>3</v>
      </c>
      <c r="E2" s="135" t="s">
        <v>650</v>
      </c>
      <c r="F2" s="135"/>
      <c r="G2" s="135" t="s">
        <v>4</v>
      </c>
      <c r="H2" s="135"/>
      <c r="I2" s="135"/>
    </row>
    <row r="3" spans="1:9" ht="15">
      <c r="A3" s="130" t="s">
        <v>5</v>
      </c>
      <c r="B3" s="129"/>
      <c r="C3" s="129"/>
      <c r="D3" s="129"/>
      <c r="E3" s="129"/>
      <c r="F3" s="129"/>
      <c r="G3" s="129"/>
      <c r="H3" s="129"/>
      <c r="I3" s="129"/>
    </row>
    <row r="4" spans="1:9" ht="30" customHeight="1">
      <c r="A4" s="104" t="s">
        <v>6</v>
      </c>
      <c r="B4" s="99" t="s">
        <v>7</v>
      </c>
      <c r="C4" s="104" t="s">
        <v>8</v>
      </c>
      <c r="D4" s="104" t="s">
        <v>9</v>
      </c>
      <c r="E4" s="103" t="s">
        <v>10</v>
      </c>
      <c r="F4" s="99" t="s">
        <v>11</v>
      </c>
      <c r="G4" s="99" t="s">
        <v>12</v>
      </c>
      <c r="H4" s="99" t="s">
        <v>13</v>
      </c>
      <c r="I4" s="99" t="s">
        <v>14</v>
      </c>
    </row>
    <row r="5" spans="1:9" ht="24" customHeight="1">
      <c r="A5" s="110" t="s">
        <v>15</v>
      </c>
      <c r="B5" s="107"/>
      <c r="C5" s="107"/>
      <c r="D5" s="114" t="s">
        <v>16</v>
      </c>
      <c r="E5" s="107"/>
      <c r="F5" s="108"/>
      <c r="G5" s="107"/>
      <c r="H5" s="107"/>
      <c r="I5" s="123">
        <f>SUM(I6:I8)</f>
        <v>43443.216239999994</v>
      </c>
    </row>
    <row r="6" spans="1:9" ht="24" customHeight="1">
      <c r="A6" s="94" t="s">
        <v>17</v>
      </c>
      <c r="B6" s="100" t="s">
        <v>18</v>
      </c>
      <c r="C6" s="94" t="s">
        <v>649</v>
      </c>
      <c r="D6" s="113" t="s">
        <v>20</v>
      </c>
      <c r="E6" s="101" t="s">
        <v>21</v>
      </c>
      <c r="F6" s="102">
        <v>40</v>
      </c>
      <c r="G6" s="197">
        <v>446.95</v>
      </c>
      <c r="H6" s="120">
        <f>G6*1.23</f>
        <v>549.74849999999992</v>
      </c>
      <c r="I6" s="120">
        <f>H6*F6</f>
        <v>21989.939999999995</v>
      </c>
    </row>
    <row r="7" spans="1:9" ht="24" customHeight="1">
      <c r="A7" s="94" t="s">
        <v>22</v>
      </c>
      <c r="B7" s="100" t="s">
        <v>23</v>
      </c>
      <c r="C7" s="94" t="s">
        <v>649</v>
      </c>
      <c r="D7" s="113" t="s">
        <v>24</v>
      </c>
      <c r="E7" s="101" t="s">
        <v>21</v>
      </c>
      <c r="F7" s="102">
        <v>714.56</v>
      </c>
      <c r="G7" s="197">
        <v>13.8</v>
      </c>
      <c r="H7" s="120">
        <f>G7*1.23</f>
        <v>16.974</v>
      </c>
      <c r="I7" s="120">
        <f t="shared" ref="I7:I70" si="0">H7*F7</f>
        <v>12128.941439999999</v>
      </c>
    </row>
    <row r="8" spans="1:9" ht="24" customHeight="1">
      <c r="A8" s="94" t="s">
        <v>25</v>
      </c>
      <c r="B8" s="100" t="s">
        <v>26</v>
      </c>
      <c r="C8" s="94" t="s">
        <v>649</v>
      </c>
      <c r="D8" s="113" t="s">
        <v>27</v>
      </c>
      <c r="E8" s="101" t="s">
        <v>21</v>
      </c>
      <c r="F8" s="102">
        <v>12</v>
      </c>
      <c r="G8" s="197">
        <v>631.73</v>
      </c>
      <c r="H8" s="120">
        <f t="shared" ref="H8:H70" si="1">G8*1.23</f>
        <v>777.02790000000005</v>
      </c>
      <c r="I8" s="120">
        <f t="shared" si="0"/>
        <v>9324.3348000000005</v>
      </c>
    </row>
    <row r="9" spans="1:9" ht="24" customHeight="1">
      <c r="A9" s="110" t="s">
        <v>28</v>
      </c>
      <c r="B9" s="110"/>
      <c r="C9" s="107"/>
      <c r="D9" s="114" t="s">
        <v>29</v>
      </c>
      <c r="E9" s="114"/>
      <c r="F9" s="117"/>
      <c r="G9" s="121"/>
      <c r="H9" s="121"/>
      <c r="I9" s="123">
        <f>SUM(I10:I14)</f>
        <v>44201.188241999997</v>
      </c>
    </row>
    <row r="10" spans="1:9" ht="24.75" customHeight="1">
      <c r="A10" s="94" t="s">
        <v>30</v>
      </c>
      <c r="B10" s="100" t="s">
        <v>31</v>
      </c>
      <c r="C10" s="94" t="s">
        <v>649</v>
      </c>
      <c r="D10" s="113" t="s">
        <v>32</v>
      </c>
      <c r="E10" s="101" t="s">
        <v>21</v>
      </c>
      <c r="F10" s="102">
        <v>714.56</v>
      </c>
      <c r="G10" s="197">
        <v>6.29</v>
      </c>
      <c r="H10" s="120">
        <f>G10*1.23</f>
        <v>7.7366999999999999</v>
      </c>
      <c r="I10" s="120">
        <f t="shared" si="0"/>
        <v>5528.3363519999994</v>
      </c>
    </row>
    <row r="11" spans="1:9" ht="24" customHeight="1">
      <c r="A11" s="94" t="s">
        <v>33</v>
      </c>
      <c r="B11" s="100" t="s">
        <v>34</v>
      </c>
      <c r="C11" s="94" t="s">
        <v>649</v>
      </c>
      <c r="D11" s="113" t="s">
        <v>35</v>
      </c>
      <c r="E11" s="101" t="s">
        <v>36</v>
      </c>
      <c r="F11" s="102">
        <v>14.5</v>
      </c>
      <c r="G11" s="197">
        <v>101.31</v>
      </c>
      <c r="H11" s="120">
        <f t="shared" si="1"/>
        <v>124.6113</v>
      </c>
      <c r="I11" s="120">
        <f t="shared" si="0"/>
        <v>1806.86385</v>
      </c>
    </row>
    <row r="12" spans="1:9" ht="25.5">
      <c r="A12" s="94" t="s">
        <v>37</v>
      </c>
      <c r="B12" s="100" t="s">
        <v>38</v>
      </c>
      <c r="C12" s="94" t="s">
        <v>649</v>
      </c>
      <c r="D12" s="113" t="s">
        <v>39</v>
      </c>
      <c r="E12" s="101" t="s">
        <v>36</v>
      </c>
      <c r="F12" s="102">
        <v>427.33</v>
      </c>
      <c r="G12" s="197">
        <v>16.89</v>
      </c>
      <c r="H12" s="120">
        <f t="shared" si="1"/>
        <v>20.774699999999999</v>
      </c>
      <c r="I12" s="120">
        <f t="shared" si="0"/>
        <v>8877.6525509999992</v>
      </c>
    </row>
    <row r="13" spans="1:9" ht="24" customHeight="1">
      <c r="A13" s="94" t="s">
        <v>40</v>
      </c>
      <c r="B13" s="100" t="s">
        <v>41</v>
      </c>
      <c r="C13" s="94" t="s">
        <v>649</v>
      </c>
      <c r="D13" s="113" t="s">
        <v>42</v>
      </c>
      <c r="E13" s="101" t="s">
        <v>36</v>
      </c>
      <c r="F13" s="102">
        <v>357.5</v>
      </c>
      <c r="G13" s="197">
        <v>50.25</v>
      </c>
      <c r="H13" s="120">
        <f t="shared" si="1"/>
        <v>61.807499999999997</v>
      </c>
      <c r="I13" s="120">
        <f t="shared" si="0"/>
        <v>22096.181249999998</v>
      </c>
    </row>
    <row r="14" spans="1:9" ht="25.5">
      <c r="A14" s="94" t="s">
        <v>43</v>
      </c>
      <c r="B14" s="100" t="s">
        <v>44</v>
      </c>
      <c r="C14" s="94" t="s">
        <v>649</v>
      </c>
      <c r="D14" s="113" t="s">
        <v>45</v>
      </c>
      <c r="E14" s="101" t="s">
        <v>36</v>
      </c>
      <c r="F14" s="102">
        <v>427.33</v>
      </c>
      <c r="G14" s="197">
        <v>11.21</v>
      </c>
      <c r="H14" s="120">
        <f t="shared" si="1"/>
        <v>13.788300000000001</v>
      </c>
      <c r="I14" s="120">
        <f t="shared" si="0"/>
        <v>5892.1542390000004</v>
      </c>
    </row>
    <row r="15" spans="1:9" ht="24" customHeight="1">
      <c r="A15" s="110" t="s">
        <v>46</v>
      </c>
      <c r="B15" s="110"/>
      <c r="C15" s="107"/>
      <c r="D15" s="114" t="s">
        <v>47</v>
      </c>
      <c r="E15" s="114"/>
      <c r="F15" s="118"/>
      <c r="G15" s="121"/>
      <c r="H15" s="121"/>
      <c r="I15" s="123">
        <f>SUM(I16:I21)</f>
        <v>116601.709863</v>
      </c>
    </row>
    <row r="16" spans="1:9" ht="25.5">
      <c r="A16" s="94" t="s">
        <v>48</v>
      </c>
      <c r="B16" s="100" t="s">
        <v>49</v>
      </c>
      <c r="C16" s="94" t="s">
        <v>649</v>
      </c>
      <c r="D16" s="113" t="s">
        <v>50</v>
      </c>
      <c r="E16" s="101" t="s">
        <v>51</v>
      </c>
      <c r="F16" s="102">
        <v>1</v>
      </c>
      <c r="G16" s="197">
        <v>1723.3</v>
      </c>
      <c r="H16" s="120">
        <f t="shared" si="1"/>
        <v>2119.6590000000001</v>
      </c>
      <c r="I16" s="120">
        <f t="shared" si="0"/>
        <v>2119.6590000000001</v>
      </c>
    </row>
    <row r="17" spans="1:9" ht="24" customHeight="1">
      <c r="A17" s="94" t="s">
        <v>52</v>
      </c>
      <c r="B17" s="100" t="s">
        <v>53</v>
      </c>
      <c r="C17" s="94" t="s">
        <v>649</v>
      </c>
      <c r="D17" s="113" t="s">
        <v>54</v>
      </c>
      <c r="E17" s="101" t="s">
        <v>55</v>
      </c>
      <c r="F17" s="102">
        <v>530</v>
      </c>
      <c r="G17" s="197">
        <v>83.3</v>
      </c>
      <c r="H17" s="120">
        <f t="shared" si="1"/>
        <v>102.45899999999999</v>
      </c>
      <c r="I17" s="120">
        <f t="shared" si="0"/>
        <v>54303.27</v>
      </c>
    </row>
    <row r="18" spans="1:9" ht="24" customHeight="1">
      <c r="A18" s="94" t="s">
        <v>56</v>
      </c>
      <c r="B18" s="100" t="s">
        <v>57</v>
      </c>
      <c r="C18" s="94" t="s">
        <v>649</v>
      </c>
      <c r="D18" s="113" t="s">
        <v>58</v>
      </c>
      <c r="E18" s="101" t="s">
        <v>21</v>
      </c>
      <c r="F18" s="102">
        <v>245.45</v>
      </c>
      <c r="G18" s="197">
        <v>84.96</v>
      </c>
      <c r="H18" s="120">
        <f t="shared" si="1"/>
        <v>104.50079999999998</v>
      </c>
      <c r="I18" s="120">
        <f t="shared" si="0"/>
        <v>25649.721359999996</v>
      </c>
    </row>
    <row r="19" spans="1:9" ht="24" customHeight="1">
      <c r="A19" s="94" t="s">
        <v>59</v>
      </c>
      <c r="B19" s="94" t="s">
        <v>60</v>
      </c>
      <c r="C19" s="94" t="s">
        <v>649</v>
      </c>
      <c r="D19" s="113" t="s">
        <v>61</v>
      </c>
      <c r="E19" s="101" t="s">
        <v>62</v>
      </c>
      <c r="F19" s="102">
        <v>1392</v>
      </c>
      <c r="G19" s="197">
        <v>11.95</v>
      </c>
      <c r="H19" s="120">
        <f t="shared" si="1"/>
        <v>14.698499999999999</v>
      </c>
      <c r="I19" s="120">
        <f t="shared" si="0"/>
        <v>20460.311999999998</v>
      </c>
    </row>
    <row r="20" spans="1:9" ht="24" customHeight="1">
      <c r="A20" s="94" t="s">
        <v>63</v>
      </c>
      <c r="B20" s="100" t="s">
        <v>64</v>
      </c>
      <c r="C20" s="94" t="s">
        <v>649</v>
      </c>
      <c r="D20" s="113" t="s">
        <v>65</v>
      </c>
      <c r="E20" s="101" t="s">
        <v>36</v>
      </c>
      <c r="F20" s="102">
        <v>24.95</v>
      </c>
      <c r="G20" s="197">
        <v>411.63</v>
      </c>
      <c r="H20" s="120">
        <f t="shared" si="1"/>
        <v>506.30489999999998</v>
      </c>
      <c r="I20" s="120">
        <f t="shared" si="0"/>
        <v>12632.307255</v>
      </c>
    </row>
    <row r="21" spans="1:9" ht="24" customHeight="1">
      <c r="A21" s="94" t="s">
        <v>66</v>
      </c>
      <c r="B21" s="100" t="s">
        <v>67</v>
      </c>
      <c r="C21" s="94" t="s">
        <v>649</v>
      </c>
      <c r="D21" s="113" t="s">
        <v>68</v>
      </c>
      <c r="E21" s="101" t="s">
        <v>36</v>
      </c>
      <c r="F21" s="102">
        <v>8.6199999999999992</v>
      </c>
      <c r="G21" s="197">
        <v>135.47999999999999</v>
      </c>
      <c r="H21" s="120">
        <f t="shared" si="1"/>
        <v>166.64039999999997</v>
      </c>
      <c r="I21" s="120">
        <f t="shared" si="0"/>
        <v>1436.4402479999997</v>
      </c>
    </row>
    <row r="22" spans="1:9" ht="24" customHeight="1">
      <c r="A22" s="110" t="s">
        <v>69</v>
      </c>
      <c r="B22" s="110"/>
      <c r="C22" s="107"/>
      <c r="D22" s="114" t="s">
        <v>70</v>
      </c>
      <c r="E22" s="114"/>
      <c r="F22" s="118"/>
      <c r="G22" s="121"/>
      <c r="H22" s="121"/>
      <c r="I22" s="123">
        <f>SUM(I23:I25)</f>
        <v>873451.29971699999</v>
      </c>
    </row>
    <row r="23" spans="1:9" ht="24" customHeight="1">
      <c r="A23" s="94" t="s">
        <v>71</v>
      </c>
      <c r="B23" s="100" t="s">
        <v>72</v>
      </c>
      <c r="C23" s="94" t="s">
        <v>649</v>
      </c>
      <c r="D23" s="113" t="s">
        <v>73</v>
      </c>
      <c r="E23" s="101" t="s">
        <v>21</v>
      </c>
      <c r="F23" s="102">
        <v>2045.38</v>
      </c>
      <c r="G23" s="197">
        <v>165.87</v>
      </c>
      <c r="H23" s="120">
        <f t="shared" si="1"/>
        <v>204.02010000000001</v>
      </c>
      <c r="I23" s="120">
        <f t="shared" si="0"/>
        <v>417298.63213800004</v>
      </c>
    </row>
    <row r="24" spans="1:9" ht="24" customHeight="1">
      <c r="A24" s="94" t="s">
        <v>74</v>
      </c>
      <c r="B24" s="100" t="s">
        <v>60</v>
      </c>
      <c r="C24" s="94" t="s">
        <v>649</v>
      </c>
      <c r="D24" s="113" t="s">
        <v>61</v>
      </c>
      <c r="E24" s="101" t="s">
        <v>62</v>
      </c>
      <c r="F24" s="102">
        <v>17610</v>
      </c>
      <c r="G24" s="197">
        <v>11.95</v>
      </c>
      <c r="H24" s="120">
        <f t="shared" si="1"/>
        <v>14.698499999999999</v>
      </c>
      <c r="I24" s="120">
        <f t="shared" si="0"/>
        <v>258840.58499999999</v>
      </c>
    </row>
    <row r="25" spans="1:9" ht="24" customHeight="1">
      <c r="A25" s="94" t="s">
        <v>75</v>
      </c>
      <c r="B25" s="100" t="s">
        <v>64</v>
      </c>
      <c r="C25" s="94" t="s">
        <v>649</v>
      </c>
      <c r="D25" s="113" t="s">
        <v>65</v>
      </c>
      <c r="E25" s="101" t="s">
        <v>36</v>
      </c>
      <c r="F25" s="102">
        <v>389.71</v>
      </c>
      <c r="G25" s="197">
        <v>411.63</v>
      </c>
      <c r="H25" s="120">
        <f t="shared" si="1"/>
        <v>506.30489999999998</v>
      </c>
      <c r="I25" s="120">
        <f t="shared" si="0"/>
        <v>197312.08257899998</v>
      </c>
    </row>
    <row r="26" spans="1:9" ht="24" customHeight="1">
      <c r="A26" s="110" t="s">
        <v>76</v>
      </c>
      <c r="B26" s="110"/>
      <c r="C26" s="107"/>
      <c r="D26" s="114" t="s">
        <v>77</v>
      </c>
      <c r="E26" s="114"/>
      <c r="F26" s="118"/>
      <c r="G26" s="121"/>
      <c r="H26" s="121"/>
      <c r="I26" s="123">
        <f>SUM(I27:I29)</f>
        <v>138373.23654899996</v>
      </c>
    </row>
    <row r="27" spans="1:9" ht="24" customHeight="1">
      <c r="A27" s="94" t="s">
        <v>78</v>
      </c>
      <c r="B27" s="100" t="s">
        <v>79</v>
      </c>
      <c r="C27" s="94" t="s">
        <v>649</v>
      </c>
      <c r="D27" s="113" t="s">
        <v>80</v>
      </c>
      <c r="E27" s="101" t="s">
        <v>21</v>
      </c>
      <c r="F27" s="102">
        <v>95.04</v>
      </c>
      <c r="G27" s="197">
        <v>210.27</v>
      </c>
      <c r="H27" s="120">
        <f t="shared" si="1"/>
        <v>258.63210000000004</v>
      </c>
      <c r="I27" s="120">
        <f t="shared" si="0"/>
        <v>24580.394784000004</v>
      </c>
    </row>
    <row r="28" spans="1:9" ht="24" customHeight="1">
      <c r="A28" s="94" t="s">
        <v>81</v>
      </c>
      <c r="B28" s="100" t="s">
        <v>82</v>
      </c>
      <c r="C28" s="94" t="s">
        <v>649</v>
      </c>
      <c r="D28" s="113" t="s">
        <v>83</v>
      </c>
      <c r="E28" s="101" t="s">
        <v>21</v>
      </c>
      <c r="F28" s="102">
        <v>1323.11</v>
      </c>
      <c r="G28" s="197">
        <v>69.19</v>
      </c>
      <c r="H28" s="120">
        <f t="shared" si="1"/>
        <v>85.103699999999989</v>
      </c>
      <c r="I28" s="120">
        <f t="shared" si="0"/>
        <v>112601.55650699997</v>
      </c>
    </row>
    <row r="29" spans="1:9" ht="24" customHeight="1">
      <c r="A29" s="94" t="s">
        <v>84</v>
      </c>
      <c r="B29" s="100" t="s">
        <v>85</v>
      </c>
      <c r="C29" s="94" t="s">
        <v>649</v>
      </c>
      <c r="D29" s="113" t="s">
        <v>86</v>
      </c>
      <c r="E29" s="101" t="s">
        <v>36</v>
      </c>
      <c r="F29" s="102">
        <v>0.57999999999999996</v>
      </c>
      <c r="G29" s="197">
        <v>1669.87</v>
      </c>
      <c r="H29" s="120">
        <f t="shared" si="1"/>
        <v>2053.9400999999998</v>
      </c>
      <c r="I29" s="120">
        <f t="shared" si="0"/>
        <v>1191.2852579999999</v>
      </c>
    </row>
    <row r="30" spans="1:9" ht="24" customHeight="1">
      <c r="A30" s="110" t="s">
        <v>87</v>
      </c>
      <c r="B30" s="110"/>
      <c r="C30" s="107"/>
      <c r="D30" s="114" t="s">
        <v>88</v>
      </c>
      <c r="E30" s="114"/>
      <c r="F30" s="118"/>
      <c r="G30" s="121"/>
      <c r="H30" s="121"/>
      <c r="I30" s="123">
        <f>SUM(I31:I33)</f>
        <v>110433.29561500001</v>
      </c>
    </row>
    <row r="31" spans="1:9" ht="36" customHeight="1">
      <c r="A31" s="94" t="s">
        <v>89</v>
      </c>
      <c r="B31" s="100" t="s">
        <v>90</v>
      </c>
      <c r="C31" s="94" t="s">
        <v>91</v>
      </c>
      <c r="D31" s="113" t="s">
        <v>92</v>
      </c>
      <c r="E31" s="101" t="s">
        <v>21</v>
      </c>
      <c r="F31" s="102">
        <v>1120.1500000000001</v>
      </c>
      <c r="G31" s="197">
        <f>91.25/1.23</f>
        <v>74.1869918699187</v>
      </c>
      <c r="H31" s="120">
        <f t="shared" si="1"/>
        <v>91.25</v>
      </c>
      <c r="I31" s="120">
        <f t="shared" si="0"/>
        <v>102213.68750000001</v>
      </c>
    </row>
    <row r="32" spans="1:9" ht="24" customHeight="1">
      <c r="A32" s="94" t="s">
        <v>93</v>
      </c>
      <c r="B32" s="100" t="s">
        <v>94</v>
      </c>
      <c r="C32" s="94" t="s">
        <v>649</v>
      </c>
      <c r="D32" s="113" t="s">
        <v>95</v>
      </c>
      <c r="E32" s="101" t="s">
        <v>36</v>
      </c>
      <c r="F32" s="102">
        <v>6.65</v>
      </c>
      <c r="G32" s="197">
        <v>732.97</v>
      </c>
      <c r="H32" s="120">
        <f t="shared" si="1"/>
        <v>901.55309999999997</v>
      </c>
      <c r="I32" s="120">
        <f t="shared" si="0"/>
        <v>5995.3281150000003</v>
      </c>
    </row>
    <row r="33" spans="1:9" ht="24" customHeight="1">
      <c r="A33" s="94" t="s">
        <v>96</v>
      </c>
      <c r="B33" s="100" t="s">
        <v>97</v>
      </c>
      <c r="C33" s="94" t="s">
        <v>91</v>
      </c>
      <c r="D33" s="113" t="s">
        <v>98</v>
      </c>
      <c r="E33" s="101" t="s">
        <v>99</v>
      </c>
      <c r="F33" s="102">
        <v>17</v>
      </c>
      <c r="G33" s="197">
        <f>130.84/1.23</f>
        <v>106.3739837398374</v>
      </c>
      <c r="H33" s="120">
        <f t="shared" si="1"/>
        <v>130.84</v>
      </c>
      <c r="I33" s="120">
        <f t="shared" si="0"/>
        <v>2224.2800000000002</v>
      </c>
    </row>
    <row r="34" spans="1:9" ht="24" customHeight="1">
      <c r="A34" s="110" t="s">
        <v>100</v>
      </c>
      <c r="B34" s="110"/>
      <c r="C34" s="107"/>
      <c r="D34" s="114" t="s">
        <v>101</v>
      </c>
      <c r="E34" s="114"/>
      <c r="F34" s="118"/>
      <c r="G34" s="121"/>
      <c r="H34" s="121"/>
      <c r="I34" s="123">
        <f>SUM(I35:I40)</f>
        <v>261453.91387799999</v>
      </c>
    </row>
    <row r="35" spans="1:9" ht="24" customHeight="1">
      <c r="A35" s="94" t="s">
        <v>102</v>
      </c>
      <c r="B35" s="100" t="s">
        <v>103</v>
      </c>
      <c r="C35" s="94" t="s">
        <v>91</v>
      </c>
      <c r="D35" s="113" t="s">
        <v>104</v>
      </c>
      <c r="E35" s="101" t="s">
        <v>21</v>
      </c>
      <c r="F35" s="102">
        <v>70.3</v>
      </c>
      <c r="G35" s="197">
        <f>273.49/1.23</f>
        <v>222.34959349593498</v>
      </c>
      <c r="H35" s="120">
        <f t="shared" si="1"/>
        <v>273.49</v>
      </c>
      <c r="I35" s="120">
        <f t="shared" si="0"/>
        <v>19226.347000000002</v>
      </c>
    </row>
    <row r="36" spans="1:9" ht="24" customHeight="1">
      <c r="A36" s="94" t="s">
        <v>105</v>
      </c>
      <c r="B36" s="100" t="s">
        <v>106</v>
      </c>
      <c r="C36" s="94" t="s">
        <v>91</v>
      </c>
      <c r="D36" s="113" t="s">
        <v>107</v>
      </c>
      <c r="E36" s="101" t="s">
        <v>21</v>
      </c>
      <c r="F36" s="102">
        <v>349.81</v>
      </c>
      <c r="G36" s="197">
        <f>79.58/1.23</f>
        <v>64.699186991869922</v>
      </c>
      <c r="H36" s="120">
        <f t="shared" si="1"/>
        <v>79.58</v>
      </c>
      <c r="I36" s="120">
        <f t="shared" si="0"/>
        <v>27837.879799999999</v>
      </c>
    </row>
    <row r="37" spans="1:9" ht="24" customHeight="1">
      <c r="A37" s="94" t="s">
        <v>108</v>
      </c>
      <c r="B37" s="100" t="s">
        <v>109</v>
      </c>
      <c r="C37" s="94" t="s">
        <v>649</v>
      </c>
      <c r="D37" s="113" t="s">
        <v>110</v>
      </c>
      <c r="E37" s="101" t="s">
        <v>21</v>
      </c>
      <c r="F37" s="102">
        <v>2297.2199999999998</v>
      </c>
      <c r="G37" s="197">
        <v>5.95</v>
      </c>
      <c r="H37" s="120">
        <f t="shared" si="1"/>
        <v>7.3185000000000002</v>
      </c>
      <c r="I37" s="120">
        <f t="shared" si="0"/>
        <v>16812.204569999998</v>
      </c>
    </row>
    <row r="38" spans="1:9" ht="24" customHeight="1">
      <c r="A38" s="94" t="s">
        <v>111</v>
      </c>
      <c r="B38" s="100" t="s">
        <v>112</v>
      </c>
      <c r="C38" s="94" t="s">
        <v>649</v>
      </c>
      <c r="D38" s="113" t="s">
        <v>113</v>
      </c>
      <c r="E38" s="101" t="s">
        <v>21</v>
      </c>
      <c r="F38" s="102">
        <v>2297.2199999999998</v>
      </c>
      <c r="G38" s="197">
        <v>22.41</v>
      </c>
      <c r="H38" s="120">
        <f t="shared" si="1"/>
        <v>27.564299999999999</v>
      </c>
      <c r="I38" s="120">
        <f t="shared" si="0"/>
        <v>63321.261245999995</v>
      </c>
    </row>
    <row r="39" spans="1:9" ht="24" customHeight="1">
      <c r="A39" s="94" t="s">
        <v>114</v>
      </c>
      <c r="B39" s="100" t="s">
        <v>115</v>
      </c>
      <c r="C39" s="94" t="s">
        <v>649</v>
      </c>
      <c r="D39" s="113" t="s">
        <v>116</v>
      </c>
      <c r="E39" s="101" t="s">
        <v>21</v>
      </c>
      <c r="F39" s="102">
        <v>2297.2199999999998</v>
      </c>
      <c r="G39" s="197">
        <v>10.81</v>
      </c>
      <c r="H39" s="120">
        <f t="shared" si="1"/>
        <v>13.2963</v>
      </c>
      <c r="I39" s="120">
        <f t="shared" si="0"/>
        <v>30544.526285999997</v>
      </c>
    </row>
    <row r="40" spans="1:9" ht="24" customHeight="1">
      <c r="A40" s="94" t="s">
        <v>117</v>
      </c>
      <c r="B40" s="100" t="s">
        <v>118</v>
      </c>
      <c r="C40" s="94" t="s">
        <v>649</v>
      </c>
      <c r="D40" s="113" t="s">
        <v>119</v>
      </c>
      <c r="E40" s="101" t="s">
        <v>21</v>
      </c>
      <c r="F40" s="102">
        <v>1308.48</v>
      </c>
      <c r="G40" s="197">
        <v>64.44</v>
      </c>
      <c r="H40" s="120">
        <f t="shared" si="1"/>
        <v>79.261200000000002</v>
      </c>
      <c r="I40" s="120">
        <f t="shared" si="0"/>
        <v>103711.694976</v>
      </c>
    </row>
    <row r="41" spans="1:9" ht="24" customHeight="1">
      <c r="A41" s="110" t="s">
        <v>120</v>
      </c>
      <c r="B41" s="110"/>
      <c r="C41" s="107"/>
      <c r="D41" s="114" t="s">
        <v>121</v>
      </c>
      <c r="E41" s="114"/>
      <c r="F41" s="118"/>
      <c r="G41" s="121"/>
      <c r="H41" s="121"/>
      <c r="I41" s="123">
        <f>SUM(I42:I52)</f>
        <v>306810.91921700002</v>
      </c>
    </row>
    <row r="42" spans="1:9" ht="24" customHeight="1">
      <c r="A42" s="94" t="s">
        <v>122</v>
      </c>
      <c r="B42" s="100" t="s">
        <v>123</v>
      </c>
      <c r="C42" s="94" t="s">
        <v>91</v>
      </c>
      <c r="D42" s="113" t="s">
        <v>124</v>
      </c>
      <c r="E42" s="101" t="s">
        <v>125</v>
      </c>
      <c r="F42" s="102">
        <v>5</v>
      </c>
      <c r="G42" s="197">
        <f>1190.33/1.23</f>
        <v>967.7479674796748</v>
      </c>
      <c r="H42" s="120">
        <f t="shared" si="1"/>
        <v>1190.33</v>
      </c>
      <c r="I42" s="120">
        <f t="shared" si="0"/>
        <v>5951.65</v>
      </c>
    </row>
    <row r="43" spans="1:9" ht="24" customHeight="1">
      <c r="A43" s="94" t="s">
        <v>126</v>
      </c>
      <c r="B43" s="100" t="s">
        <v>127</v>
      </c>
      <c r="C43" s="94" t="s">
        <v>91</v>
      </c>
      <c r="D43" s="113" t="s">
        <v>128</v>
      </c>
      <c r="E43" s="101" t="s">
        <v>125</v>
      </c>
      <c r="F43" s="102">
        <v>14</v>
      </c>
      <c r="G43" s="197">
        <f>1170.29/1.23</f>
        <v>951.45528455284557</v>
      </c>
      <c r="H43" s="120">
        <f t="shared" si="1"/>
        <v>1170.29</v>
      </c>
      <c r="I43" s="120">
        <f t="shared" si="0"/>
        <v>16384.059999999998</v>
      </c>
    </row>
    <row r="44" spans="1:9" ht="24" customHeight="1">
      <c r="A44" s="94" t="s">
        <v>129</v>
      </c>
      <c r="B44" s="100" t="s">
        <v>130</v>
      </c>
      <c r="C44" s="94" t="s">
        <v>91</v>
      </c>
      <c r="D44" s="113" t="s">
        <v>131</v>
      </c>
      <c r="E44" s="101" t="s">
        <v>125</v>
      </c>
      <c r="F44" s="102">
        <v>12</v>
      </c>
      <c r="G44" s="197">
        <f>1348.8/1.23</f>
        <v>1096.5853658536585</v>
      </c>
      <c r="H44" s="120">
        <f t="shared" si="1"/>
        <v>1348.8</v>
      </c>
      <c r="I44" s="120">
        <f t="shared" si="0"/>
        <v>16185.599999999999</v>
      </c>
    </row>
    <row r="45" spans="1:9" ht="24" customHeight="1">
      <c r="A45" s="94" t="s">
        <v>132</v>
      </c>
      <c r="B45" s="100" t="s">
        <v>133</v>
      </c>
      <c r="C45" s="94" t="s">
        <v>649</v>
      </c>
      <c r="D45" s="113" t="s">
        <v>134</v>
      </c>
      <c r="E45" s="101" t="s">
        <v>21</v>
      </c>
      <c r="F45" s="102">
        <v>3.86</v>
      </c>
      <c r="G45" s="197">
        <v>1077.24</v>
      </c>
      <c r="H45" s="120">
        <f t="shared" si="1"/>
        <v>1325.0052000000001</v>
      </c>
      <c r="I45" s="120">
        <f t="shared" si="0"/>
        <v>5114.5200720000003</v>
      </c>
    </row>
    <row r="46" spans="1:9" ht="24" customHeight="1">
      <c r="A46" s="94" t="s">
        <v>135</v>
      </c>
      <c r="B46" s="100" t="s">
        <v>136</v>
      </c>
      <c r="C46" s="94" t="s">
        <v>649</v>
      </c>
      <c r="D46" s="113" t="s">
        <v>137</v>
      </c>
      <c r="E46" s="101" t="s">
        <v>21</v>
      </c>
      <c r="F46" s="102">
        <v>119.4</v>
      </c>
      <c r="G46" s="197">
        <v>882.35</v>
      </c>
      <c r="H46" s="120">
        <f t="shared" si="1"/>
        <v>1085.2905000000001</v>
      </c>
      <c r="I46" s="120">
        <f t="shared" si="0"/>
        <v>129583.68570000002</v>
      </c>
    </row>
    <row r="47" spans="1:9" ht="36" customHeight="1">
      <c r="A47" s="94" t="s">
        <v>138</v>
      </c>
      <c r="B47" s="100" t="s">
        <v>139</v>
      </c>
      <c r="C47" s="94" t="s">
        <v>649</v>
      </c>
      <c r="D47" s="113" t="s">
        <v>140</v>
      </c>
      <c r="E47" s="101" t="s">
        <v>55</v>
      </c>
      <c r="F47" s="102">
        <v>46.45</v>
      </c>
      <c r="G47" s="197">
        <v>869.67</v>
      </c>
      <c r="H47" s="120">
        <f t="shared" si="1"/>
        <v>1069.6940999999999</v>
      </c>
      <c r="I47" s="120">
        <f t="shared" si="0"/>
        <v>49687.290945000001</v>
      </c>
    </row>
    <row r="48" spans="1:9" ht="24" customHeight="1">
      <c r="A48" s="94" t="s">
        <v>141</v>
      </c>
      <c r="B48" s="100" t="s">
        <v>142</v>
      </c>
      <c r="C48" s="94" t="s">
        <v>91</v>
      </c>
      <c r="D48" s="113" t="s">
        <v>143</v>
      </c>
      <c r="E48" s="101" t="s">
        <v>125</v>
      </c>
      <c r="F48" s="102">
        <v>1</v>
      </c>
      <c r="G48" s="197">
        <f>809.31/1.23</f>
        <v>657.97560975609747</v>
      </c>
      <c r="H48" s="120">
        <f t="shared" si="1"/>
        <v>809.30999999999983</v>
      </c>
      <c r="I48" s="120">
        <f t="shared" si="0"/>
        <v>809.30999999999983</v>
      </c>
    </row>
    <row r="49" spans="1:9" ht="36" customHeight="1">
      <c r="A49" s="94" t="s">
        <v>144</v>
      </c>
      <c r="B49" s="100" t="s">
        <v>145</v>
      </c>
      <c r="C49" s="94" t="s">
        <v>649</v>
      </c>
      <c r="D49" s="113" t="s">
        <v>146</v>
      </c>
      <c r="E49" s="101" t="s">
        <v>147</v>
      </c>
      <c r="F49" s="102">
        <v>8</v>
      </c>
      <c r="G49" s="197">
        <v>163.6</v>
      </c>
      <c r="H49" s="120">
        <f t="shared" si="1"/>
        <v>201.22799999999998</v>
      </c>
      <c r="I49" s="120">
        <f t="shared" si="0"/>
        <v>1609.8239999999998</v>
      </c>
    </row>
    <row r="50" spans="1:9" ht="36" customHeight="1">
      <c r="A50" s="94" t="s">
        <v>148</v>
      </c>
      <c r="B50" s="100" t="s">
        <v>149</v>
      </c>
      <c r="C50" s="94" t="s">
        <v>649</v>
      </c>
      <c r="D50" s="113" t="s">
        <v>150</v>
      </c>
      <c r="E50" s="101" t="s">
        <v>147</v>
      </c>
      <c r="F50" s="102">
        <v>12</v>
      </c>
      <c r="G50" s="197">
        <v>178.87</v>
      </c>
      <c r="H50" s="120">
        <f t="shared" si="1"/>
        <v>220.01009999999999</v>
      </c>
      <c r="I50" s="120">
        <f t="shared" si="0"/>
        <v>2640.1212</v>
      </c>
    </row>
    <row r="51" spans="1:9" ht="36" customHeight="1">
      <c r="A51" s="94" t="s">
        <v>151</v>
      </c>
      <c r="B51" s="100" t="s">
        <v>152</v>
      </c>
      <c r="C51" s="94" t="s">
        <v>649</v>
      </c>
      <c r="D51" s="113" t="s">
        <v>153</v>
      </c>
      <c r="E51" s="101" t="s">
        <v>154</v>
      </c>
      <c r="F51" s="102">
        <v>1</v>
      </c>
      <c r="G51" s="197">
        <v>1406.43</v>
      </c>
      <c r="H51" s="120">
        <f t="shared" si="1"/>
        <v>1729.9089000000001</v>
      </c>
      <c r="I51" s="120">
        <f t="shared" si="0"/>
        <v>1729.9089000000001</v>
      </c>
    </row>
    <row r="52" spans="1:9" ht="24" customHeight="1">
      <c r="A52" s="94" t="s">
        <v>155</v>
      </c>
      <c r="B52" s="100" t="s">
        <v>156</v>
      </c>
      <c r="C52" s="94" t="s">
        <v>649</v>
      </c>
      <c r="D52" s="113" t="s">
        <v>157</v>
      </c>
      <c r="E52" s="101" t="s">
        <v>21</v>
      </c>
      <c r="F52" s="102">
        <v>50.4</v>
      </c>
      <c r="G52" s="197">
        <v>1243.95</v>
      </c>
      <c r="H52" s="120">
        <f t="shared" si="1"/>
        <v>1530.0585000000001</v>
      </c>
      <c r="I52" s="120">
        <f t="shared" si="0"/>
        <v>77114.948400000008</v>
      </c>
    </row>
    <row r="53" spans="1:9" ht="24" customHeight="1">
      <c r="A53" s="110" t="s">
        <v>158</v>
      </c>
      <c r="B53" s="110"/>
      <c r="C53" s="107"/>
      <c r="D53" s="114" t="s">
        <v>159</v>
      </c>
      <c r="E53" s="114"/>
      <c r="F53" s="118"/>
      <c r="G53" s="121"/>
      <c r="H53" s="121"/>
      <c r="I53" s="123">
        <f>SUM(I54:I57)</f>
        <v>213402.58194500001</v>
      </c>
    </row>
    <row r="54" spans="1:9" ht="24" customHeight="1">
      <c r="A54" s="94" t="s">
        <v>160</v>
      </c>
      <c r="B54" s="100" t="s">
        <v>161</v>
      </c>
      <c r="C54" s="94" t="s">
        <v>649</v>
      </c>
      <c r="D54" s="113" t="s">
        <v>162</v>
      </c>
      <c r="E54" s="101" t="s">
        <v>21</v>
      </c>
      <c r="F54" s="102">
        <v>3255.89</v>
      </c>
      <c r="G54" s="197">
        <v>12.21</v>
      </c>
      <c r="H54" s="120">
        <f t="shared" si="1"/>
        <v>15.0183</v>
      </c>
      <c r="I54" s="120">
        <f t="shared" si="0"/>
        <v>48897.932786999998</v>
      </c>
    </row>
    <row r="55" spans="1:9" ht="24" customHeight="1">
      <c r="A55" s="94" t="s">
        <v>163</v>
      </c>
      <c r="B55" s="100" t="s">
        <v>164</v>
      </c>
      <c r="C55" s="94" t="s">
        <v>91</v>
      </c>
      <c r="D55" s="113" t="s">
        <v>165</v>
      </c>
      <c r="E55" s="101" t="s">
        <v>21</v>
      </c>
      <c r="F55" s="102">
        <v>3255.89</v>
      </c>
      <c r="G55" s="197">
        <f>17.26/1.23</f>
        <v>14.032520325203253</v>
      </c>
      <c r="H55" s="120">
        <f t="shared" si="1"/>
        <v>17.260000000000002</v>
      </c>
      <c r="I55" s="120">
        <f t="shared" si="0"/>
        <v>56196.661400000005</v>
      </c>
    </row>
    <row r="56" spans="1:9" ht="24" customHeight="1">
      <c r="A56" s="94" t="s">
        <v>166</v>
      </c>
      <c r="B56" s="100" t="s">
        <v>167</v>
      </c>
      <c r="C56" s="94" t="s">
        <v>649</v>
      </c>
      <c r="D56" s="113" t="s">
        <v>168</v>
      </c>
      <c r="E56" s="101" t="s">
        <v>21</v>
      </c>
      <c r="F56" s="102">
        <v>2441.91</v>
      </c>
      <c r="G56" s="197">
        <v>26.44</v>
      </c>
      <c r="H56" s="120">
        <f t="shared" si="1"/>
        <v>32.5212</v>
      </c>
      <c r="I56" s="120">
        <f t="shared" si="0"/>
        <v>79413.843492</v>
      </c>
    </row>
    <row r="57" spans="1:9" ht="24" customHeight="1">
      <c r="A57" s="94" t="s">
        <v>169</v>
      </c>
      <c r="B57" s="100" t="s">
        <v>170</v>
      </c>
      <c r="C57" s="94" t="s">
        <v>649</v>
      </c>
      <c r="D57" s="113" t="s">
        <v>171</v>
      </c>
      <c r="E57" s="101" t="s">
        <v>21</v>
      </c>
      <c r="F57" s="102">
        <v>813.97</v>
      </c>
      <c r="G57" s="197">
        <v>28.86</v>
      </c>
      <c r="H57" s="120">
        <f t="shared" si="1"/>
        <v>35.497799999999998</v>
      </c>
      <c r="I57" s="120">
        <f t="shared" si="0"/>
        <v>28894.144265999999</v>
      </c>
    </row>
    <row r="58" spans="1:9" ht="24" customHeight="1">
      <c r="A58" s="110" t="s">
        <v>172</v>
      </c>
      <c r="B58" s="110"/>
      <c r="C58" s="107"/>
      <c r="D58" s="114" t="s">
        <v>173</v>
      </c>
      <c r="E58" s="114"/>
      <c r="F58" s="118"/>
      <c r="G58" s="121"/>
      <c r="H58" s="121"/>
      <c r="I58" s="123">
        <f>SUM(I59)</f>
        <v>24889.564140000002</v>
      </c>
    </row>
    <row r="59" spans="1:9" ht="25.5">
      <c r="A59" s="94" t="s">
        <v>174</v>
      </c>
      <c r="B59" s="100" t="s">
        <v>175</v>
      </c>
      <c r="C59" s="94" t="s">
        <v>649</v>
      </c>
      <c r="D59" s="113" t="s">
        <v>176</v>
      </c>
      <c r="E59" s="101" t="s">
        <v>21</v>
      </c>
      <c r="F59" s="102">
        <v>482.6</v>
      </c>
      <c r="G59" s="197">
        <v>41.93</v>
      </c>
      <c r="H59" s="120">
        <f t="shared" si="1"/>
        <v>51.573900000000002</v>
      </c>
      <c r="I59" s="120">
        <f t="shared" si="0"/>
        <v>24889.564140000002</v>
      </c>
    </row>
    <row r="60" spans="1:9" ht="24" customHeight="1">
      <c r="A60" s="110" t="s">
        <v>177</v>
      </c>
      <c r="B60" s="110"/>
      <c r="C60" s="107"/>
      <c r="D60" s="114" t="s">
        <v>178</v>
      </c>
      <c r="E60" s="114"/>
      <c r="F60" s="118"/>
      <c r="G60" s="121"/>
      <c r="H60" s="121"/>
      <c r="I60" s="123">
        <f>SUM(I61:I112)</f>
        <v>226575.84615</v>
      </c>
    </row>
    <row r="61" spans="1:9" ht="25.5">
      <c r="A61" s="94" t="s">
        <v>179</v>
      </c>
      <c r="B61" s="100" t="s">
        <v>180</v>
      </c>
      <c r="C61" s="94" t="s">
        <v>649</v>
      </c>
      <c r="D61" s="113" t="s">
        <v>181</v>
      </c>
      <c r="E61" s="101" t="s">
        <v>147</v>
      </c>
      <c r="F61" s="102">
        <v>1</v>
      </c>
      <c r="G61" s="197">
        <v>2397.35</v>
      </c>
      <c r="H61" s="120">
        <f t="shared" si="1"/>
        <v>2948.7404999999999</v>
      </c>
      <c r="I61" s="120">
        <f t="shared" si="0"/>
        <v>2948.7404999999999</v>
      </c>
    </row>
    <row r="62" spans="1:9" ht="24" customHeight="1">
      <c r="A62" s="94" t="s">
        <v>182</v>
      </c>
      <c r="B62" s="100" t="s">
        <v>183</v>
      </c>
      <c r="C62" s="94" t="s">
        <v>649</v>
      </c>
      <c r="D62" s="113" t="s">
        <v>184</v>
      </c>
      <c r="E62" s="101" t="s">
        <v>147</v>
      </c>
      <c r="F62" s="102">
        <v>1</v>
      </c>
      <c r="G62" s="197">
        <v>838.12</v>
      </c>
      <c r="H62" s="120">
        <f t="shared" si="1"/>
        <v>1030.8876</v>
      </c>
      <c r="I62" s="120">
        <f t="shared" si="0"/>
        <v>1030.8876</v>
      </c>
    </row>
    <row r="63" spans="1:9" ht="24" customHeight="1">
      <c r="A63" s="94" t="s">
        <v>185</v>
      </c>
      <c r="B63" s="100" t="s">
        <v>186</v>
      </c>
      <c r="C63" s="94" t="s">
        <v>649</v>
      </c>
      <c r="D63" s="113" t="s">
        <v>187</v>
      </c>
      <c r="E63" s="101" t="s">
        <v>147</v>
      </c>
      <c r="F63" s="102">
        <v>4</v>
      </c>
      <c r="G63" s="197">
        <v>91.94</v>
      </c>
      <c r="H63" s="120">
        <f t="shared" si="1"/>
        <v>113.08619999999999</v>
      </c>
      <c r="I63" s="120">
        <f t="shared" si="0"/>
        <v>452.34479999999996</v>
      </c>
    </row>
    <row r="64" spans="1:9" ht="24" customHeight="1">
      <c r="A64" s="94" t="s">
        <v>188</v>
      </c>
      <c r="B64" s="100" t="s">
        <v>189</v>
      </c>
      <c r="C64" s="94" t="s">
        <v>649</v>
      </c>
      <c r="D64" s="113" t="s">
        <v>190</v>
      </c>
      <c r="E64" s="101" t="s">
        <v>147</v>
      </c>
      <c r="F64" s="102">
        <v>4</v>
      </c>
      <c r="G64" s="197">
        <v>155.88999999999999</v>
      </c>
      <c r="H64" s="120">
        <f t="shared" si="1"/>
        <v>191.74469999999999</v>
      </c>
      <c r="I64" s="120">
        <f t="shared" si="0"/>
        <v>766.97879999999998</v>
      </c>
    </row>
    <row r="65" spans="1:9" ht="24" customHeight="1">
      <c r="A65" s="94" t="s">
        <v>191</v>
      </c>
      <c r="B65" s="100" t="s">
        <v>192</v>
      </c>
      <c r="C65" s="94" t="s">
        <v>649</v>
      </c>
      <c r="D65" s="113" t="s">
        <v>193</v>
      </c>
      <c r="E65" s="101" t="s">
        <v>154</v>
      </c>
      <c r="F65" s="102">
        <v>1</v>
      </c>
      <c r="G65" s="197">
        <v>494.15</v>
      </c>
      <c r="H65" s="120">
        <f t="shared" si="1"/>
        <v>607.80449999999996</v>
      </c>
      <c r="I65" s="120">
        <f t="shared" si="0"/>
        <v>607.80449999999996</v>
      </c>
    </row>
    <row r="66" spans="1:9" ht="24" customHeight="1">
      <c r="A66" s="94" t="s">
        <v>194</v>
      </c>
      <c r="B66" s="100" t="s">
        <v>195</v>
      </c>
      <c r="C66" s="94" t="s">
        <v>649</v>
      </c>
      <c r="D66" s="113" t="s">
        <v>196</v>
      </c>
      <c r="E66" s="101" t="s">
        <v>147</v>
      </c>
      <c r="F66" s="102">
        <v>1</v>
      </c>
      <c r="G66" s="197">
        <v>947.3</v>
      </c>
      <c r="H66" s="120">
        <f t="shared" si="1"/>
        <v>1165.1789999999999</v>
      </c>
      <c r="I66" s="120">
        <f t="shared" si="0"/>
        <v>1165.1789999999999</v>
      </c>
    </row>
    <row r="67" spans="1:9" ht="24" customHeight="1">
      <c r="A67" s="94" t="s">
        <v>197</v>
      </c>
      <c r="B67" s="100" t="s">
        <v>198</v>
      </c>
      <c r="C67" s="94" t="s">
        <v>649</v>
      </c>
      <c r="D67" s="113" t="s">
        <v>199</v>
      </c>
      <c r="E67" s="101" t="s">
        <v>147</v>
      </c>
      <c r="F67" s="102">
        <v>2</v>
      </c>
      <c r="G67" s="197">
        <v>272.37</v>
      </c>
      <c r="H67" s="120">
        <f t="shared" si="1"/>
        <v>335.01510000000002</v>
      </c>
      <c r="I67" s="120">
        <f t="shared" si="0"/>
        <v>670.03020000000004</v>
      </c>
    </row>
    <row r="68" spans="1:9" ht="24" customHeight="1">
      <c r="A68" s="94" t="s">
        <v>200</v>
      </c>
      <c r="B68" s="100" t="s">
        <v>201</v>
      </c>
      <c r="C68" s="94" t="s">
        <v>649</v>
      </c>
      <c r="D68" s="113" t="s">
        <v>202</v>
      </c>
      <c r="E68" s="101" t="s">
        <v>147</v>
      </c>
      <c r="F68" s="102">
        <v>1</v>
      </c>
      <c r="G68" s="197">
        <v>257.49</v>
      </c>
      <c r="H68" s="120">
        <f t="shared" si="1"/>
        <v>316.71269999999998</v>
      </c>
      <c r="I68" s="120">
        <f t="shared" si="0"/>
        <v>316.71269999999998</v>
      </c>
    </row>
    <row r="69" spans="1:9" ht="24" customHeight="1">
      <c r="A69" s="94" t="s">
        <v>203</v>
      </c>
      <c r="B69" s="100" t="s">
        <v>204</v>
      </c>
      <c r="C69" s="94" t="s">
        <v>649</v>
      </c>
      <c r="D69" s="113" t="s">
        <v>205</v>
      </c>
      <c r="E69" s="101" t="s">
        <v>147</v>
      </c>
      <c r="F69" s="102">
        <v>1</v>
      </c>
      <c r="G69" s="197">
        <v>115.92</v>
      </c>
      <c r="H69" s="120">
        <f t="shared" si="1"/>
        <v>142.58160000000001</v>
      </c>
      <c r="I69" s="120">
        <f t="shared" si="0"/>
        <v>142.58160000000001</v>
      </c>
    </row>
    <row r="70" spans="1:9" ht="36" customHeight="1">
      <c r="A70" s="94" t="s">
        <v>206</v>
      </c>
      <c r="B70" s="100" t="s">
        <v>207</v>
      </c>
      <c r="C70" s="94" t="s">
        <v>649</v>
      </c>
      <c r="D70" s="113" t="s">
        <v>208</v>
      </c>
      <c r="E70" s="101" t="s">
        <v>147</v>
      </c>
      <c r="F70" s="102">
        <v>2</v>
      </c>
      <c r="G70" s="197">
        <v>572.84</v>
      </c>
      <c r="H70" s="120">
        <f t="shared" si="1"/>
        <v>704.59320000000002</v>
      </c>
      <c r="I70" s="120">
        <f t="shared" si="0"/>
        <v>1409.1864</v>
      </c>
    </row>
    <row r="71" spans="1:9" ht="24" customHeight="1">
      <c r="A71" s="94" t="s">
        <v>209</v>
      </c>
      <c r="B71" s="100" t="s">
        <v>210</v>
      </c>
      <c r="C71" s="94" t="s">
        <v>649</v>
      </c>
      <c r="D71" s="113" t="s">
        <v>211</v>
      </c>
      <c r="E71" s="101" t="s">
        <v>147</v>
      </c>
      <c r="F71" s="102">
        <v>36</v>
      </c>
      <c r="G71" s="197">
        <v>124.81</v>
      </c>
      <c r="H71" s="120">
        <f t="shared" ref="H71:H134" si="2">G71*1.23</f>
        <v>153.5163</v>
      </c>
      <c r="I71" s="120">
        <f t="shared" ref="I71:I134" si="3">H71*F71</f>
        <v>5526.5868</v>
      </c>
    </row>
    <row r="72" spans="1:9" ht="36" customHeight="1">
      <c r="A72" s="94" t="s">
        <v>212</v>
      </c>
      <c r="B72" s="100" t="s">
        <v>213</v>
      </c>
      <c r="C72" s="94" t="s">
        <v>649</v>
      </c>
      <c r="D72" s="113" t="s">
        <v>214</v>
      </c>
      <c r="E72" s="101" t="s">
        <v>147</v>
      </c>
      <c r="F72" s="102">
        <v>2</v>
      </c>
      <c r="G72" s="197">
        <v>595.59</v>
      </c>
      <c r="H72" s="120">
        <f t="shared" si="2"/>
        <v>732.57569999999998</v>
      </c>
      <c r="I72" s="120">
        <f t="shared" si="3"/>
        <v>1465.1514</v>
      </c>
    </row>
    <row r="73" spans="1:9" ht="36" customHeight="1">
      <c r="A73" s="94" t="s">
        <v>215</v>
      </c>
      <c r="B73" s="100" t="s">
        <v>216</v>
      </c>
      <c r="C73" s="94" t="s">
        <v>649</v>
      </c>
      <c r="D73" s="113" t="s">
        <v>217</v>
      </c>
      <c r="E73" s="101" t="s">
        <v>147</v>
      </c>
      <c r="F73" s="102">
        <v>1</v>
      </c>
      <c r="G73" s="197">
        <v>1958.93</v>
      </c>
      <c r="H73" s="120">
        <f t="shared" si="2"/>
        <v>2409.4839000000002</v>
      </c>
      <c r="I73" s="120">
        <f t="shared" si="3"/>
        <v>2409.4839000000002</v>
      </c>
    </row>
    <row r="74" spans="1:9" ht="24" customHeight="1">
      <c r="A74" s="94" t="s">
        <v>218</v>
      </c>
      <c r="B74" s="100" t="s">
        <v>219</v>
      </c>
      <c r="C74" s="94" t="s">
        <v>649</v>
      </c>
      <c r="D74" s="113" t="s">
        <v>220</v>
      </c>
      <c r="E74" s="101" t="s">
        <v>147</v>
      </c>
      <c r="F74" s="102">
        <v>4</v>
      </c>
      <c r="G74" s="197">
        <v>70.98</v>
      </c>
      <c r="H74" s="120">
        <f t="shared" si="2"/>
        <v>87.305400000000006</v>
      </c>
      <c r="I74" s="120">
        <f t="shared" si="3"/>
        <v>349.22160000000002</v>
      </c>
    </row>
    <row r="75" spans="1:9" ht="24" customHeight="1">
      <c r="A75" s="94" t="s">
        <v>221</v>
      </c>
      <c r="B75" s="100" t="s">
        <v>222</v>
      </c>
      <c r="C75" s="94" t="s">
        <v>649</v>
      </c>
      <c r="D75" s="113" t="s">
        <v>223</v>
      </c>
      <c r="E75" s="101" t="s">
        <v>147</v>
      </c>
      <c r="F75" s="102">
        <v>5</v>
      </c>
      <c r="G75" s="197">
        <v>314.8</v>
      </c>
      <c r="H75" s="120">
        <f t="shared" si="2"/>
        <v>387.20400000000001</v>
      </c>
      <c r="I75" s="120">
        <f t="shared" si="3"/>
        <v>1936.02</v>
      </c>
    </row>
    <row r="76" spans="1:9" ht="24" customHeight="1">
      <c r="A76" s="94" t="s">
        <v>224</v>
      </c>
      <c r="B76" s="100" t="s">
        <v>225</v>
      </c>
      <c r="C76" s="94" t="s">
        <v>649</v>
      </c>
      <c r="D76" s="113" t="s">
        <v>226</v>
      </c>
      <c r="E76" s="101" t="s">
        <v>55</v>
      </c>
      <c r="F76" s="102">
        <v>348.95</v>
      </c>
      <c r="G76" s="197">
        <v>14.95</v>
      </c>
      <c r="H76" s="120">
        <f t="shared" si="2"/>
        <v>18.388500000000001</v>
      </c>
      <c r="I76" s="120">
        <f t="shared" si="3"/>
        <v>6416.6670750000003</v>
      </c>
    </row>
    <row r="77" spans="1:9" ht="24" customHeight="1">
      <c r="A77" s="94" t="s">
        <v>227</v>
      </c>
      <c r="B77" s="100" t="s">
        <v>228</v>
      </c>
      <c r="C77" s="94" t="s">
        <v>649</v>
      </c>
      <c r="D77" s="113" t="s">
        <v>229</v>
      </c>
      <c r="E77" s="101" t="s">
        <v>55</v>
      </c>
      <c r="F77" s="102">
        <v>434.1</v>
      </c>
      <c r="G77" s="197">
        <v>17.3</v>
      </c>
      <c r="H77" s="120">
        <f t="shared" si="2"/>
        <v>21.279</v>
      </c>
      <c r="I77" s="120">
        <f t="shared" si="3"/>
        <v>9237.2139000000006</v>
      </c>
    </row>
    <row r="78" spans="1:9" ht="25.5">
      <c r="A78" s="94" t="s">
        <v>230</v>
      </c>
      <c r="B78" s="100" t="s">
        <v>231</v>
      </c>
      <c r="C78" s="94" t="s">
        <v>649</v>
      </c>
      <c r="D78" s="113" t="s">
        <v>232</v>
      </c>
      <c r="E78" s="101" t="s">
        <v>55</v>
      </c>
      <c r="F78" s="102">
        <v>48.66</v>
      </c>
      <c r="G78" s="197">
        <v>29.6</v>
      </c>
      <c r="H78" s="120">
        <f t="shared" si="2"/>
        <v>36.408000000000001</v>
      </c>
      <c r="I78" s="120">
        <f t="shared" si="3"/>
        <v>1771.61328</v>
      </c>
    </row>
    <row r="79" spans="1:9" ht="24" customHeight="1">
      <c r="A79" s="94" t="s">
        <v>233</v>
      </c>
      <c r="B79" s="100" t="s">
        <v>234</v>
      </c>
      <c r="C79" s="94" t="s">
        <v>649</v>
      </c>
      <c r="D79" s="113" t="s">
        <v>235</v>
      </c>
      <c r="E79" s="101" t="s">
        <v>55</v>
      </c>
      <c r="F79" s="102">
        <v>1723.92</v>
      </c>
      <c r="G79" s="197">
        <v>4.84</v>
      </c>
      <c r="H79" s="120">
        <f t="shared" si="2"/>
        <v>5.9531999999999998</v>
      </c>
      <c r="I79" s="120">
        <f t="shared" si="3"/>
        <v>10262.840544000001</v>
      </c>
    </row>
    <row r="80" spans="1:9" ht="24" customHeight="1">
      <c r="A80" s="94" t="s">
        <v>236</v>
      </c>
      <c r="B80" s="100" t="s">
        <v>237</v>
      </c>
      <c r="C80" s="94" t="s">
        <v>649</v>
      </c>
      <c r="D80" s="113" t="s">
        <v>238</v>
      </c>
      <c r="E80" s="101" t="s">
        <v>55</v>
      </c>
      <c r="F80" s="102">
        <v>484.66</v>
      </c>
      <c r="G80" s="197">
        <v>6.68</v>
      </c>
      <c r="H80" s="120">
        <f t="shared" si="2"/>
        <v>8.2164000000000001</v>
      </c>
      <c r="I80" s="120">
        <f t="shared" si="3"/>
        <v>3982.1604240000001</v>
      </c>
    </row>
    <row r="81" spans="1:9" ht="24" customHeight="1">
      <c r="A81" s="94" t="s">
        <v>239</v>
      </c>
      <c r="B81" s="100" t="s">
        <v>240</v>
      </c>
      <c r="C81" s="94" t="s">
        <v>649</v>
      </c>
      <c r="D81" s="113" t="s">
        <v>241</v>
      </c>
      <c r="E81" s="101" t="s">
        <v>55</v>
      </c>
      <c r="F81" s="102">
        <v>490.79</v>
      </c>
      <c r="G81" s="197">
        <v>9.11</v>
      </c>
      <c r="H81" s="120">
        <f t="shared" si="2"/>
        <v>11.205299999999999</v>
      </c>
      <c r="I81" s="120">
        <f t="shared" si="3"/>
        <v>5499.4491870000002</v>
      </c>
    </row>
    <row r="82" spans="1:9" ht="24" customHeight="1">
      <c r="A82" s="94" t="s">
        <v>242</v>
      </c>
      <c r="B82" s="100" t="s">
        <v>243</v>
      </c>
      <c r="C82" s="94" t="s">
        <v>649</v>
      </c>
      <c r="D82" s="113" t="s">
        <v>244</v>
      </c>
      <c r="E82" s="101" t="s">
        <v>55</v>
      </c>
      <c r="F82" s="102">
        <v>116</v>
      </c>
      <c r="G82" s="197">
        <v>12.97</v>
      </c>
      <c r="H82" s="120">
        <f t="shared" si="2"/>
        <v>15.953100000000001</v>
      </c>
      <c r="I82" s="120">
        <f t="shared" si="3"/>
        <v>1850.5596</v>
      </c>
    </row>
    <row r="83" spans="1:9" ht="36" customHeight="1">
      <c r="A83" s="94" t="s">
        <v>245</v>
      </c>
      <c r="B83" s="100" t="s">
        <v>246</v>
      </c>
      <c r="C83" s="94" t="s">
        <v>649</v>
      </c>
      <c r="D83" s="113" t="s">
        <v>247</v>
      </c>
      <c r="E83" s="101" t="s">
        <v>55</v>
      </c>
      <c r="F83" s="102">
        <v>220</v>
      </c>
      <c r="G83" s="197">
        <v>45.23</v>
      </c>
      <c r="H83" s="120">
        <f t="shared" si="2"/>
        <v>55.632899999999992</v>
      </c>
      <c r="I83" s="120">
        <f t="shared" si="3"/>
        <v>12239.237999999998</v>
      </c>
    </row>
    <row r="84" spans="1:9" ht="24" customHeight="1">
      <c r="A84" s="94" t="s">
        <v>248</v>
      </c>
      <c r="B84" s="100" t="s">
        <v>249</v>
      </c>
      <c r="C84" s="94" t="s">
        <v>649</v>
      </c>
      <c r="D84" s="113" t="s">
        <v>250</v>
      </c>
      <c r="E84" s="101" t="s">
        <v>147</v>
      </c>
      <c r="F84" s="102">
        <v>8</v>
      </c>
      <c r="G84" s="197">
        <v>38.08</v>
      </c>
      <c r="H84" s="120">
        <f t="shared" si="2"/>
        <v>46.8384</v>
      </c>
      <c r="I84" s="120">
        <f t="shared" si="3"/>
        <v>374.7072</v>
      </c>
    </row>
    <row r="85" spans="1:9" ht="24" customHeight="1">
      <c r="A85" s="94" t="s">
        <v>251</v>
      </c>
      <c r="B85" s="100" t="s">
        <v>252</v>
      </c>
      <c r="C85" s="94" t="s">
        <v>649</v>
      </c>
      <c r="D85" s="113" t="s">
        <v>253</v>
      </c>
      <c r="E85" s="101" t="s">
        <v>154</v>
      </c>
      <c r="F85" s="102">
        <v>60</v>
      </c>
      <c r="G85" s="197">
        <v>35.35</v>
      </c>
      <c r="H85" s="120">
        <f t="shared" si="2"/>
        <v>43.480499999999999</v>
      </c>
      <c r="I85" s="120">
        <f t="shared" si="3"/>
        <v>2608.83</v>
      </c>
    </row>
    <row r="86" spans="1:9" ht="24" customHeight="1">
      <c r="A86" s="94" t="s">
        <v>254</v>
      </c>
      <c r="B86" s="100" t="s">
        <v>255</v>
      </c>
      <c r="C86" s="94" t="s">
        <v>649</v>
      </c>
      <c r="D86" s="113" t="s">
        <v>256</v>
      </c>
      <c r="E86" s="101" t="s">
        <v>154</v>
      </c>
      <c r="F86" s="102">
        <v>13</v>
      </c>
      <c r="G86" s="197">
        <v>33.270000000000003</v>
      </c>
      <c r="H86" s="120">
        <f t="shared" si="2"/>
        <v>40.9221</v>
      </c>
      <c r="I86" s="120">
        <f t="shared" si="3"/>
        <v>531.9873</v>
      </c>
    </row>
    <row r="87" spans="1:9" ht="24" customHeight="1">
      <c r="A87" s="94" t="s">
        <v>257</v>
      </c>
      <c r="B87" s="100" t="s">
        <v>258</v>
      </c>
      <c r="C87" s="94" t="s">
        <v>649</v>
      </c>
      <c r="D87" s="113" t="s">
        <v>259</v>
      </c>
      <c r="E87" s="101" t="s">
        <v>147</v>
      </c>
      <c r="F87" s="102">
        <v>5</v>
      </c>
      <c r="G87" s="197">
        <v>28.5</v>
      </c>
      <c r="H87" s="120">
        <f t="shared" si="2"/>
        <v>35.055</v>
      </c>
      <c r="I87" s="120">
        <f t="shared" si="3"/>
        <v>175.27500000000001</v>
      </c>
    </row>
    <row r="88" spans="1:9" ht="24" customHeight="1">
      <c r="A88" s="94" t="s">
        <v>260</v>
      </c>
      <c r="B88" s="100" t="s">
        <v>261</v>
      </c>
      <c r="C88" s="94" t="s">
        <v>649</v>
      </c>
      <c r="D88" s="113" t="s">
        <v>262</v>
      </c>
      <c r="E88" s="101" t="s">
        <v>147</v>
      </c>
      <c r="F88" s="102">
        <v>18</v>
      </c>
      <c r="G88" s="197">
        <v>67.88</v>
      </c>
      <c r="H88" s="120">
        <f t="shared" si="2"/>
        <v>83.492399999999989</v>
      </c>
      <c r="I88" s="120">
        <f t="shared" si="3"/>
        <v>1502.8631999999998</v>
      </c>
    </row>
    <row r="89" spans="1:9" ht="24" customHeight="1">
      <c r="A89" s="94" t="s">
        <v>263</v>
      </c>
      <c r="B89" s="100" t="s">
        <v>264</v>
      </c>
      <c r="C89" s="94" t="s">
        <v>649</v>
      </c>
      <c r="D89" s="113" t="s">
        <v>265</v>
      </c>
      <c r="E89" s="101" t="s">
        <v>147</v>
      </c>
      <c r="F89" s="102">
        <v>65</v>
      </c>
      <c r="G89" s="197">
        <v>13.76</v>
      </c>
      <c r="H89" s="120">
        <f t="shared" si="2"/>
        <v>16.924800000000001</v>
      </c>
      <c r="I89" s="120">
        <f t="shared" si="3"/>
        <v>1100.1120000000001</v>
      </c>
    </row>
    <row r="90" spans="1:9" ht="24" customHeight="1">
      <c r="A90" s="94" t="s">
        <v>266</v>
      </c>
      <c r="B90" s="100" t="s">
        <v>267</v>
      </c>
      <c r="C90" s="94" t="s">
        <v>649</v>
      </c>
      <c r="D90" s="113" t="s">
        <v>268</v>
      </c>
      <c r="E90" s="101" t="s">
        <v>147</v>
      </c>
      <c r="F90" s="102">
        <v>31</v>
      </c>
      <c r="G90" s="197">
        <v>17.38</v>
      </c>
      <c r="H90" s="120">
        <f t="shared" si="2"/>
        <v>21.377399999999998</v>
      </c>
      <c r="I90" s="120">
        <f t="shared" si="3"/>
        <v>662.69939999999997</v>
      </c>
    </row>
    <row r="91" spans="1:9" ht="24" customHeight="1">
      <c r="A91" s="94" t="s">
        <v>269</v>
      </c>
      <c r="B91" s="100" t="s">
        <v>270</v>
      </c>
      <c r="C91" s="94" t="s">
        <v>649</v>
      </c>
      <c r="D91" s="113" t="s">
        <v>271</v>
      </c>
      <c r="E91" s="101" t="s">
        <v>147</v>
      </c>
      <c r="F91" s="102">
        <v>40</v>
      </c>
      <c r="G91" s="197">
        <v>18.27</v>
      </c>
      <c r="H91" s="120">
        <f t="shared" si="2"/>
        <v>22.472099999999998</v>
      </c>
      <c r="I91" s="120">
        <f t="shared" si="3"/>
        <v>898.8839999999999</v>
      </c>
    </row>
    <row r="92" spans="1:9" ht="24" customHeight="1">
      <c r="A92" s="94" t="s">
        <v>272</v>
      </c>
      <c r="B92" s="100" t="s">
        <v>273</v>
      </c>
      <c r="C92" s="94" t="s">
        <v>91</v>
      </c>
      <c r="D92" s="113" t="s">
        <v>274</v>
      </c>
      <c r="E92" s="101" t="s">
        <v>125</v>
      </c>
      <c r="F92" s="102">
        <v>143</v>
      </c>
      <c r="G92" s="197">
        <v>226.61</v>
      </c>
      <c r="H92" s="120">
        <f t="shared" si="2"/>
        <v>278.7303</v>
      </c>
      <c r="I92" s="120">
        <f t="shared" si="3"/>
        <v>39858.4329</v>
      </c>
    </row>
    <row r="93" spans="1:9" ht="24" customHeight="1">
      <c r="A93" s="94" t="s">
        <v>275</v>
      </c>
      <c r="B93" s="100" t="s">
        <v>276</v>
      </c>
      <c r="C93" s="94" t="s">
        <v>91</v>
      </c>
      <c r="D93" s="113" t="s">
        <v>277</v>
      </c>
      <c r="E93" s="101" t="s">
        <v>125</v>
      </c>
      <c r="F93" s="102">
        <v>8</v>
      </c>
      <c r="G93" s="197">
        <v>223.16</v>
      </c>
      <c r="H93" s="120">
        <f t="shared" si="2"/>
        <v>274.48680000000002</v>
      </c>
      <c r="I93" s="120">
        <f t="shared" si="3"/>
        <v>2195.8944000000001</v>
      </c>
    </row>
    <row r="94" spans="1:9" ht="24" customHeight="1">
      <c r="A94" s="94" t="s">
        <v>278</v>
      </c>
      <c r="B94" s="100" t="s">
        <v>279</v>
      </c>
      <c r="C94" s="94" t="s">
        <v>649</v>
      </c>
      <c r="D94" s="113" t="s">
        <v>280</v>
      </c>
      <c r="E94" s="101" t="s">
        <v>147</v>
      </c>
      <c r="F94" s="102">
        <v>2</v>
      </c>
      <c r="G94" s="197">
        <v>87.19</v>
      </c>
      <c r="H94" s="120">
        <f t="shared" si="2"/>
        <v>107.24369999999999</v>
      </c>
      <c r="I94" s="120">
        <f t="shared" si="3"/>
        <v>214.48739999999998</v>
      </c>
    </row>
    <row r="95" spans="1:9" ht="24" customHeight="1">
      <c r="A95" s="94" t="s">
        <v>281</v>
      </c>
      <c r="B95" s="100" t="s">
        <v>282</v>
      </c>
      <c r="C95" s="94" t="s">
        <v>649</v>
      </c>
      <c r="D95" s="113" t="s">
        <v>283</v>
      </c>
      <c r="E95" s="101" t="s">
        <v>147</v>
      </c>
      <c r="F95" s="102">
        <v>21</v>
      </c>
      <c r="G95" s="197">
        <v>23.14</v>
      </c>
      <c r="H95" s="120">
        <f t="shared" si="2"/>
        <v>28.462199999999999</v>
      </c>
      <c r="I95" s="120">
        <f t="shared" si="3"/>
        <v>597.70619999999997</v>
      </c>
    </row>
    <row r="96" spans="1:9" ht="24" customHeight="1">
      <c r="A96" s="94" t="s">
        <v>284</v>
      </c>
      <c r="B96" s="100" t="s">
        <v>285</v>
      </c>
      <c r="C96" s="94" t="s">
        <v>649</v>
      </c>
      <c r="D96" s="113" t="s">
        <v>286</v>
      </c>
      <c r="E96" s="101" t="s">
        <v>147</v>
      </c>
      <c r="F96" s="102">
        <v>21</v>
      </c>
      <c r="G96" s="197">
        <v>26.41</v>
      </c>
      <c r="H96" s="120">
        <f t="shared" si="2"/>
        <v>32.484299999999998</v>
      </c>
      <c r="I96" s="120">
        <f t="shared" si="3"/>
        <v>682.1703</v>
      </c>
    </row>
    <row r="97" spans="1:9" ht="24" customHeight="1">
      <c r="A97" s="94" t="s">
        <v>287</v>
      </c>
      <c r="B97" s="100" t="s">
        <v>288</v>
      </c>
      <c r="C97" s="94" t="s">
        <v>649</v>
      </c>
      <c r="D97" s="113" t="s">
        <v>289</v>
      </c>
      <c r="E97" s="101" t="s">
        <v>147</v>
      </c>
      <c r="F97" s="102">
        <v>21</v>
      </c>
      <c r="G97" s="197">
        <v>31.85</v>
      </c>
      <c r="H97" s="120">
        <f t="shared" si="2"/>
        <v>39.1755</v>
      </c>
      <c r="I97" s="120">
        <f t="shared" si="3"/>
        <v>822.68550000000005</v>
      </c>
    </row>
    <row r="98" spans="1:9" ht="24" customHeight="1">
      <c r="A98" s="94" t="s">
        <v>290</v>
      </c>
      <c r="B98" s="100" t="s">
        <v>291</v>
      </c>
      <c r="C98" s="94" t="s">
        <v>649</v>
      </c>
      <c r="D98" s="113" t="s">
        <v>292</v>
      </c>
      <c r="E98" s="101" t="s">
        <v>147</v>
      </c>
      <c r="F98" s="102">
        <v>21</v>
      </c>
      <c r="G98" s="197">
        <v>20.440000000000001</v>
      </c>
      <c r="H98" s="120">
        <f t="shared" si="2"/>
        <v>25.141200000000001</v>
      </c>
      <c r="I98" s="120">
        <f t="shared" si="3"/>
        <v>527.96519999999998</v>
      </c>
    </row>
    <row r="99" spans="1:9" ht="24" customHeight="1">
      <c r="A99" s="94" t="s">
        <v>293</v>
      </c>
      <c r="B99" s="100" t="s">
        <v>294</v>
      </c>
      <c r="C99" s="94" t="s">
        <v>649</v>
      </c>
      <c r="D99" s="113" t="s">
        <v>295</v>
      </c>
      <c r="E99" s="101" t="s">
        <v>147</v>
      </c>
      <c r="F99" s="102">
        <v>6</v>
      </c>
      <c r="G99" s="197">
        <v>10.17</v>
      </c>
      <c r="H99" s="120">
        <f t="shared" si="2"/>
        <v>12.5091</v>
      </c>
      <c r="I99" s="120">
        <f t="shared" si="3"/>
        <v>75.054599999999994</v>
      </c>
    </row>
    <row r="100" spans="1:9" ht="24" customHeight="1">
      <c r="A100" s="94" t="s">
        <v>296</v>
      </c>
      <c r="B100" s="100" t="s">
        <v>297</v>
      </c>
      <c r="C100" s="94" t="s">
        <v>649</v>
      </c>
      <c r="D100" s="113" t="s">
        <v>298</v>
      </c>
      <c r="E100" s="101" t="s">
        <v>55</v>
      </c>
      <c r="F100" s="102">
        <v>87.83</v>
      </c>
      <c r="G100" s="197">
        <v>31.01</v>
      </c>
      <c r="H100" s="120">
        <f t="shared" si="2"/>
        <v>38.142299999999999</v>
      </c>
      <c r="I100" s="120">
        <f t="shared" si="3"/>
        <v>3350.0382089999998</v>
      </c>
    </row>
    <row r="101" spans="1:9" ht="24" customHeight="1">
      <c r="A101" s="94" t="s">
        <v>299</v>
      </c>
      <c r="B101" s="100" t="s">
        <v>300</v>
      </c>
      <c r="C101" s="94" t="s">
        <v>649</v>
      </c>
      <c r="D101" s="113" t="s">
        <v>301</v>
      </c>
      <c r="E101" s="101" t="s">
        <v>147</v>
      </c>
      <c r="F101" s="102">
        <v>6</v>
      </c>
      <c r="G101" s="197">
        <v>31.77</v>
      </c>
      <c r="H101" s="120">
        <f t="shared" si="2"/>
        <v>39.077100000000002</v>
      </c>
      <c r="I101" s="120">
        <f t="shared" si="3"/>
        <v>234.46260000000001</v>
      </c>
    </row>
    <row r="102" spans="1:9" ht="24" customHeight="1">
      <c r="A102" s="94" t="s">
        <v>302</v>
      </c>
      <c r="B102" s="100" t="s">
        <v>303</v>
      </c>
      <c r="C102" s="94" t="s">
        <v>649</v>
      </c>
      <c r="D102" s="113" t="s">
        <v>304</v>
      </c>
      <c r="E102" s="101" t="s">
        <v>147</v>
      </c>
      <c r="F102" s="102">
        <v>6</v>
      </c>
      <c r="G102" s="197">
        <v>181.02</v>
      </c>
      <c r="H102" s="120">
        <f t="shared" si="2"/>
        <v>222.65460000000002</v>
      </c>
      <c r="I102" s="120">
        <f t="shared" si="3"/>
        <v>1335.9276</v>
      </c>
    </row>
    <row r="103" spans="1:9" ht="25.5">
      <c r="A103" s="94" t="s">
        <v>305</v>
      </c>
      <c r="B103" s="100" t="s">
        <v>306</v>
      </c>
      <c r="C103" s="94" t="s">
        <v>649</v>
      </c>
      <c r="D103" s="113" t="s">
        <v>307</v>
      </c>
      <c r="E103" s="101" t="s">
        <v>55</v>
      </c>
      <c r="F103" s="102">
        <v>65.489999999999995</v>
      </c>
      <c r="G103" s="197">
        <v>36.97</v>
      </c>
      <c r="H103" s="120">
        <f t="shared" si="2"/>
        <v>45.473099999999995</v>
      </c>
      <c r="I103" s="120">
        <f t="shared" si="3"/>
        <v>2978.0333189999997</v>
      </c>
    </row>
    <row r="104" spans="1:9" ht="25.5">
      <c r="A104" s="94" t="s">
        <v>308</v>
      </c>
      <c r="B104" s="100" t="s">
        <v>309</v>
      </c>
      <c r="C104" s="94" t="s">
        <v>649</v>
      </c>
      <c r="D104" s="113" t="s">
        <v>310</v>
      </c>
      <c r="E104" s="101" t="s">
        <v>147</v>
      </c>
      <c r="F104" s="102">
        <v>6</v>
      </c>
      <c r="G104" s="197">
        <v>32.26</v>
      </c>
      <c r="H104" s="120">
        <f t="shared" si="2"/>
        <v>39.6798</v>
      </c>
      <c r="I104" s="120">
        <f t="shared" si="3"/>
        <v>238.0788</v>
      </c>
    </row>
    <row r="105" spans="1:9" ht="24" customHeight="1">
      <c r="A105" s="94" t="s">
        <v>311</v>
      </c>
      <c r="B105" s="100" t="s">
        <v>312</v>
      </c>
      <c r="C105" s="94" t="s">
        <v>649</v>
      </c>
      <c r="D105" s="113" t="s">
        <v>313</v>
      </c>
      <c r="E105" s="101" t="s">
        <v>55</v>
      </c>
      <c r="F105" s="102">
        <v>167.66</v>
      </c>
      <c r="G105" s="197">
        <v>52.34</v>
      </c>
      <c r="H105" s="120">
        <f t="shared" si="2"/>
        <v>64.378200000000007</v>
      </c>
      <c r="I105" s="120">
        <f t="shared" si="3"/>
        <v>10793.649012000002</v>
      </c>
    </row>
    <row r="106" spans="1:9" ht="24" customHeight="1">
      <c r="A106" s="94" t="s">
        <v>314</v>
      </c>
      <c r="B106" s="100" t="s">
        <v>315</v>
      </c>
      <c r="C106" s="94" t="s">
        <v>649</v>
      </c>
      <c r="D106" s="113" t="s">
        <v>316</v>
      </c>
      <c r="E106" s="101" t="s">
        <v>147</v>
      </c>
      <c r="F106" s="102">
        <v>32</v>
      </c>
      <c r="G106" s="197">
        <v>18.239999999999998</v>
      </c>
      <c r="H106" s="120">
        <f t="shared" si="2"/>
        <v>22.435199999999998</v>
      </c>
      <c r="I106" s="120">
        <f t="shared" si="3"/>
        <v>717.92639999999994</v>
      </c>
    </row>
    <row r="107" spans="1:9" ht="25.5">
      <c r="A107" s="94" t="s">
        <v>317</v>
      </c>
      <c r="B107" s="100" t="s">
        <v>318</v>
      </c>
      <c r="C107" s="94" t="s">
        <v>649</v>
      </c>
      <c r="D107" s="113" t="s">
        <v>319</v>
      </c>
      <c r="E107" s="101" t="s">
        <v>55</v>
      </c>
      <c r="F107" s="102">
        <v>120</v>
      </c>
      <c r="G107" s="197">
        <v>32.11</v>
      </c>
      <c r="H107" s="120">
        <f t="shared" si="2"/>
        <v>39.4953</v>
      </c>
      <c r="I107" s="120">
        <f t="shared" si="3"/>
        <v>4739.4359999999997</v>
      </c>
    </row>
    <row r="108" spans="1:9" ht="24" customHeight="1">
      <c r="A108" s="94" t="s">
        <v>320</v>
      </c>
      <c r="B108" s="100" t="s">
        <v>321</v>
      </c>
      <c r="C108" s="94" t="s">
        <v>649</v>
      </c>
      <c r="D108" s="113" t="s">
        <v>322</v>
      </c>
      <c r="E108" s="101" t="s">
        <v>55</v>
      </c>
      <c r="F108" s="102">
        <v>580</v>
      </c>
      <c r="G108" s="197">
        <v>25.18</v>
      </c>
      <c r="H108" s="120">
        <f t="shared" si="2"/>
        <v>30.971399999999999</v>
      </c>
      <c r="I108" s="120">
        <f t="shared" si="3"/>
        <v>17963.412</v>
      </c>
    </row>
    <row r="109" spans="1:9" ht="24" customHeight="1">
      <c r="A109" s="94" t="s">
        <v>323</v>
      </c>
      <c r="B109" s="100" t="s">
        <v>324</v>
      </c>
      <c r="C109" s="94" t="s">
        <v>649</v>
      </c>
      <c r="D109" s="113" t="s">
        <v>325</v>
      </c>
      <c r="E109" s="101" t="s">
        <v>147</v>
      </c>
      <c r="F109" s="102">
        <v>8</v>
      </c>
      <c r="G109" s="197">
        <v>433.22</v>
      </c>
      <c r="H109" s="120">
        <f t="shared" si="2"/>
        <v>532.86059999999998</v>
      </c>
      <c r="I109" s="120">
        <f t="shared" si="3"/>
        <v>4262.8847999999998</v>
      </c>
    </row>
    <row r="110" spans="1:9" ht="24" customHeight="1">
      <c r="A110" s="94" t="s">
        <v>326</v>
      </c>
      <c r="B110" s="100" t="s">
        <v>327</v>
      </c>
      <c r="C110" s="94" t="s">
        <v>649</v>
      </c>
      <c r="D110" s="113" t="s">
        <v>328</v>
      </c>
      <c r="E110" s="101" t="s">
        <v>154</v>
      </c>
      <c r="F110" s="102">
        <v>6</v>
      </c>
      <c r="G110" s="197">
        <v>6635.38</v>
      </c>
      <c r="H110" s="120">
        <f t="shared" si="2"/>
        <v>8161.5173999999997</v>
      </c>
      <c r="I110" s="120">
        <f t="shared" si="3"/>
        <v>48969.104399999997</v>
      </c>
    </row>
    <row r="111" spans="1:9" ht="36" customHeight="1">
      <c r="A111" s="94" t="s">
        <v>329</v>
      </c>
      <c r="B111" s="100" t="s">
        <v>330</v>
      </c>
      <c r="C111" s="94" t="s">
        <v>649</v>
      </c>
      <c r="D111" s="113" t="s">
        <v>331</v>
      </c>
      <c r="E111" s="101" t="s">
        <v>147</v>
      </c>
      <c r="F111" s="102">
        <v>6</v>
      </c>
      <c r="G111" s="197">
        <v>37.43</v>
      </c>
      <c r="H111" s="120">
        <f t="shared" si="2"/>
        <v>46.038899999999998</v>
      </c>
      <c r="I111" s="120">
        <f t="shared" si="3"/>
        <v>276.23339999999996</v>
      </c>
    </row>
    <row r="112" spans="1:9" ht="24" customHeight="1">
      <c r="A112" s="94" t="s">
        <v>332</v>
      </c>
      <c r="B112" s="100" t="s">
        <v>333</v>
      </c>
      <c r="C112" s="94" t="s">
        <v>649</v>
      </c>
      <c r="D112" s="113" t="s">
        <v>334</v>
      </c>
      <c r="E112" s="101" t="s">
        <v>55</v>
      </c>
      <c r="F112" s="102">
        <v>148</v>
      </c>
      <c r="G112" s="197">
        <v>29.83</v>
      </c>
      <c r="H112" s="120">
        <f t="shared" si="2"/>
        <v>36.690899999999999</v>
      </c>
      <c r="I112" s="120">
        <f t="shared" si="3"/>
        <v>5430.2532000000001</v>
      </c>
    </row>
    <row r="113" spans="1:9" ht="24" customHeight="1">
      <c r="A113" s="110" t="s">
        <v>335</v>
      </c>
      <c r="B113" s="110"/>
      <c r="C113" s="107"/>
      <c r="D113" s="114" t="s">
        <v>336</v>
      </c>
      <c r="E113" s="114"/>
      <c r="F113" s="118"/>
      <c r="G113" s="121"/>
      <c r="H113" s="121"/>
      <c r="I113" s="123">
        <f>SUM(I114:I144)</f>
        <v>129272.14470300001</v>
      </c>
    </row>
    <row r="114" spans="1:9" ht="24" customHeight="1">
      <c r="A114" s="94" t="s">
        <v>337</v>
      </c>
      <c r="B114" s="100" t="s">
        <v>338</v>
      </c>
      <c r="C114" s="94" t="s">
        <v>91</v>
      </c>
      <c r="D114" s="113" t="s">
        <v>339</v>
      </c>
      <c r="E114" s="101" t="s">
        <v>340</v>
      </c>
      <c r="F114" s="102">
        <v>4</v>
      </c>
      <c r="G114" s="197">
        <f>3191.5/1.23</f>
        <v>2594.7154471544718</v>
      </c>
      <c r="H114" s="120">
        <f t="shared" si="2"/>
        <v>3191.5000000000005</v>
      </c>
      <c r="I114" s="120">
        <f t="shared" si="3"/>
        <v>12766.000000000002</v>
      </c>
    </row>
    <row r="115" spans="1:9" ht="24" customHeight="1">
      <c r="A115" s="94" t="s">
        <v>341</v>
      </c>
      <c r="B115" s="100" t="s">
        <v>342</v>
      </c>
      <c r="C115" s="94" t="s">
        <v>649</v>
      </c>
      <c r="D115" s="113" t="s">
        <v>343</v>
      </c>
      <c r="E115" s="101" t="s">
        <v>147</v>
      </c>
      <c r="F115" s="102">
        <v>13</v>
      </c>
      <c r="G115" s="197">
        <v>453.05</v>
      </c>
      <c r="H115" s="120">
        <f t="shared" si="2"/>
        <v>557.25149999999996</v>
      </c>
      <c r="I115" s="120">
        <f t="shared" si="3"/>
        <v>7244.2694999999994</v>
      </c>
    </row>
    <row r="116" spans="1:9" ht="24" customHeight="1">
      <c r="A116" s="94" t="s">
        <v>344</v>
      </c>
      <c r="B116" s="100" t="s">
        <v>345</v>
      </c>
      <c r="C116" s="94" t="s">
        <v>649</v>
      </c>
      <c r="D116" s="113" t="s">
        <v>346</v>
      </c>
      <c r="E116" s="101" t="s">
        <v>147</v>
      </c>
      <c r="F116" s="102">
        <v>2</v>
      </c>
      <c r="G116" s="197">
        <v>759.98</v>
      </c>
      <c r="H116" s="120">
        <f t="shared" si="2"/>
        <v>934.77539999999999</v>
      </c>
      <c r="I116" s="120">
        <f t="shared" si="3"/>
        <v>1869.5508</v>
      </c>
    </row>
    <row r="117" spans="1:9" ht="24" customHeight="1">
      <c r="A117" s="94" t="s">
        <v>347</v>
      </c>
      <c r="B117" s="100" t="s">
        <v>348</v>
      </c>
      <c r="C117" s="94" t="s">
        <v>91</v>
      </c>
      <c r="D117" s="113" t="s">
        <v>349</v>
      </c>
      <c r="E117" s="101" t="s">
        <v>125</v>
      </c>
      <c r="F117" s="102">
        <v>17</v>
      </c>
      <c r="G117" s="197">
        <f>51.99/1.23</f>
        <v>42.268292682926834</v>
      </c>
      <c r="H117" s="120">
        <f t="shared" si="2"/>
        <v>51.99</v>
      </c>
      <c r="I117" s="120">
        <f t="shared" si="3"/>
        <v>883.83</v>
      </c>
    </row>
    <row r="118" spans="1:9" ht="24" customHeight="1">
      <c r="A118" s="94" t="s">
        <v>350</v>
      </c>
      <c r="B118" s="100" t="s">
        <v>351</v>
      </c>
      <c r="C118" s="94" t="s">
        <v>649</v>
      </c>
      <c r="D118" s="113" t="s">
        <v>352</v>
      </c>
      <c r="E118" s="101" t="s">
        <v>147</v>
      </c>
      <c r="F118" s="102">
        <v>3</v>
      </c>
      <c r="G118" s="197">
        <v>428.43</v>
      </c>
      <c r="H118" s="120">
        <f t="shared" si="2"/>
        <v>526.96889999999996</v>
      </c>
      <c r="I118" s="120">
        <f t="shared" si="3"/>
        <v>1580.9067</v>
      </c>
    </row>
    <row r="119" spans="1:9" ht="24" customHeight="1">
      <c r="A119" s="94" t="s">
        <v>353</v>
      </c>
      <c r="B119" s="100" t="s">
        <v>354</v>
      </c>
      <c r="C119" s="94" t="s">
        <v>649</v>
      </c>
      <c r="D119" s="113" t="s">
        <v>355</v>
      </c>
      <c r="E119" s="101" t="s">
        <v>147</v>
      </c>
      <c r="F119" s="102">
        <v>16</v>
      </c>
      <c r="G119" s="197">
        <v>110.67</v>
      </c>
      <c r="H119" s="120">
        <f t="shared" si="2"/>
        <v>136.1241</v>
      </c>
      <c r="I119" s="120">
        <f t="shared" si="3"/>
        <v>2177.9856</v>
      </c>
    </row>
    <row r="120" spans="1:9" ht="25.5">
      <c r="A120" s="94" t="s">
        <v>356</v>
      </c>
      <c r="B120" s="100" t="s">
        <v>357</v>
      </c>
      <c r="C120" s="94" t="s">
        <v>649</v>
      </c>
      <c r="D120" s="113" t="s">
        <v>358</v>
      </c>
      <c r="E120" s="101" t="s">
        <v>147</v>
      </c>
      <c r="F120" s="102">
        <v>16</v>
      </c>
      <c r="G120" s="197">
        <v>206.23</v>
      </c>
      <c r="H120" s="120">
        <f t="shared" si="2"/>
        <v>253.66289999999998</v>
      </c>
      <c r="I120" s="120">
        <f t="shared" si="3"/>
        <v>4058.6063999999997</v>
      </c>
    </row>
    <row r="121" spans="1:9" ht="24" customHeight="1">
      <c r="A121" s="94" t="s">
        <v>359</v>
      </c>
      <c r="B121" s="100" t="s">
        <v>360</v>
      </c>
      <c r="C121" s="94" t="s">
        <v>91</v>
      </c>
      <c r="D121" s="113" t="s">
        <v>361</v>
      </c>
      <c r="E121" s="101" t="s">
        <v>125</v>
      </c>
      <c r="F121" s="102">
        <v>2</v>
      </c>
      <c r="G121" s="197">
        <f>78.25/1.23</f>
        <v>63.617886178861788</v>
      </c>
      <c r="H121" s="120">
        <f t="shared" si="2"/>
        <v>78.25</v>
      </c>
      <c r="I121" s="120">
        <f t="shared" si="3"/>
        <v>156.5</v>
      </c>
    </row>
    <row r="122" spans="1:9" ht="24" customHeight="1">
      <c r="A122" s="94" t="s">
        <v>362</v>
      </c>
      <c r="B122" s="100" t="s">
        <v>363</v>
      </c>
      <c r="C122" s="94" t="s">
        <v>649</v>
      </c>
      <c r="D122" s="113" t="s">
        <v>364</v>
      </c>
      <c r="E122" s="101" t="s">
        <v>147</v>
      </c>
      <c r="F122" s="102">
        <v>16</v>
      </c>
      <c r="G122" s="197">
        <v>41.07</v>
      </c>
      <c r="H122" s="120">
        <f t="shared" si="2"/>
        <v>50.516100000000002</v>
      </c>
      <c r="I122" s="120">
        <f t="shared" si="3"/>
        <v>808.25760000000002</v>
      </c>
    </row>
    <row r="123" spans="1:9" ht="24" customHeight="1">
      <c r="A123" s="94" t="s">
        <v>365</v>
      </c>
      <c r="B123" s="100" t="s">
        <v>366</v>
      </c>
      <c r="C123" s="94" t="s">
        <v>649</v>
      </c>
      <c r="D123" s="113" t="s">
        <v>367</v>
      </c>
      <c r="E123" s="101" t="s">
        <v>147</v>
      </c>
      <c r="F123" s="102">
        <v>3</v>
      </c>
      <c r="G123" s="197">
        <v>386.08</v>
      </c>
      <c r="H123" s="120">
        <f t="shared" si="2"/>
        <v>474.8784</v>
      </c>
      <c r="I123" s="120">
        <f t="shared" si="3"/>
        <v>1424.6351999999999</v>
      </c>
    </row>
    <row r="124" spans="1:9" ht="24" customHeight="1">
      <c r="A124" s="94" t="s">
        <v>368</v>
      </c>
      <c r="B124" s="100" t="s">
        <v>369</v>
      </c>
      <c r="C124" s="94" t="s">
        <v>649</v>
      </c>
      <c r="D124" s="113" t="s">
        <v>370</v>
      </c>
      <c r="E124" s="101" t="s">
        <v>147</v>
      </c>
      <c r="F124" s="102">
        <v>19</v>
      </c>
      <c r="G124" s="197">
        <v>122.18</v>
      </c>
      <c r="H124" s="120">
        <f t="shared" si="2"/>
        <v>150.28140000000002</v>
      </c>
      <c r="I124" s="120">
        <f t="shared" si="3"/>
        <v>2855.3466000000003</v>
      </c>
    </row>
    <row r="125" spans="1:9" ht="24" customHeight="1">
      <c r="A125" s="94" t="s">
        <v>371</v>
      </c>
      <c r="B125" s="100" t="s">
        <v>372</v>
      </c>
      <c r="C125" s="94" t="s">
        <v>649</v>
      </c>
      <c r="D125" s="113" t="s">
        <v>373</v>
      </c>
      <c r="E125" s="101" t="s">
        <v>147</v>
      </c>
      <c r="F125" s="102">
        <v>3</v>
      </c>
      <c r="G125" s="197">
        <v>69.19</v>
      </c>
      <c r="H125" s="120">
        <f t="shared" si="2"/>
        <v>85.103699999999989</v>
      </c>
      <c r="I125" s="120">
        <f t="shared" si="3"/>
        <v>255.31109999999995</v>
      </c>
    </row>
    <row r="126" spans="1:9" ht="24" customHeight="1">
      <c r="A126" s="94" t="s">
        <v>374</v>
      </c>
      <c r="B126" s="100" t="s">
        <v>375</v>
      </c>
      <c r="C126" s="94" t="s">
        <v>649</v>
      </c>
      <c r="D126" s="113" t="s">
        <v>376</v>
      </c>
      <c r="E126" s="101" t="s">
        <v>147</v>
      </c>
      <c r="F126" s="102">
        <v>18</v>
      </c>
      <c r="G126" s="197">
        <v>52.45</v>
      </c>
      <c r="H126" s="120">
        <f t="shared" si="2"/>
        <v>64.513500000000008</v>
      </c>
      <c r="I126" s="120">
        <f t="shared" si="3"/>
        <v>1161.2430000000002</v>
      </c>
    </row>
    <row r="127" spans="1:9" ht="24" customHeight="1">
      <c r="A127" s="94" t="s">
        <v>377</v>
      </c>
      <c r="B127" s="100" t="s">
        <v>378</v>
      </c>
      <c r="C127" s="94" t="s">
        <v>649</v>
      </c>
      <c r="D127" s="113" t="s">
        <v>379</v>
      </c>
      <c r="E127" s="101" t="s">
        <v>147</v>
      </c>
      <c r="F127" s="102">
        <v>20</v>
      </c>
      <c r="G127" s="197">
        <v>170.15</v>
      </c>
      <c r="H127" s="120">
        <f t="shared" si="2"/>
        <v>209.28450000000001</v>
      </c>
      <c r="I127" s="120">
        <f t="shared" si="3"/>
        <v>4185.6900000000005</v>
      </c>
    </row>
    <row r="128" spans="1:9" ht="24" customHeight="1">
      <c r="A128" s="94" t="s">
        <v>380</v>
      </c>
      <c r="B128" s="100" t="s">
        <v>381</v>
      </c>
      <c r="C128" s="94" t="s">
        <v>649</v>
      </c>
      <c r="D128" s="113" t="s">
        <v>382</v>
      </c>
      <c r="E128" s="101" t="s">
        <v>147</v>
      </c>
      <c r="F128" s="102">
        <v>17</v>
      </c>
      <c r="G128" s="197">
        <v>14</v>
      </c>
      <c r="H128" s="120">
        <f t="shared" si="2"/>
        <v>17.22</v>
      </c>
      <c r="I128" s="120">
        <f t="shared" si="3"/>
        <v>292.74</v>
      </c>
    </row>
    <row r="129" spans="1:9" ht="24" customHeight="1">
      <c r="A129" s="94" t="s">
        <v>383</v>
      </c>
      <c r="B129" s="100" t="s">
        <v>384</v>
      </c>
      <c r="C129" s="94" t="s">
        <v>649</v>
      </c>
      <c r="D129" s="113" t="s">
        <v>385</v>
      </c>
      <c r="E129" s="101" t="s">
        <v>147</v>
      </c>
      <c r="F129" s="102">
        <v>17</v>
      </c>
      <c r="G129" s="197">
        <v>44.56</v>
      </c>
      <c r="H129" s="120">
        <f t="shared" si="2"/>
        <v>54.808800000000005</v>
      </c>
      <c r="I129" s="120">
        <f t="shared" si="3"/>
        <v>931.7496000000001</v>
      </c>
    </row>
    <row r="130" spans="1:9" ht="24" customHeight="1">
      <c r="A130" s="94" t="s">
        <v>386</v>
      </c>
      <c r="B130" s="100" t="s">
        <v>387</v>
      </c>
      <c r="C130" s="94" t="s">
        <v>649</v>
      </c>
      <c r="D130" s="113" t="s">
        <v>388</v>
      </c>
      <c r="E130" s="101" t="s">
        <v>55</v>
      </c>
      <c r="F130" s="102">
        <v>39.92</v>
      </c>
      <c r="G130" s="197">
        <v>28.4</v>
      </c>
      <c r="H130" s="120">
        <f t="shared" si="2"/>
        <v>34.931999999999995</v>
      </c>
      <c r="I130" s="120">
        <f t="shared" si="3"/>
        <v>1394.4854399999999</v>
      </c>
    </row>
    <row r="131" spans="1:9" ht="24" customHeight="1">
      <c r="A131" s="94" t="s">
        <v>389</v>
      </c>
      <c r="B131" s="100" t="s">
        <v>390</v>
      </c>
      <c r="C131" s="94" t="s">
        <v>649</v>
      </c>
      <c r="D131" s="113" t="s">
        <v>391</v>
      </c>
      <c r="E131" s="101" t="s">
        <v>55</v>
      </c>
      <c r="F131" s="102">
        <v>68.81</v>
      </c>
      <c r="G131" s="197">
        <v>49.94</v>
      </c>
      <c r="H131" s="120">
        <f t="shared" si="2"/>
        <v>61.426199999999994</v>
      </c>
      <c r="I131" s="120">
        <f t="shared" si="3"/>
        <v>4226.7368219999998</v>
      </c>
    </row>
    <row r="132" spans="1:9" ht="24" customHeight="1">
      <c r="A132" s="94" t="s">
        <v>392</v>
      </c>
      <c r="B132" s="100" t="s">
        <v>393</v>
      </c>
      <c r="C132" s="94" t="s">
        <v>649</v>
      </c>
      <c r="D132" s="113" t="s">
        <v>394</v>
      </c>
      <c r="E132" s="101" t="s">
        <v>55</v>
      </c>
      <c r="F132" s="102">
        <v>31.88</v>
      </c>
      <c r="G132" s="197">
        <v>37</v>
      </c>
      <c r="H132" s="120">
        <f t="shared" si="2"/>
        <v>45.51</v>
      </c>
      <c r="I132" s="120">
        <f t="shared" si="3"/>
        <v>1450.8588</v>
      </c>
    </row>
    <row r="133" spans="1:9" ht="36" customHeight="1">
      <c r="A133" s="94" t="s">
        <v>395</v>
      </c>
      <c r="B133" s="100" t="s">
        <v>396</v>
      </c>
      <c r="C133" s="94" t="s">
        <v>649</v>
      </c>
      <c r="D133" s="113" t="s">
        <v>397</v>
      </c>
      <c r="E133" s="101" t="s">
        <v>55</v>
      </c>
      <c r="F133" s="102">
        <v>59.65</v>
      </c>
      <c r="G133" s="197">
        <v>32.979999999999997</v>
      </c>
      <c r="H133" s="120">
        <f t="shared" si="2"/>
        <v>40.565399999999997</v>
      </c>
      <c r="I133" s="120">
        <f t="shared" si="3"/>
        <v>2419.7261099999996</v>
      </c>
    </row>
    <row r="134" spans="1:9" ht="36" customHeight="1">
      <c r="A134" s="94" t="s">
        <v>398</v>
      </c>
      <c r="B134" s="100" t="s">
        <v>399</v>
      </c>
      <c r="C134" s="94" t="s">
        <v>649</v>
      </c>
      <c r="D134" s="113" t="s">
        <v>400</v>
      </c>
      <c r="E134" s="101" t="s">
        <v>55</v>
      </c>
      <c r="F134" s="102">
        <v>399.46</v>
      </c>
      <c r="G134" s="197">
        <v>71.709999999999994</v>
      </c>
      <c r="H134" s="120">
        <f t="shared" si="2"/>
        <v>88.203299999999984</v>
      </c>
      <c r="I134" s="120">
        <f t="shared" si="3"/>
        <v>35233.690217999989</v>
      </c>
    </row>
    <row r="135" spans="1:9" ht="36" customHeight="1">
      <c r="A135" s="94" t="s">
        <v>401</v>
      </c>
      <c r="B135" s="100" t="s">
        <v>402</v>
      </c>
      <c r="C135" s="94" t="s">
        <v>649</v>
      </c>
      <c r="D135" s="113" t="s">
        <v>403</v>
      </c>
      <c r="E135" s="101" t="s">
        <v>55</v>
      </c>
      <c r="F135" s="102">
        <v>109.69</v>
      </c>
      <c r="G135" s="197">
        <v>146.99</v>
      </c>
      <c r="H135" s="120">
        <f t="shared" ref="H135:H198" si="4">G135*1.23</f>
        <v>180.79770000000002</v>
      </c>
      <c r="I135" s="120">
        <f t="shared" ref="I135:I198" si="5">H135*F135</f>
        <v>19831.699713000002</v>
      </c>
    </row>
    <row r="136" spans="1:9" ht="24" customHeight="1">
      <c r="A136" s="94" t="s">
        <v>404</v>
      </c>
      <c r="B136" s="100" t="s">
        <v>405</v>
      </c>
      <c r="C136" s="94" t="s">
        <v>649</v>
      </c>
      <c r="D136" s="113" t="s">
        <v>406</v>
      </c>
      <c r="E136" s="101" t="s">
        <v>147</v>
      </c>
      <c r="F136" s="102">
        <v>9</v>
      </c>
      <c r="G136" s="197">
        <v>126.48</v>
      </c>
      <c r="H136" s="120">
        <f t="shared" si="4"/>
        <v>155.57040000000001</v>
      </c>
      <c r="I136" s="120">
        <f t="shared" si="5"/>
        <v>1400.1336000000001</v>
      </c>
    </row>
    <row r="137" spans="1:9" ht="24" customHeight="1">
      <c r="A137" s="94" t="s">
        <v>407</v>
      </c>
      <c r="B137" s="100" t="s">
        <v>408</v>
      </c>
      <c r="C137" s="94" t="s">
        <v>649</v>
      </c>
      <c r="D137" s="113" t="s">
        <v>409</v>
      </c>
      <c r="E137" s="101" t="s">
        <v>147</v>
      </c>
      <c r="F137" s="102">
        <v>8</v>
      </c>
      <c r="G137" s="197">
        <v>96.44</v>
      </c>
      <c r="H137" s="120">
        <f t="shared" si="4"/>
        <v>118.6212</v>
      </c>
      <c r="I137" s="120">
        <f t="shared" si="5"/>
        <v>948.96960000000001</v>
      </c>
    </row>
    <row r="138" spans="1:9" ht="24" customHeight="1">
      <c r="A138" s="94" t="s">
        <v>410</v>
      </c>
      <c r="B138" s="100" t="s">
        <v>411</v>
      </c>
      <c r="C138" s="94" t="s">
        <v>649</v>
      </c>
      <c r="D138" s="113" t="s">
        <v>412</v>
      </c>
      <c r="E138" s="101" t="s">
        <v>147</v>
      </c>
      <c r="F138" s="102">
        <v>20</v>
      </c>
      <c r="G138" s="197">
        <v>488.67</v>
      </c>
      <c r="H138" s="120">
        <f t="shared" si="4"/>
        <v>601.06410000000005</v>
      </c>
      <c r="I138" s="120">
        <f t="shared" si="5"/>
        <v>12021.282000000001</v>
      </c>
    </row>
    <row r="139" spans="1:9" ht="24" customHeight="1">
      <c r="A139" s="94" t="s">
        <v>413</v>
      </c>
      <c r="B139" s="100" t="s">
        <v>414</v>
      </c>
      <c r="C139" s="94" t="s">
        <v>649</v>
      </c>
      <c r="D139" s="113" t="s">
        <v>415</v>
      </c>
      <c r="E139" s="101" t="s">
        <v>147</v>
      </c>
      <c r="F139" s="102">
        <v>3</v>
      </c>
      <c r="G139" s="197">
        <v>440.43</v>
      </c>
      <c r="H139" s="120">
        <f t="shared" si="4"/>
        <v>541.72889999999995</v>
      </c>
      <c r="I139" s="120">
        <f t="shared" si="5"/>
        <v>1625.1866999999997</v>
      </c>
    </row>
    <row r="140" spans="1:9" ht="24" customHeight="1">
      <c r="A140" s="94" t="s">
        <v>416</v>
      </c>
      <c r="B140" s="100" t="s">
        <v>417</v>
      </c>
      <c r="C140" s="94" t="s">
        <v>649</v>
      </c>
      <c r="D140" s="113" t="s">
        <v>418</v>
      </c>
      <c r="E140" s="101" t="s">
        <v>147</v>
      </c>
      <c r="F140" s="102">
        <v>2</v>
      </c>
      <c r="G140" s="197">
        <v>1216.68</v>
      </c>
      <c r="H140" s="120">
        <f t="shared" si="4"/>
        <v>1496.5164</v>
      </c>
      <c r="I140" s="120">
        <f t="shared" si="5"/>
        <v>2993.0328</v>
      </c>
    </row>
    <row r="141" spans="1:9" ht="24" customHeight="1">
      <c r="A141" s="94" t="s">
        <v>419</v>
      </c>
      <c r="B141" s="100" t="s">
        <v>420</v>
      </c>
      <c r="C141" s="94" t="s">
        <v>649</v>
      </c>
      <c r="D141" s="113" t="s">
        <v>421</v>
      </c>
      <c r="E141" s="101" t="s">
        <v>147</v>
      </c>
      <c r="F141" s="102">
        <v>2</v>
      </c>
      <c r="G141" s="197">
        <v>234.4</v>
      </c>
      <c r="H141" s="120">
        <f t="shared" si="4"/>
        <v>288.31200000000001</v>
      </c>
      <c r="I141" s="120">
        <f t="shared" si="5"/>
        <v>576.62400000000002</v>
      </c>
    </row>
    <row r="142" spans="1:9" ht="24" customHeight="1">
      <c r="A142" s="94" t="s">
        <v>422</v>
      </c>
      <c r="B142" s="100" t="s">
        <v>423</v>
      </c>
      <c r="C142" s="94" t="s">
        <v>649</v>
      </c>
      <c r="D142" s="113" t="s">
        <v>424</v>
      </c>
      <c r="E142" s="101" t="s">
        <v>147</v>
      </c>
      <c r="F142" s="102">
        <v>3</v>
      </c>
      <c r="G142" s="197">
        <v>90.18</v>
      </c>
      <c r="H142" s="120">
        <f t="shared" si="4"/>
        <v>110.92140000000001</v>
      </c>
      <c r="I142" s="120">
        <f t="shared" si="5"/>
        <v>332.76420000000002</v>
      </c>
    </row>
    <row r="143" spans="1:9" ht="24" customHeight="1">
      <c r="A143" s="94" t="s">
        <v>425</v>
      </c>
      <c r="B143" s="100" t="s">
        <v>426</v>
      </c>
      <c r="C143" s="94" t="s">
        <v>649</v>
      </c>
      <c r="D143" s="113" t="s">
        <v>427</v>
      </c>
      <c r="E143" s="101" t="s">
        <v>147</v>
      </c>
      <c r="F143" s="102">
        <v>18</v>
      </c>
      <c r="G143" s="197">
        <v>77.45</v>
      </c>
      <c r="H143" s="120">
        <f t="shared" si="4"/>
        <v>95.263500000000008</v>
      </c>
      <c r="I143" s="120">
        <f t="shared" si="5"/>
        <v>1714.7430000000002</v>
      </c>
    </row>
    <row r="144" spans="1:9" ht="25.5">
      <c r="A144" s="94" t="s">
        <v>428</v>
      </c>
      <c r="B144" s="100" t="s">
        <v>429</v>
      </c>
      <c r="C144" s="94" t="s">
        <v>649</v>
      </c>
      <c r="D144" s="113" t="s">
        <v>430</v>
      </c>
      <c r="E144" s="101" t="s">
        <v>147</v>
      </c>
      <c r="F144" s="102">
        <v>6</v>
      </c>
      <c r="G144" s="197">
        <v>60.92</v>
      </c>
      <c r="H144" s="120">
        <f t="shared" si="4"/>
        <v>74.931600000000003</v>
      </c>
      <c r="I144" s="120">
        <f t="shared" si="5"/>
        <v>449.58960000000002</v>
      </c>
    </row>
    <row r="145" spans="1:9" ht="24" customHeight="1">
      <c r="A145" s="110" t="s">
        <v>431</v>
      </c>
      <c r="B145" s="110"/>
      <c r="C145" s="107"/>
      <c r="D145" s="114" t="s">
        <v>432</v>
      </c>
      <c r="E145" s="114"/>
      <c r="F145" s="118"/>
      <c r="G145" s="121"/>
      <c r="H145" s="121"/>
      <c r="I145" s="123">
        <f>SUM(I146:I149)</f>
        <v>167155.248972</v>
      </c>
    </row>
    <row r="146" spans="1:9" ht="36" customHeight="1">
      <c r="A146" s="94" t="s">
        <v>433</v>
      </c>
      <c r="B146" s="100" t="s">
        <v>434</v>
      </c>
      <c r="C146" s="94" t="s">
        <v>649</v>
      </c>
      <c r="D146" s="113" t="s">
        <v>435</v>
      </c>
      <c r="E146" s="101" t="s">
        <v>154</v>
      </c>
      <c r="F146" s="102">
        <v>1</v>
      </c>
      <c r="G146" s="197">
        <v>94575</v>
      </c>
      <c r="H146" s="120">
        <f t="shared" si="4"/>
        <v>116327.25</v>
      </c>
      <c r="I146" s="120">
        <f t="shared" si="5"/>
        <v>116327.25</v>
      </c>
    </row>
    <row r="147" spans="1:9" ht="24" customHeight="1">
      <c r="A147" s="94" t="s">
        <v>436</v>
      </c>
      <c r="B147" s="100" t="s">
        <v>437</v>
      </c>
      <c r="C147" s="94" t="s">
        <v>649</v>
      </c>
      <c r="D147" s="113" t="s">
        <v>438</v>
      </c>
      <c r="E147" s="101" t="s">
        <v>21</v>
      </c>
      <c r="F147" s="102">
        <v>1308.08</v>
      </c>
      <c r="G147" s="197">
        <v>11.73</v>
      </c>
      <c r="H147" s="120">
        <f t="shared" si="4"/>
        <v>14.427900000000001</v>
      </c>
      <c r="I147" s="120">
        <f t="shared" si="5"/>
        <v>18872.847431999999</v>
      </c>
    </row>
    <row r="148" spans="1:9" ht="24" customHeight="1">
      <c r="A148" s="94" t="s">
        <v>439</v>
      </c>
      <c r="B148" s="100" t="s">
        <v>440</v>
      </c>
      <c r="C148" s="94" t="s">
        <v>649</v>
      </c>
      <c r="D148" s="113" t="s">
        <v>441</v>
      </c>
      <c r="E148" s="101" t="s">
        <v>147</v>
      </c>
      <c r="F148" s="102">
        <v>31</v>
      </c>
      <c r="G148" s="197">
        <v>534.59</v>
      </c>
      <c r="H148" s="120">
        <f t="shared" si="4"/>
        <v>657.54570000000001</v>
      </c>
      <c r="I148" s="120">
        <f t="shared" si="5"/>
        <v>20383.916700000002</v>
      </c>
    </row>
    <row r="149" spans="1:9" ht="36" customHeight="1">
      <c r="A149" s="94" t="s">
        <v>442</v>
      </c>
      <c r="B149" s="100" t="s">
        <v>443</v>
      </c>
      <c r="C149" s="94" t="s">
        <v>649</v>
      </c>
      <c r="D149" s="113" t="s">
        <v>444</v>
      </c>
      <c r="E149" s="101" t="s">
        <v>36</v>
      </c>
      <c r="F149" s="102">
        <v>83.6</v>
      </c>
      <c r="G149" s="197">
        <v>112.53</v>
      </c>
      <c r="H149" s="120">
        <f t="shared" si="4"/>
        <v>138.4119</v>
      </c>
      <c r="I149" s="120">
        <f t="shared" si="5"/>
        <v>11571.234839999999</v>
      </c>
    </row>
    <row r="150" spans="1:9" ht="24" customHeight="1">
      <c r="A150" s="111" t="s">
        <v>445</v>
      </c>
      <c r="B150" s="111"/>
      <c r="C150" s="109"/>
      <c r="D150" s="115" t="s">
        <v>446</v>
      </c>
      <c r="E150" s="115"/>
      <c r="F150" s="119"/>
      <c r="G150" s="122"/>
      <c r="H150" s="122"/>
      <c r="I150" s="124">
        <f>SUM(I151:I154)</f>
        <v>334180.25828699989</v>
      </c>
    </row>
    <row r="151" spans="1:9" ht="24" customHeight="1">
      <c r="A151" s="94" t="s">
        <v>447</v>
      </c>
      <c r="B151" s="100" t="s">
        <v>448</v>
      </c>
      <c r="C151" s="94" t="s">
        <v>649</v>
      </c>
      <c r="D151" s="113" t="s">
        <v>449</v>
      </c>
      <c r="E151" s="101" t="s">
        <v>62</v>
      </c>
      <c r="F151" s="102">
        <v>5860.16</v>
      </c>
      <c r="G151" s="197">
        <v>19.72</v>
      </c>
      <c r="H151" s="120">
        <f t="shared" si="4"/>
        <v>24.255599999999998</v>
      </c>
      <c r="I151" s="120">
        <f t="shared" si="5"/>
        <v>142141.69689599998</v>
      </c>
    </row>
    <row r="152" spans="1:9" ht="36" customHeight="1">
      <c r="A152" s="94" t="s">
        <v>450</v>
      </c>
      <c r="B152" s="100" t="s">
        <v>451</v>
      </c>
      <c r="C152" s="94" t="s">
        <v>649</v>
      </c>
      <c r="D152" s="113" t="s">
        <v>452</v>
      </c>
      <c r="E152" s="101" t="s">
        <v>21</v>
      </c>
      <c r="F152" s="102">
        <v>695.39</v>
      </c>
      <c r="G152" s="197">
        <v>208.23</v>
      </c>
      <c r="H152" s="120">
        <f t="shared" si="4"/>
        <v>256.12289999999996</v>
      </c>
      <c r="I152" s="120">
        <f t="shared" si="5"/>
        <v>178105.30343099998</v>
      </c>
    </row>
    <row r="153" spans="1:9" ht="36" customHeight="1">
      <c r="A153" s="94" t="s">
        <v>453</v>
      </c>
      <c r="B153" s="100" t="s">
        <v>454</v>
      </c>
      <c r="C153" s="94" t="s">
        <v>649</v>
      </c>
      <c r="D153" s="113" t="s">
        <v>455</v>
      </c>
      <c r="E153" s="101" t="s">
        <v>55</v>
      </c>
      <c r="F153" s="102">
        <v>29</v>
      </c>
      <c r="G153" s="197">
        <v>128.08000000000001</v>
      </c>
      <c r="H153" s="120">
        <f t="shared" si="4"/>
        <v>157.53840000000002</v>
      </c>
      <c r="I153" s="120">
        <f t="shared" si="5"/>
        <v>4568.6136000000006</v>
      </c>
    </row>
    <row r="154" spans="1:9" ht="24" customHeight="1">
      <c r="A154" s="94" t="s">
        <v>456</v>
      </c>
      <c r="B154" s="100" t="s">
        <v>457</v>
      </c>
      <c r="C154" s="94" t="s">
        <v>649</v>
      </c>
      <c r="D154" s="113" t="s">
        <v>458</v>
      </c>
      <c r="E154" s="101" t="s">
        <v>55</v>
      </c>
      <c r="F154" s="102">
        <v>54.9</v>
      </c>
      <c r="G154" s="197">
        <v>138.68</v>
      </c>
      <c r="H154" s="120">
        <f t="shared" si="4"/>
        <v>170.57640000000001</v>
      </c>
      <c r="I154" s="120">
        <f t="shared" si="5"/>
        <v>9364.6443600000002</v>
      </c>
    </row>
    <row r="155" spans="1:9" ht="24" customHeight="1">
      <c r="A155" s="110" t="s">
        <v>459</v>
      </c>
      <c r="B155" s="110"/>
      <c r="C155" s="107"/>
      <c r="D155" s="114" t="s">
        <v>460</v>
      </c>
      <c r="E155" s="114"/>
      <c r="F155" s="118"/>
      <c r="G155" s="121"/>
      <c r="H155" s="121"/>
      <c r="I155" s="123">
        <f>SUM(I156:I203)</f>
        <v>680210.88835199981</v>
      </c>
    </row>
    <row r="156" spans="1:9" ht="24" customHeight="1">
      <c r="A156" s="94" t="s">
        <v>461</v>
      </c>
      <c r="B156" s="100" t="s">
        <v>462</v>
      </c>
      <c r="C156" s="94" t="s">
        <v>649</v>
      </c>
      <c r="D156" s="113" t="s">
        <v>463</v>
      </c>
      <c r="E156" s="101" t="s">
        <v>147</v>
      </c>
      <c r="F156" s="102">
        <v>6</v>
      </c>
      <c r="G156" s="197">
        <v>219.56</v>
      </c>
      <c r="H156" s="120">
        <f t="shared" si="4"/>
        <v>270.05880000000002</v>
      </c>
      <c r="I156" s="120">
        <f t="shared" si="5"/>
        <v>1620.3528000000001</v>
      </c>
    </row>
    <row r="157" spans="1:9" ht="36" customHeight="1">
      <c r="A157" s="94" t="s">
        <v>464</v>
      </c>
      <c r="B157" s="100" t="s">
        <v>465</v>
      </c>
      <c r="C157" s="94" t="s">
        <v>649</v>
      </c>
      <c r="D157" s="113" t="s">
        <v>466</v>
      </c>
      <c r="E157" s="101" t="s">
        <v>147</v>
      </c>
      <c r="F157" s="102">
        <v>6</v>
      </c>
      <c r="G157" s="197">
        <v>17.600000000000001</v>
      </c>
      <c r="H157" s="120">
        <f t="shared" si="4"/>
        <v>21.648</v>
      </c>
      <c r="I157" s="120">
        <f t="shared" si="5"/>
        <v>129.88800000000001</v>
      </c>
    </row>
    <row r="158" spans="1:9" ht="36" customHeight="1">
      <c r="A158" s="94" t="s">
        <v>467</v>
      </c>
      <c r="B158" s="100" t="s">
        <v>468</v>
      </c>
      <c r="C158" s="94" t="s">
        <v>649</v>
      </c>
      <c r="D158" s="113" t="s">
        <v>469</v>
      </c>
      <c r="E158" s="101" t="s">
        <v>147</v>
      </c>
      <c r="F158" s="102">
        <v>23</v>
      </c>
      <c r="G158" s="197">
        <v>12.14</v>
      </c>
      <c r="H158" s="120">
        <f t="shared" si="4"/>
        <v>14.9322</v>
      </c>
      <c r="I158" s="120">
        <f t="shared" si="5"/>
        <v>343.44060000000002</v>
      </c>
    </row>
    <row r="159" spans="1:9" ht="36" customHeight="1">
      <c r="A159" s="94" t="s">
        <v>470</v>
      </c>
      <c r="B159" s="100" t="s">
        <v>471</v>
      </c>
      <c r="C159" s="94" t="s">
        <v>649</v>
      </c>
      <c r="D159" s="113" t="s">
        <v>472</v>
      </c>
      <c r="E159" s="101" t="s">
        <v>147</v>
      </c>
      <c r="F159" s="102">
        <v>19</v>
      </c>
      <c r="G159" s="197">
        <v>253.84</v>
      </c>
      <c r="H159" s="120">
        <f t="shared" si="4"/>
        <v>312.22320000000002</v>
      </c>
      <c r="I159" s="120">
        <f t="shared" si="5"/>
        <v>5932.2408000000005</v>
      </c>
    </row>
    <row r="160" spans="1:9" ht="24" customHeight="1">
      <c r="A160" s="112" t="s">
        <v>473</v>
      </c>
      <c r="B160" s="131"/>
      <c r="C160" s="133"/>
      <c r="D160" s="116" t="s">
        <v>474</v>
      </c>
      <c r="E160" s="131"/>
      <c r="F160" s="132"/>
      <c r="G160" s="132"/>
      <c r="H160" s="132"/>
      <c r="I160" s="133"/>
    </row>
    <row r="161" spans="1:9" ht="24" customHeight="1">
      <c r="A161" s="94" t="s">
        <v>475</v>
      </c>
      <c r="B161" s="100" t="s">
        <v>476</v>
      </c>
      <c r="C161" s="94" t="s">
        <v>649</v>
      </c>
      <c r="D161" s="113" t="s">
        <v>477</v>
      </c>
      <c r="E161" s="101" t="s">
        <v>36</v>
      </c>
      <c r="F161" s="102">
        <v>918.9</v>
      </c>
      <c r="G161" s="197">
        <v>8.74</v>
      </c>
      <c r="H161" s="120">
        <f t="shared" si="4"/>
        <v>10.7502</v>
      </c>
      <c r="I161" s="120">
        <f t="shared" si="5"/>
        <v>9878.3587799999987</v>
      </c>
    </row>
    <row r="162" spans="1:9" ht="36" customHeight="1">
      <c r="A162" s="94" t="s">
        <v>478</v>
      </c>
      <c r="B162" s="100" t="s">
        <v>479</v>
      </c>
      <c r="C162" s="94" t="s">
        <v>649</v>
      </c>
      <c r="D162" s="113" t="s">
        <v>480</v>
      </c>
      <c r="E162" s="101" t="s">
        <v>36</v>
      </c>
      <c r="F162" s="102">
        <v>918.9</v>
      </c>
      <c r="G162" s="197">
        <v>100.06</v>
      </c>
      <c r="H162" s="120">
        <f t="shared" si="4"/>
        <v>123.07380000000001</v>
      </c>
      <c r="I162" s="120">
        <f t="shared" si="5"/>
        <v>113092.51482</v>
      </c>
    </row>
    <row r="163" spans="1:9" ht="36" customHeight="1">
      <c r="A163" s="94" t="s">
        <v>481</v>
      </c>
      <c r="B163" s="100" t="s">
        <v>482</v>
      </c>
      <c r="C163" s="94" t="s">
        <v>649</v>
      </c>
      <c r="D163" s="113" t="s">
        <v>483</v>
      </c>
      <c r="E163" s="101" t="s">
        <v>36</v>
      </c>
      <c r="F163" s="102">
        <v>918.9</v>
      </c>
      <c r="G163" s="197">
        <v>21.99</v>
      </c>
      <c r="H163" s="120">
        <f t="shared" si="4"/>
        <v>27.047699999999999</v>
      </c>
      <c r="I163" s="120">
        <f t="shared" si="5"/>
        <v>24854.131529999999</v>
      </c>
    </row>
    <row r="164" spans="1:9" ht="24" customHeight="1">
      <c r="A164" s="94" t="s">
        <v>484</v>
      </c>
      <c r="B164" s="100" t="s">
        <v>485</v>
      </c>
      <c r="C164" s="94" t="s">
        <v>649</v>
      </c>
      <c r="D164" s="113" t="s">
        <v>486</v>
      </c>
      <c r="E164" s="101" t="s">
        <v>36</v>
      </c>
      <c r="F164" s="102">
        <v>323.10000000000002</v>
      </c>
      <c r="G164" s="197">
        <v>5.76</v>
      </c>
      <c r="H164" s="120">
        <f t="shared" si="4"/>
        <v>7.0847999999999995</v>
      </c>
      <c r="I164" s="120">
        <f t="shared" si="5"/>
        <v>2289.09888</v>
      </c>
    </row>
    <row r="165" spans="1:9" ht="24" customHeight="1">
      <c r="A165" s="94" t="s">
        <v>487</v>
      </c>
      <c r="B165" s="100" t="s">
        <v>67</v>
      </c>
      <c r="C165" s="94" t="s">
        <v>649</v>
      </c>
      <c r="D165" s="113" t="s">
        <v>68</v>
      </c>
      <c r="E165" s="101" t="s">
        <v>36</v>
      </c>
      <c r="F165" s="102">
        <v>15.62</v>
      </c>
      <c r="G165" s="197">
        <v>135.47999999999999</v>
      </c>
      <c r="H165" s="120">
        <f t="shared" si="4"/>
        <v>166.64039999999997</v>
      </c>
      <c r="I165" s="120">
        <f t="shared" si="5"/>
        <v>2602.9230479999992</v>
      </c>
    </row>
    <row r="166" spans="1:9" ht="24" customHeight="1">
      <c r="A166" s="94" t="s">
        <v>488</v>
      </c>
      <c r="B166" s="100" t="s">
        <v>489</v>
      </c>
      <c r="C166" s="94" t="s">
        <v>649</v>
      </c>
      <c r="D166" s="113" t="s">
        <v>490</v>
      </c>
      <c r="E166" s="101" t="s">
        <v>36</v>
      </c>
      <c r="F166" s="102">
        <v>16.87</v>
      </c>
      <c r="G166" s="198">
        <v>594.09</v>
      </c>
      <c r="H166" s="120">
        <f t="shared" si="4"/>
        <v>730.73070000000007</v>
      </c>
      <c r="I166" s="120">
        <f t="shared" si="5"/>
        <v>12327.426909000002</v>
      </c>
    </row>
    <row r="167" spans="1:9" ht="24" customHeight="1">
      <c r="A167" s="94" t="s">
        <v>491</v>
      </c>
      <c r="B167" s="100" t="s">
        <v>64</v>
      </c>
      <c r="C167" s="94" t="s">
        <v>649</v>
      </c>
      <c r="D167" s="113" t="s">
        <v>65</v>
      </c>
      <c r="E167" s="101" t="s">
        <v>36</v>
      </c>
      <c r="F167" s="102">
        <v>43.62</v>
      </c>
      <c r="G167" s="197">
        <v>411.63</v>
      </c>
      <c r="H167" s="120">
        <f t="shared" si="4"/>
        <v>506.30489999999998</v>
      </c>
      <c r="I167" s="120">
        <f t="shared" si="5"/>
        <v>22085.019737999999</v>
      </c>
    </row>
    <row r="168" spans="1:9" ht="24" customHeight="1">
      <c r="A168" s="94" t="s">
        <v>492</v>
      </c>
      <c r="B168" s="100" t="s">
        <v>493</v>
      </c>
      <c r="C168" s="94" t="s">
        <v>649</v>
      </c>
      <c r="D168" s="113" t="s">
        <v>494</v>
      </c>
      <c r="E168" s="101" t="s">
        <v>36</v>
      </c>
      <c r="F168" s="102">
        <v>43.62</v>
      </c>
      <c r="G168" s="197">
        <v>149.41</v>
      </c>
      <c r="H168" s="120">
        <f t="shared" si="4"/>
        <v>183.77429999999998</v>
      </c>
      <c r="I168" s="120">
        <f t="shared" si="5"/>
        <v>8016.2349659999991</v>
      </c>
    </row>
    <row r="169" spans="1:9" ht="24" customHeight="1">
      <c r="A169" s="94" t="s">
        <v>495</v>
      </c>
      <c r="B169" s="100" t="s">
        <v>496</v>
      </c>
      <c r="C169" s="94" t="s">
        <v>649</v>
      </c>
      <c r="D169" s="113" t="s">
        <v>497</v>
      </c>
      <c r="E169" s="101" t="s">
        <v>21</v>
      </c>
      <c r="F169" s="102">
        <v>462.5</v>
      </c>
      <c r="G169" s="197">
        <v>181.2</v>
      </c>
      <c r="H169" s="120">
        <f t="shared" si="4"/>
        <v>222.87599999999998</v>
      </c>
      <c r="I169" s="120">
        <f t="shared" si="5"/>
        <v>103080.15</v>
      </c>
    </row>
    <row r="170" spans="1:9" ht="24" customHeight="1">
      <c r="A170" s="94" t="s">
        <v>498</v>
      </c>
      <c r="B170" s="100" t="s">
        <v>60</v>
      </c>
      <c r="C170" s="94" t="s">
        <v>649</v>
      </c>
      <c r="D170" s="113" t="s">
        <v>61</v>
      </c>
      <c r="E170" s="101" t="s">
        <v>62</v>
      </c>
      <c r="F170" s="102">
        <v>691.04</v>
      </c>
      <c r="G170" s="197">
        <v>11.95</v>
      </c>
      <c r="H170" s="120">
        <f t="shared" si="4"/>
        <v>14.698499999999999</v>
      </c>
      <c r="I170" s="120">
        <f t="shared" si="5"/>
        <v>10157.251439999998</v>
      </c>
    </row>
    <row r="171" spans="1:9" ht="24" customHeight="1">
      <c r="A171" s="94" t="s">
        <v>499</v>
      </c>
      <c r="B171" s="100" t="s">
        <v>500</v>
      </c>
      <c r="C171" s="94" t="s">
        <v>649</v>
      </c>
      <c r="D171" s="113" t="s">
        <v>501</v>
      </c>
      <c r="E171" s="101" t="s">
        <v>62</v>
      </c>
      <c r="F171" s="102">
        <v>91.37</v>
      </c>
      <c r="G171" s="197">
        <v>15.24</v>
      </c>
      <c r="H171" s="120">
        <f t="shared" si="4"/>
        <v>18.745200000000001</v>
      </c>
      <c r="I171" s="120">
        <f t="shared" si="5"/>
        <v>1712.7489240000002</v>
      </c>
    </row>
    <row r="172" spans="1:9" ht="24" customHeight="1">
      <c r="A172" s="94" t="s">
        <v>502</v>
      </c>
      <c r="B172" s="100" t="s">
        <v>503</v>
      </c>
      <c r="C172" s="94" t="s">
        <v>649</v>
      </c>
      <c r="D172" s="113" t="s">
        <v>504</v>
      </c>
      <c r="E172" s="101" t="s">
        <v>21</v>
      </c>
      <c r="F172" s="102">
        <v>160</v>
      </c>
      <c r="G172" s="197">
        <v>72.489999999999995</v>
      </c>
      <c r="H172" s="120">
        <f t="shared" si="4"/>
        <v>89.162699999999987</v>
      </c>
      <c r="I172" s="120">
        <f t="shared" si="5"/>
        <v>14266.031999999997</v>
      </c>
    </row>
    <row r="173" spans="1:9" ht="24" customHeight="1">
      <c r="A173" s="94" t="s">
        <v>505</v>
      </c>
      <c r="B173" s="100" t="s">
        <v>109</v>
      </c>
      <c r="C173" s="94" t="s">
        <v>649</v>
      </c>
      <c r="D173" s="113" t="s">
        <v>110</v>
      </c>
      <c r="E173" s="101" t="s">
        <v>21</v>
      </c>
      <c r="F173" s="102">
        <v>262.91000000000003</v>
      </c>
      <c r="G173" s="197">
        <v>5.95</v>
      </c>
      <c r="H173" s="120">
        <f t="shared" si="4"/>
        <v>7.3185000000000002</v>
      </c>
      <c r="I173" s="120">
        <f t="shared" si="5"/>
        <v>1924.1068350000003</v>
      </c>
    </row>
    <row r="174" spans="1:9" ht="24" customHeight="1">
      <c r="A174" s="94" t="s">
        <v>506</v>
      </c>
      <c r="B174" s="100" t="s">
        <v>507</v>
      </c>
      <c r="C174" s="94" t="s">
        <v>649</v>
      </c>
      <c r="D174" s="113" t="s">
        <v>508</v>
      </c>
      <c r="E174" s="101" t="s">
        <v>21</v>
      </c>
      <c r="F174" s="102">
        <v>27.04</v>
      </c>
      <c r="G174" s="197">
        <v>143.13999999999999</v>
      </c>
      <c r="H174" s="120">
        <f t="shared" si="4"/>
        <v>176.06219999999999</v>
      </c>
      <c r="I174" s="120">
        <f t="shared" si="5"/>
        <v>4760.721888</v>
      </c>
    </row>
    <row r="175" spans="1:9" ht="24" customHeight="1">
      <c r="A175" s="94" t="s">
        <v>509</v>
      </c>
      <c r="B175" s="100" t="s">
        <v>510</v>
      </c>
      <c r="C175" s="94" t="s">
        <v>649</v>
      </c>
      <c r="D175" s="113" t="s">
        <v>511</v>
      </c>
      <c r="E175" s="101" t="s">
        <v>21</v>
      </c>
      <c r="F175" s="102">
        <v>36.9</v>
      </c>
      <c r="G175" s="197">
        <v>56.27</v>
      </c>
      <c r="H175" s="120">
        <f t="shared" si="4"/>
        <v>69.212100000000007</v>
      </c>
      <c r="I175" s="120">
        <f t="shared" si="5"/>
        <v>2553.9264900000003</v>
      </c>
    </row>
    <row r="176" spans="1:9" ht="24" customHeight="1">
      <c r="A176" s="94" t="s">
        <v>512</v>
      </c>
      <c r="B176" s="100" t="s">
        <v>513</v>
      </c>
      <c r="C176" s="94" t="s">
        <v>649</v>
      </c>
      <c r="D176" s="113" t="s">
        <v>514</v>
      </c>
      <c r="E176" s="101" t="s">
        <v>21</v>
      </c>
      <c r="F176" s="102">
        <v>262.91000000000003</v>
      </c>
      <c r="G176" s="197">
        <v>18.34</v>
      </c>
      <c r="H176" s="120">
        <f t="shared" si="4"/>
        <v>22.558199999999999</v>
      </c>
      <c r="I176" s="120">
        <f t="shared" si="5"/>
        <v>5930.7763620000005</v>
      </c>
    </row>
    <row r="177" spans="1:9" ht="24" customHeight="1">
      <c r="A177" s="94" t="s">
        <v>515</v>
      </c>
      <c r="B177" s="100" t="s">
        <v>115</v>
      </c>
      <c r="C177" s="94" t="s">
        <v>649</v>
      </c>
      <c r="D177" s="113" t="s">
        <v>116</v>
      </c>
      <c r="E177" s="101" t="s">
        <v>21</v>
      </c>
      <c r="F177" s="102">
        <v>262.91000000000003</v>
      </c>
      <c r="G177" s="197">
        <v>10.81</v>
      </c>
      <c r="H177" s="120">
        <f t="shared" si="4"/>
        <v>13.2963</v>
      </c>
      <c r="I177" s="120">
        <f t="shared" si="5"/>
        <v>3495.7302330000002</v>
      </c>
    </row>
    <row r="178" spans="1:9" ht="48" customHeight="1">
      <c r="A178" s="94" t="s">
        <v>516</v>
      </c>
      <c r="B178" s="100" t="s">
        <v>517</v>
      </c>
      <c r="C178" s="94" t="s">
        <v>649</v>
      </c>
      <c r="D178" s="113" t="s">
        <v>518</v>
      </c>
      <c r="E178" s="101" t="s">
        <v>21</v>
      </c>
      <c r="F178" s="102">
        <v>462.5</v>
      </c>
      <c r="G178" s="197">
        <v>130.63999999999999</v>
      </c>
      <c r="H178" s="120">
        <f t="shared" si="4"/>
        <v>160.68719999999999</v>
      </c>
      <c r="I178" s="120">
        <f t="shared" si="5"/>
        <v>74317.83</v>
      </c>
    </row>
    <row r="179" spans="1:9" ht="48" customHeight="1">
      <c r="A179" s="94" t="s">
        <v>519</v>
      </c>
      <c r="B179" s="100" t="s">
        <v>520</v>
      </c>
      <c r="C179" s="94" t="s">
        <v>649</v>
      </c>
      <c r="D179" s="113" t="s">
        <v>521</v>
      </c>
      <c r="E179" s="101" t="s">
        <v>21</v>
      </c>
      <c r="F179" s="102">
        <v>46</v>
      </c>
      <c r="G179" s="197">
        <v>152.52000000000001</v>
      </c>
      <c r="H179" s="120">
        <f t="shared" si="4"/>
        <v>187.59960000000001</v>
      </c>
      <c r="I179" s="120">
        <f t="shared" si="5"/>
        <v>8629.5816000000013</v>
      </c>
    </row>
    <row r="180" spans="1:9" ht="24" customHeight="1">
      <c r="A180" s="94" t="s">
        <v>522</v>
      </c>
      <c r="B180" s="100" t="s">
        <v>523</v>
      </c>
      <c r="C180" s="94" t="s">
        <v>649</v>
      </c>
      <c r="D180" s="113" t="s">
        <v>524</v>
      </c>
      <c r="E180" s="101" t="s">
        <v>55</v>
      </c>
      <c r="F180" s="102">
        <v>92</v>
      </c>
      <c r="G180" s="197">
        <v>366.02</v>
      </c>
      <c r="H180" s="120">
        <f t="shared" si="4"/>
        <v>450.20459999999997</v>
      </c>
      <c r="I180" s="120">
        <f t="shared" si="5"/>
        <v>41418.823199999999</v>
      </c>
    </row>
    <row r="181" spans="1:9" ht="24" customHeight="1">
      <c r="A181" s="94" t="s">
        <v>525</v>
      </c>
      <c r="B181" s="100" t="s">
        <v>526</v>
      </c>
      <c r="C181" s="94" t="s">
        <v>649</v>
      </c>
      <c r="D181" s="113" t="s">
        <v>527</v>
      </c>
      <c r="E181" s="101" t="s">
        <v>55</v>
      </c>
      <c r="F181" s="102">
        <v>18</v>
      </c>
      <c r="G181" s="197">
        <v>13.74</v>
      </c>
      <c r="H181" s="120">
        <f t="shared" si="4"/>
        <v>16.900200000000002</v>
      </c>
      <c r="I181" s="120">
        <f t="shared" si="5"/>
        <v>304.20360000000005</v>
      </c>
    </row>
    <row r="182" spans="1:9" ht="24" customHeight="1">
      <c r="A182" s="94" t="s">
        <v>528</v>
      </c>
      <c r="B182" s="100" t="s">
        <v>529</v>
      </c>
      <c r="C182" s="94" t="s">
        <v>649</v>
      </c>
      <c r="D182" s="113" t="s">
        <v>530</v>
      </c>
      <c r="E182" s="101" t="s">
        <v>21</v>
      </c>
      <c r="F182" s="102">
        <v>690.91</v>
      </c>
      <c r="G182" s="197">
        <v>69.44</v>
      </c>
      <c r="H182" s="120">
        <f t="shared" si="4"/>
        <v>85.411199999999994</v>
      </c>
      <c r="I182" s="120">
        <f t="shared" si="5"/>
        <v>59011.45219199999</v>
      </c>
    </row>
    <row r="183" spans="1:9" ht="24" customHeight="1">
      <c r="A183" s="94" t="s">
        <v>531</v>
      </c>
      <c r="B183" s="100" t="s">
        <v>390</v>
      </c>
      <c r="C183" s="94" t="s">
        <v>649</v>
      </c>
      <c r="D183" s="113" t="s">
        <v>391</v>
      </c>
      <c r="E183" s="101" t="s">
        <v>55</v>
      </c>
      <c r="F183" s="102">
        <v>59.1</v>
      </c>
      <c r="G183" s="197">
        <v>49.94</v>
      </c>
      <c r="H183" s="120">
        <f t="shared" si="4"/>
        <v>61.426199999999994</v>
      </c>
      <c r="I183" s="120">
        <f t="shared" si="5"/>
        <v>3630.2884199999999</v>
      </c>
    </row>
    <row r="184" spans="1:9" ht="24" customHeight="1">
      <c r="A184" s="94" t="s">
        <v>532</v>
      </c>
      <c r="B184" s="100" t="s">
        <v>533</v>
      </c>
      <c r="C184" s="94" t="s">
        <v>649</v>
      </c>
      <c r="D184" s="113" t="s">
        <v>534</v>
      </c>
      <c r="E184" s="101" t="s">
        <v>55</v>
      </c>
      <c r="F184" s="102">
        <v>13</v>
      </c>
      <c r="G184" s="197">
        <v>73.42</v>
      </c>
      <c r="H184" s="120">
        <f t="shared" si="4"/>
        <v>90.306600000000003</v>
      </c>
      <c r="I184" s="120">
        <f t="shared" si="5"/>
        <v>1173.9857999999999</v>
      </c>
    </row>
    <row r="185" spans="1:9" ht="24" customHeight="1">
      <c r="A185" s="94" t="s">
        <v>535</v>
      </c>
      <c r="B185" s="100" t="s">
        <v>536</v>
      </c>
      <c r="C185" s="94" t="s">
        <v>649</v>
      </c>
      <c r="D185" s="113" t="s">
        <v>537</v>
      </c>
      <c r="E185" s="101" t="s">
        <v>55</v>
      </c>
      <c r="F185" s="102">
        <v>50.4</v>
      </c>
      <c r="G185" s="197">
        <v>123.56</v>
      </c>
      <c r="H185" s="120">
        <f t="shared" si="4"/>
        <v>151.97880000000001</v>
      </c>
      <c r="I185" s="120">
        <f t="shared" si="5"/>
        <v>7659.7315200000003</v>
      </c>
    </row>
    <row r="186" spans="1:9" ht="24" customHeight="1">
      <c r="A186" s="94" t="s">
        <v>538</v>
      </c>
      <c r="B186" s="100" t="s">
        <v>539</v>
      </c>
      <c r="C186" s="94" t="s">
        <v>649</v>
      </c>
      <c r="D186" s="113" t="s">
        <v>540</v>
      </c>
      <c r="E186" s="101" t="s">
        <v>55</v>
      </c>
      <c r="F186" s="102">
        <v>185.6</v>
      </c>
      <c r="G186" s="197">
        <v>192.09</v>
      </c>
      <c r="H186" s="120">
        <f t="shared" si="4"/>
        <v>236.27070000000001</v>
      </c>
      <c r="I186" s="120">
        <f t="shared" si="5"/>
        <v>43851.841919999999</v>
      </c>
    </row>
    <row r="187" spans="1:9" ht="24" customHeight="1">
      <c r="A187" s="94" t="s">
        <v>541</v>
      </c>
      <c r="B187" s="100" t="s">
        <v>542</v>
      </c>
      <c r="C187" s="94" t="s">
        <v>649</v>
      </c>
      <c r="D187" s="113" t="s">
        <v>543</v>
      </c>
      <c r="E187" s="101" t="s">
        <v>55</v>
      </c>
      <c r="F187" s="102">
        <v>18.75</v>
      </c>
      <c r="G187" s="197">
        <v>198.69</v>
      </c>
      <c r="H187" s="120">
        <f t="shared" si="4"/>
        <v>244.3887</v>
      </c>
      <c r="I187" s="120">
        <f t="shared" si="5"/>
        <v>4582.288125</v>
      </c>
    </row>
    <row r="188" spans="1:9" ht="24" customHeight="1">
      <c r="A188" s="94" t="s">
        <v>544</v>
      </c>
      <c r="B188" s="100" t="s">
        <v>545</v>
      </c>
      <c r="C188" s="94" t="s">
        <v>649</v>
      </c>
      <c r="D188" s="113" t="s">
        <v>546</v>
      </c>
      <c r="E188" s="101" t="s">
        <v>55</v>
      </c>
      <c r="F188" s="102">
        <v>23.4</v>
      </c>
      <c r="G188" s="197">
        <v>278.82</v>
      </c>
      <c r="H188" s="120">
        <f t="shared" si="4"/>
        <v>342.9486</v>
      </c>
      <c r="I188" s="120">
        <f t="shared" si="5"/>
        <v>8024.9972399999997</v>
      </c>
    </row>
    <row r="189" spans="1:9" ht="24" customHeight="1">
      <c r="A189" s="94" t="s">
        <v>547</v>
      </c>
      <c r="B189" s="100" t="s">
        <v>387</v>
      </c>
      <c r="C189" s="94" t="s">
        <v>649</v>
      </c>
      <c r="D189" s="113" t="s">
        <v>388</v>
      </c>
      <c r="E189" s="101" t="s">
        <v>55</v>
      </c>
      <c r="F189" s="102">
        <v>7</v>
      </c>
      <c r="G189" s="197">
        <v>28.4</v>
      </c>
      <c r="H189" s="120">
        <f t="shared" si="4"/>
        <v>34.931999999999995</v>
      </c>
      <c r="I189" s="120">
        <f t="shared" si="5"/>
        <v>244.52399999999997</v>
      </c>
    </row>
    <row r="190" spans="1:9" ht="24" customHeight="1">
      <c r="A190" s="94" t="s">
        <v>548</v>
      </c>
      <c r="B190" s="100" t="s">
        <v>549</v>
      </c>
      <c r="C190" s="94" t="s">
        <v>649</v>
      </c>
      <c r="D190" s="113" t="s">
        <v>550</v>
      </c>
      <c r="E190" s="101" t="s">
        <v>147</v>
      </c>
      <c r="F190" s="102">
        <v>51</v>
      </c>
      <c r="G190" s="197">
        <v>96.39</v>
      </c>
      <c r="H190" s="120">
        <f t="shared" si="4"/>
        <v>118.55969999999999</v>
      </c>
      <c r="I190" s="120">
        <f t="shared" si="5"/>
        <v>6046.5446999999995</v>
      </c>
    </row>
    <row r="191" spans="1:9" ht="25.5">
      <c r="A191" s="94" t="s">
        <v>551</v>
      </c>
      <c r="B191" s="100" t="s">
        <v>552</v>
      </c>
      <c r="C191" s="94" t="s">
        <v>649</v>
      </c>
      <c r="D191" s="113" t="s">
        <v>553</v>
      </c>
      <c r="E191" s="101" t="s">
        <v>55</v>
      </c>
      <c r="F191" s="102">
        <v>49</v>
      </c>
      <c r="G191" s="197">
        <v>46.63</v>
      </c>
      <c r="H191" s="120">
        <f t="shared" si="4"/>
        <v>57.354900000000001</v>
      </c>
      <c r="I191" s="120">
        <f t="shared" si="5"/>
        <v>2810.3901000000001</v>
      </c>
    </row>
    <row r="192" spans="1:9" ht="24" customHeight="1">
      <c r="A192" s="94" t="s">
        <v>554</v>
      </c>
      <c r="B192" s="100" t="s">
        <v>555</v>
      </c>
      <c r="C192" s="94" t="s">
        <v>649</v>
      </c>
      <c r="D192" s="113" t="s">
        <v>556</v>
      </c>
      <c r="E192" s="101" t="s">
        <v>147</v>
      </c>
      <c r="F192" s="102">
        <v>14</v>
      </c>
      <c r="G192" s="197">
        <v>913.99</v>
      </c>
      <c r="H192" s="120">
        <f t="shared" si="4"/>
        <v>1124.2076999999999</v>
      </c>
      <c r="I192" s="120">
        <f t="shared" si="5"/>
        <v>15738.907799999999</v>
      </c>
    </row>
    <row r="193" spans="1:11" ht="24" customHeight="1">
      <c r="A193" s="94" t="s">
        <v>557</v>
      </c>
      <c r="B193" s="100" t="s">
        <v>558</v>
      </c>
      <c r="C193" s="94" t="s">
        <v>649</v>
      </c>
      <c r="D193" s="113" t="s">
        <v>559</v>
      </c>
      <c r="E193" s="101" t="s">
        <v>147</v>
      </c>
      <c r="F193" s="102">
        <v>3</v>
      </c>
      <c r="G193" s="197">
        <v>66.66</v>
      </c>
      <c r="H193" s="120">
        <f t="shared" si="4"/>
        <v>81.991799999999998</v>
      </c>
      <c r="I193" s="120">
        <f t="shared" si="5"/>
        <v>245.97539999999998</v>
      </c>
    </row>
    <row r="194" spans="1:11" ht="24" customHeight="1">
      <c r="A194" s="94" t="s">
        <v>560</v>
      </c>
      <c r="B194" s="100" t="s">
        <v>429</v>
      </c>
      <c r="C194" s="94" t="s">
        <v>649</v>
      </c>
      <c r="D194" s="113" t="s">
        <v>430</v>
      </c>
      <c r="E194" s="101" t="s">
        <v>147</v>
      </c>
      <c r="F194" s="102">
        <v>1</v>
      </c>
      <c r="G194" s="197">
        <v>60.92</v>
      </c>
      <c r="H194" s="120">
        <f t="shared" si="4"/>
        <v>74.931600000000003</v>
      </c>
      <c r="I194" s="120">
        <f t="shared" si="5"/>
        <v>74.931600000000003</v>
      </c>
    </row>
    <row r="195" spans="1:11" ht="24" customHeight="1">
      <c r="A195" s="94" t="s">
        <v>561</v>
      </c>
      <c r="B195" s="100" t="s">
        <v>562</v>
      </c>
      <c r="C195" s="94" t="s">
        <v>649</v>
      </c>
      <c r="D195" s="113" t="s">
        <v>563</v>
      </c>
      <c r="E195" s="101" t="s">
        <v>147</v>
      </c>
      <c r="F195" s="102">
        <v>1</v>
      </c>
      <c r="G195" s="197">
        <v>108.62</v>
      </c>
      <c r="H195" s="120">
        <f t="shared" si="4"/>
        <v>133.6026</v>
      </c>
      <c r="I195" s="120">
        <f t="shared" si="5"/>
        <v>133.6026</v>
      </c>
    </row>
    <row r="196" spans="1:11" ht="24" customHeight="1">
      <c r="A196" s="94" t="s">
        <v>564</v>
      </c>
      <c r="B196" s="100" t="s">
        <v>565</v>
      </c>
      <c r="C196" s="94" t="s">
        <v>649</v>
      </c>
      <c r="D196" s="113" t="s">
        <v>566</v>
      </c>
      <c r="E196" s="101" t="s">
        <v>147</v>
      </c>
      <c r="F196" s="102">
        <v>18</v>
      </c>
      <c r="G196" s="197">
        <v>60.04</v>
      </c>
      <c r="H196" s="120">
        <f t="shared" si="4"/>
        <v>73.849199999999996</v>
      </c>
      <c r="I196" s="120">
        <f t="shared" si="5"/>
        <v>1329.2855999999999</v>
      </c>
    </row>
    <row r="197" spans="1:11" ht="36" customHeight="1">
      <c r="A197" s="94" t="s">
        <v>567</v>
      </c>
      <c r="B197" s="100" t="s">
        <v>568</v>
      </c>
      <c r="C197" s="94" t="s">
        <v>569</v>
      </c>
      <c r="D197" s="113" t="s">
        <v>570</v>
      </c>
      <c r="E197" s="101" t="s">
        <v>125</v>
      </c>
      <c r="F197" s="102">
        <v>2</v>
      </c>
      <c r="G197" s="197">
        <v>12.37</v>
      </c>
      <c r="H197" s="120">
        <f t="shared" si="4"/>
        <v>15.2151</v>
      </c>
      <c r="I197" s="120">
        <f t="shared" si="5"/>
        <v>30.430199999999999</v>
      </c>
    </row>
    <row r="198" spans="1:11" ht="36" customHeight="1">
      <c r="A198" s="94" t="s">
        <v>571</v>
      </c>
      <c r="B198" s="100" t="s">
        <v>572</v>
      </c>
      <c r="C198" s="94" t="s">
        <v>569</v>
      </c>
      <c r="D198" s="113" t="s">
        <v>573</v>
      </c>
      <c r="E198" s="101" t="s">
        <v>125</v>
      </c>
      <c r="F198" s="102">
        <v>7</v>
      </c>
      <c r="G198" s="197">
        <v>7.16</v>
      </c>
      <c r="H198" s="120">
        <f t="shared" si="4"/>
        <v>8.8068000000000008</v>
      </c>
      <c r="I198" s="120">
        <f t="shared" si="5"/>
        <v>61.647600000000004</v>
      </c>
    </row>
    <row r="199" spans="1:11" ht="25.5">
      <c r="A199" s="94" t="s">
        <v>574</v>
      </c>
      <c r="B199" s="100" t="s">
        <v>575</v>
      </c>
      <c r="C199" s="94" t="s">
        <v>649</v>
      </c>
      <c r="D199" s="113" t="s">
        <v>576</v>
      </c>
      <c r="E199" s="101" t="s">
        <v>147</v>
      </c>
      <c r="F199" s="102">
        <v>3</v>
      </c>
      <c r="G199" s="197">
        <v>2832.22</v>
      </c>
      <c r="H199" s="120">
        <f t="shared" ref="H199:H203" si="6">G199*1.23</f>
        <v>3483.6305999999995</v>
      </c>
      <c r="I199" s="120">
        <f t="shared" ref="I199:I203" si="7">H199*F199</f>
        <v>10450.891799999998</v>
      </c>
    </row>
    <row r="200" spans="1:11" ht="24" customHeight="1">
      <c r="A200" s="94" t="s">
        <v>577</v>
      </c>
      <c r="B200" s="100" t="s">
        <v>578</v>
      </c>
      <c r="C200" s="94" t="s">
        <v>649</v>
      </c>
      <c r="D200" s="113" t="s">
        <v>579</v>
      </c>
      <c r="E200" s="101" t="s">
        <v>55</v>
      </c>
      <c r="F200" s="102">
        <v>25.64</v>
      </c>
      <c r="G200" s="197">
        <v>248.61</v>
      </c>
      <c r="H200" s="120">
        <f t="shared" si="6"/>
        <v>305.7903</v>
      </c>
      <c r="I200" s="120">
        <f t="shared" si="7"/>
        <v>7840.4632920000004</v>
      </c>
    </row>
    <row r="201" spans="1:11" ht="24" customHeight="1">
      <c r="A201" s="94" t="s">
        <v>580</v>
      </c>
      <c r="B201" s="100" t="s">
        <v>581</v>
      </c>
      <c r="C201" s="94" t="s">
        <v>649</v>
      </c>
      <c r="D201" s="113" t="s">
        <v>582</v>
      </c>
      <c r="E201" s="101" t="s">
        <v>147</v>
      </c>
      <c r="F201" s="102">
        <v>8</v>
      </c>
      <c r="G201" s="197">
        <v>90.44</v>
      </c>
      <c r="H201" s="120">
        <f t="shared" si="6"/>
        <v>111.24119999999999</v>
      </c>
      <c r="I201" s="120">
        <f t="shared" si="7"/>
        <v>889.92959999999994</v>
      </c>
      <c r="K201" s="81"/>
    </row>
    <row r="202" spans="1:11" ht="24" customHeight="1">
      <c r="A202" s="94" t="s">
        <v>583</v>
      </c>
      <c r="B202" s="100" t="s">
        <v>584</v>
      </c>
      <c r="C202" s="94" t="s">
        <v>585</v>
      </c>
      <c r="D202" s="113" t="s">
        <v>586</v>
      </c>
      <c r="E202" s="101" t="s">
        <v>125</v>
      </c>
      <c r="F202" s="102">
        <v>12</v>
      </c>
      <c r="G202" s="197">
        <v>1851.29</v>
      </c>
      <c r="H202" s="120">
        <f t="shared" si="6"/>
        <v>2277.0866999999998</v>
      </c>
      <c r="I202" s="120">
        <f t="shared" si="7"/>
        <v>27325.040399999998</v>
      </c>
    </row>
    <row r="203" spans="1:11" ht="24" customHeight="1">
      <c r="A203" s="94" t="s">
        <v>587</v>
      </c>
      <c r="B203" s="100" t="s">
        <v>588</v>
      </c>
      <c r="C203" s="94" t="s">
        <v>585</v>
      </c>
      <c r="D203" s="113" t="s">
        <v>589</v>
      </c>
      <c r="E203" s="101" t="s">
        <v>99</v>
      </c>
      <c r="F203" s="102">
        <v>150</v>
      </c>
      <c r="G203" s="197">
        <v>18.05</v>
      </c>
      <c r="H203" s="120">
        <f t="shared" si="6"/>
        <v>22.201499999999999</v>
      </c>
      <c r="I203" s="120">
        <f t="shared" si="7"/>
        <v>3330.2249999999999</v>
      </c>
    </row>
    <row r="204" spans="1:11">
      <c r="A204" s="4"/>
      <c r="B204" s="4"/>
      <c r="C204" s="4"/>
      <c r="D204" s="4"/>
      <c r="E204" s="4"/>
      <c r="F204" s="4"/>
      <c r="G204" s="4"/>
      <c r="H204" s="4"/>
      <c r="I204" s="4"/>
    </row>
    <row r="205" spans="1:11">
      <c r="A205" s="125"/>
      <c r="B205" s="125"/>
      <c r="C205" s="125"/>
      <c r="D205" s="5"/>
      <c r="E205" s="126" t="s">
        <v>590</v>
      </c>
      <c r="F205" s="125"/>
      <c r="G205" s="127">
        <f>G206/1.23</f>
        <v>2984110.009650406</v>
      </c>
      <c r="H205" s="125"/>
      <c r="I205" s="125"/>
    </row>
    <row r="206" spans="1:11">
      <c r="A206" s="125"/>
      <c r="B206" s="125"/>
      <c r="C206" s="125"/>
      <c r="D206" s="5"/>
      <c r="E206" s="126" t="s">
        <v>648</v>
      </c>
      <c r="F206" s="125"/>
      <c r="G206" s="127">
        <f>I155+I150+I145+I113+I60+I58+I53+I41+I34+I30+I26+I22+I15+I9+I5</f>
        <v>3670455.3118699994</v>
      </c>
      <c r="H206" s="125"/>
      <c r="I206" s="125"/>
    </row>
    <row r="207" spans="1:11">
      <c r="A207" s="125"/>
      <c r="B207" s="125"/>
      <c r="C207" s="125"/>
      <c r="D207" s="5"/>
      <c r="E207" s="126" t="s">
        <v>651</v>
      </c>
      <c r="F207" s="125"/>
      <c r="G207" s="127">
        <f>G206-G205</f>
        <v>686345.30221959343</v>
      </c>
      <c r="H207" s="125"/>
      <c r="I207" s="125"/>
    </row>
    <row r="208" spans="1:11" ht="60" customHeight="1">
      <c r="A208" s="3"/>
      <c r="B208" s="3"/>
      <c r="C208" s="3"/>
      <c r="D208" s="3"/>
      <c r="E208" s="3"/>
      <c r="F208" s="3"/>
      <c r="G208" s="3"/>
      <c r="H208" s="3"/>
      <c r="I208" s="199"/>
    </row>
    <row r="209" spans="1:9" ht="69.95" customHeight="1">
      <c r="A209" s="128"/>
      <c r="B209" s="129"/>
      <c r="C209" s="129"/>
      <c r="D209" s="129"/>
      <c r="E209" s="129"/>
      <c r="F209" s="129"/>
      <c r="G209" s="129"/>
      <c r="H209" s="129"/>
      <c r="I209" s="129"/>
    </row>
  </sheetData>
  <autoFilter ref="A4:I203"/>
  <mergeCells count="19">
    <mergeCell ref="E1:F1"/>
    <mergeCell ref="G1:H1"/>
    <mergeCell ref="I1"/>
    <mergeCell ref="E2:F2"/>
    <mergeCell ref="G2:H2"/>
    <mergeCell ref="I2"/>
    <mergeCell ref="A207:C207"/>
    <mergeCell ref="E207:F207"/>
    <mergeCell ref="G207:I207"/>
    <mergeCell ref="A209:I209"/>
    <mergeCell ref="A3:I3"/>
    <mergeCell ref="A205:C205"/>
    <mergeCell ref="E205:F205"/>
    <mergeCell ref="G205:I205"/>
    <mergeCell ref="A206:C206"/>
    <mergeCell ref="E206:F206"/>
    <mergeCell ref="G206:I206"/>
    <mergeCell ref="E160:I160"/>
    <mergeCell ref="B160:C160"/>
  </mergeCells>
  <printOptions horizontalCentered="1"/>
  <pageMargins left="0.51181102362204722" right="0.51181102362204722" top="0.98425196850393704" bottom="0.98425196850393704" header="0.51181102362204722" footer="0.51181102362204722"/>
  <pageSetup paperSize="9" scale="81" fitToHeight="0" orientation="landscape" verticalDpi="597" r:id="rId1"/>
  <headerFooter>
    <oddHeader>&amp;L &amp;CPREFEITURA DO MUNICÍPIO DE CARAPICUÍBA&amp;R</oddHeader>
    <oddFooter>&amp;L &amp;C &amp;R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C1:V93"/>
  <sheetViews>
    <sheetView showGridLines="0" view="pageBreakPreview" topLeftCell="A16" zoomScale="30" zoomScaleNormal="40" zoomScaleSheetLayoutView="30" workbookViewId="0">
      <selection activeCell="C50" sqref="C50:E50"/>
    </sheetView>
  </sheetViews>
  <sheetFormatPr defaultRowHeight="26.25"/>
  <cols>
    <col min="1" max="2" width="9" style="7"/>
    <col min="3" max="3" width="12.375" style="7" bestFit="1" customWidth="1"/>
    <col min="4" max="4" width="64.25" style="7" bestFit="1" customWidth="1"/>
    <col min="5" max="5" width="27" style="7" bestFit="1" customWidth="1"/>
    <col min="6" max="7" width="43.25" style="7" customWidth="1"/>
    <col min="8" max="8" width="47" style="7" customWidth="1"/>
    <col min="9" max="9" width="50.375" style="7" customWidth="1"/>
    <col min="10" max="11" width="43.25" style="7" customWidth="1"/>
    <col min="12" max="12" width="13" style="7" bestFit="1" customWidth="1"/>
    <col min="13" max="14" width="46.25" style="7" customWidth="1"/>
    <col min="15" max="15" width="43.25" style="7" customWidth="1"/>
    <col min="16" max="16" width="33" style="7" bestFit="1" customWidth="1"/>
    <col min="17" max="17" width="30.375" style="7" customWidth="1"/>
    <col min="18" max="18" width="9" style="7"/>
    <col min="19" max="19" width="29.25" style="7" bestFit="1" customWidth="1"/>
    <col min="20" max="20" width="9.25" style="7" bestFit="1" customWidth="1"/>
    <col min="21" max="16384" width="9" style="7"/>
  </cols>
  <sheetData>
    <row r="1" spans="3:17" ht="33.75"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3:17" ht="34.5" thickBot="1"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3:17" ht="33.75">
      <c r="C3" s="6"/>
      <c r="D3" s="6"/>
      <c r="E3" s="6"/>
      <c r="F3" s="6"/>
      <c r="G3" s="6"/>
      <c r="H3" s="6"/>
      <c r="I3" s="172" t="s">
        <v>593</v>
      </c>
      <c r="J3" s="173"/>
      <c r="K3" s="174"/>
      <c r="L3" s="6"/>
      <c r="M3" s="8" t="s">
        <v>594</v>
      </c>
      <c r="N3" s="70"/>
      <c r="O3" s="9"/>
    </row>
    <row r="4" spans="3:17" ht="32.25" customHeight="1">
      <c r="C4" s="181" t="s">
        <v>595</v>
      </c>
      <c r="D4" s="181"/>
      <c r="E4" s="181"/>
      <c r="F4" s="181"/>
      <c r="G4" s="10"/>
      <c r="H4" s="10"/>
      <c r="I4" s="175"/>
      <c r="J4" s="176"/>
      <c r="K4" s="177"/>
      <c r="L4" s="11"/>
      <c r="M4" s="12"/>
      <c r="N4" s="11"/>
      <c r="O4" s="13"/>
    </row>
    <row r="5" spans="3:17" ht="99.75" customHeight="1" thickBot="1">
      <c r="C5" s="182" t="s">
        <v>596</v>
      </c>
      <c r="D5" s="182"/>
      <c r="E5" s="182"/>
      <c r="F5" s="182"/>
      <c r="G5" s="14"/>
      <c r="H5" s="14"/>
      <c r="I5" s="175"/>
      <c r="J5" s="176"/>
      <c r="K5" s="177"/>
      <c r="L5" s="15"/>
      <c r="M5" s="16">
        <v>44463</v>
      </c>
      <c r="N5" s="71"/>
      <c r="O5" s="17"/>
    </row>
    <row r="6" spans="3:17" ht="84.75" customHeight="1" thickBot="1">
      <c r="C6" s="183" t="s">
        <v>597</v>
      </c>
      <c r="D6" s="183"/>
      <c r="E6" s="183"/>
      <c r="F6" s="18"/>
      <c r="G6" s="18"/>
      <c r="H6" s="18"/>
      <c r="I6" s="178"/>
      <c r="J6" s="179"/>
      <c r="K6" s="180"/>
      <c r="L6" s="19"/>
      <c r="M6" s="20"/>
      <c r="N6" s="191" t="s">
        <v>598</v>
      </c>
      <c r="O6" s="192"/>
      <c r="P6" s="193"/>
    </row>
    <row r="7" spans="3:17" ht="39.950000000000003" customHeight="1" thickBot="1">
      <c r="C7" s="184"/>
      <c r="D7" s="184"/>
      <c r="E7" s="184"/>
      <c r="F7" s="184"/>
      <c r="G7" s="184"/>
      <c r="H7" s="184"/>
      <c r="I7" s="184"/>
      <c r="J7" s="184"/>
      <c r="K7" s="184"/>
      <c r="L7" s="184"/>
      <c r="M7" s="184"/>
      <c r="N7" s="191" t="s">
        <v>599</v>
      </c>
      <c r="O7" s="192"/>
      <c r="P7" s="193"/>
    </row>
    <row r="8" spans="3:17" ht="39.75" customHeight="1" thickBot="1">
      <c r="C8" s="185" t="s">
        <v>626</v>
      </c>
      <c r="D8" s="186"/>
      <c r="E8" s="22"/>
      <c r="F8" s="22"/>
      <c r="G8" s="22"/>
      <c r="H8" s="22"/>
      <c r="I8" s="23"/>
      <c r="J8" s="23"/>
      <c r="K8" s="23"/>
      <c r="N8" s="194" t="s">
        <v>600</v>
      </c>
      <c r="O8" s="195"/>
      <c r="P8" s="196"/>
    </row>
    <row r="9" spans="3:17" ht="39.75" customHeight="1">
      <c r="C9" s="187"/>
      <c r="D9" s="188"/>
      <c r="E9" s="22"/>
      <c r="F9" s="22"/>
      <c r="G9" s="22"/>
      <c r="H9" s="22"/>
      <c r="I9" s="23"/>
      <c r="J9" s="23"/>
      <c r="K9" s="23"/>
      <c r="N9" s="66"/>
      <c r="O9" s="21"/>
    </row>
    <row r="10" spans="3:17" ht="84" customHeight="1" thickBot="1">
      <c r="C10" s="189"/>
      <c r="D10" s="190"/>
      <c r="E10" s="22"/>
      <c r="F10" s="22"/>
      <c r="G10" s="24"/>
      <c r="H10" s="22"/>
      <c r="I10" s="23"/>
      <c r="J10" s="23"/>
      <c r="K10" s="23"/>
      <c r="N10" s="72"/>
      <c r="O10" s="21"/>
      <c r="Q10" s="7" t="s">
        <v>601</v>
      </c>
    </row>
    <row r="11" spans="3:17" ht="39.950000000000003" customHeight="1"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6"/>
      <c r="O11" s="26"/>
    </row>
    <row r="12" spans="3:17" ht="39.950000000000003" customHeight="1">
      <c r="C12" s="163" t="s">
        <v>602</v>
      </c>
      <c r="D12" s="166" t="s">
        <v>603</v>
      </c>
      <c r="E12" s="169" t="s">
        <v>604</v>
      </c>
      <c r="F12" s="167" t="s">
        <v>605</v>
      </c>
      <c r="G12" s="168"/>
      <c r="H12" s="167" t="s">
        <v>606</v>
      </c>
      <c r="I12" s="168"/>
      <c r="J12" s="167" t="s">
        <v>607</v>
      </c>
      <c r="K12" s="168"/>
      <c r="L12" s="166" t="s">
        <v>608</v>
      </c>
      <c r="M12" s="166"/>
      <c r="N12" s="66"/>
    </row>
    <row r="13" spans="3:17" ht="39.950000000000003" customHeight="1">
      <c r="C13" s="163"/>
      <c r="D13" s="166"/>
      <c r="E13" s="170"/>
      <c r="F13" s="167" t="s">
        <v>609</v>
      </c>
      <c r="G13" s="168"/>
      <c r="H13" s="167" t="s">
        <v>629</v>
      </c>
      <c r="I13" s="168"/>
      <c r="J13" s="167" t="s">
        <v>629</v>
      </c>
      <c r="K13" s="168"/>
      <c r="L13" s="166"/>
      <c r="M13" s="166"/>
      <c r="N13" s="66"/>
      <c r="O13" s="7">
        <f>F20/L20</f>
        <v>1</v>
      </c>
    </row>
    <row r="14" spans="3:17" ht="156.75" customHeight="1">
      <c r="C14" s="163"/>
      <c r="D14" s="166"/>
      <c r="E14" s="171"/>
      <c r="F14" s="27" t="s">
        <v>627</v>
      </c>
      <c r="G14" s="28" t="s">
        <v>628</v>
      </c>
      <c r="H14" s="27" t="s">
        <v>610</v>
      </c>
      <c r="I14" s="28" t="s">
        <v>630</v>
      </c>
      <c r="J14" s="27" t="s">
        <v>610</v>
      </c>
      <c r="K14" s="28" t="s">
        <v>630</v>
      </c>
      <c r="L14" s="166"/>
      <c r="M14" s="166"/>
      <c r="N14" s="66"/>
    </row>
    <row r="15" spans="3:17" ht="60" customHeight="1">
      <c r="C15" s="138">
        <v>1</v>
      </c>
      <c r="D15" s="140" t="s">
        <v>611</v>
      </c>
      <c r="E15" s="29" t="s">
        <v>612</v>
      </c>
      <c r="F15" s="165">
        <f t="shared" ref="F15:F20" si="0">L15</f>
        <v>714.56</v>
      </c>
      <c r="G15" s="165"/>
      <c r="H15" s="165">
        <v>0</v>
      </c>
      <c r="I15" s="165"/>
      <c r="J15" s="165">
        <v>0</v>
      </c>
      <c r="K15" s="165"/>
      <c r="L15" s="156">
        <f>'ORÇAQMENTO SINTÉTICO'!F7</f>
        <v>714.56</v>
      </c>
      <c r="M15" s="157"/>
      <c r="N15" s="73"/>
      <c r="P15" s="160"/>
    </row>
    <row r="16" spans="3:17" ht="60" customHeight="1">
      <c r="C16" s="139"/>
      <c r="D16" s="141"/>
      <c r="E16" s="29" t="s">
        <v>613</v>
      </c>
      <c r="F16" s="159">
        <f t="shared" si="0"/>
        <v>43443.216239999994</v>
      </c>
      <c r="G16" s="159"/>
      <c r="H16" s="159">
        <v>0</v>
      </c>
      <c r="I16" s="159"/>
      <c r="J16" s="159">
        <v>0</v>
      </c>
      <c r="K16" s="159"/>
      <c r="L16" s="150">
        <f>'ORÇAQMENTO SINTÉTICO'!I5</f>
        <v>43443.216239999994</v>
      </c>
      <c r="M16" s="151"/>
      <c r="N16" s="74"/>
      <c r="O16" s="30">
        <f t="shared" ref="O16:O46" si="1">SUM(F16:K16)</f>
        <v>43443.216239999994</v>
      </c>
      <c r="P16" s="160"/>
    </row>
    <row r="17" spans="3:16" ht="60" customHeight="1">
      <c r="C17" s="163">
        <v>2</v>
      </c>
      <c r="D17" s="140" t="s">
        <v>29</v>
      </c>
      <c r="E17" s="29" t="s">
        <v>612</v>
      </c>
      <c r="F17" s="164">
        <f t="shared" si="0"/>
        <v>714.56</v>
      </c>
      <c r="G17" s="164"/>
      <c r="H17" s="164">
        <v>0</v>
      </c>
      <c r="I17" s="164"/>
      <c r="J17" s="164">
        <v>0</v>
      </c>
      <c r="K17" s="164"/>
      <c r="L17" s="156">
        <f>'ORÇAQMENTO SINTÉTICO'!F10</f>
        <v>714.56</v>
      </c>
      <c r="M17" s="157"/>
      <c r="N17" s="73"/>
      <c r="O17" s="30">
        <f t="shared" si="1"/>
        <v>714.56</v>
      </c>
      <c r="P17" s="31"/>
    </row>
    <row r="18" spans="3:16" ht="60" customHeight="1">
      <c r="C18" s="163"/>
      <c r="D18" s="141"/>
      <c r="E18" s="29" t="s">
        <v>613</v>
      </c>
      <c r="F18" s="159">
        <f t="shared" si="0"/>
        <v>44201.188241999997</v>
      </c>
      <c r="G18" s="159"/>
      <c r="H18" s="159">
        <v>0</v>
      </c>
      <c r="I18" s="159"/>
      <c r="J18" s="159">
        <v>0</v>
      </c>
      <c r="K18" s="159"/>
      <c r="L18" s="150">
        <f>'ORÇAQMENTO SINTÉTICO'!I9</f>
        <v>44201.188241999997</v>
      </c>
      <c r="M18" s="151"/>
      <c r="N18" s="74"/>
      <c r="O18" s="30">
        <f t="shared" si="1"/>
        <v>44201.188241999997</v>
      </c>
      <c r="P18" s="31"/>
    </row>
    <row r="19" spans="3:16" ht="60" customHeight="1">
      <c r="C19" s="138">
        <v>3</v>
      </c>
      <c r="D19" s="140" t="s">
        <v>622</v>
      </c>
      <c r="E19" s="29" t="s">
        <v>624</v>
      </c>
      <c r="F19" s="161">
        <f t="shared" si="0"/>
        <v>1392</v>
      </c>
      <c r="G19" s="162"/>
      <c r="H19" s="161">
        <v>0</v>
      </c>
      <c r="I19" s="162"/>
      <c r="J19" s="161">
        <v>0</v>
      </c>
      <c r="K19" s="162"/>
      <c r="L19" s="156">
        <f>'ORÇAQMENTO SINTÉTICO'!F19</f>
        <v>1392</v>
      </c>
      <c r="M19" s="157"/>
      <c r="N19" s="73"/>
      <c r="O19" s="30">
        <f t="shared" si="1"/>
        <v>1392</v>
      </c>
      <c r="P19" s="160"/>
    </row>
    <row r="20" spans="3:16" ht="60" customHeight="1">
      <c r="C20" s="139"/>
      <c r="D20" s="141"/>
      <c r="E20" s="29" t="s">
        <v>613</v>
      </c>
      <c r="F20" s="159">
        <f t="shared" si="0"/>
        <v>116601.709863</v>
      </c>
      <c r="G20" s="159"/>
      <c r="H20" s="159">
        <v>0</v>
      </c>
      <c r="I20" s="159"/>
      <c r="J20" s="159">
        <v>0</v>
      </c>
      <c r="K20" s="159"/>
      <c r="L20" s="150">
        <f>'ORÇAQMENTO SINTÉTICO'!I15</f>
        <v>116601.709863</v>
      </c>
      <c r="M20" s="151"/>
      <c r="N20" s="74"/>
      <c r="O20" s="30">
        <f t="shared" si="1"/>
        <v>116601.709863</v>
      </c>
      <c r="P20" s="160"/>
    </row>
    <row r="21" spans="3:16" ht="60" customHeight="1">
      <c r="C21" s="138">
        <v>4</v>
      </c>
      <c r="D21" s="140" t="s">
        <v>623</v>
      </c>
      <c r="E21" s="29" t="s">
        <v>612</v>
      </c>
      <c r="F21" s="158">
        <f>L21*N22</f>
        <v>1278.0038028481947</v>
      </c>
      <c r="G21" s="158"/>
      <c r="H21" s="158">
        <f>L21-F21</f>
        <v>767.3761971518054</v>
      </c>
      <c r="I21" s="158"/>
      <c r="J21" s="158">
        <v>0</v>
      </c>
      <c r="K21" s="158"/>
      <c r="L21" s="156">
        <f>'ORÇAQMENTO SINTÉTICO'!F23</f>
        <v>2045.38</v>
      </c>
      <c r="M21" s="157"/>
      <c r="N21" s="73"/>
      <c r="O21" s="30">
        <f t="shared" si="1"/>
        <v>2045.38</v>
      </c>
      <c r="P21" s="33"/>
    </row>
    <row r="22" spans="3:16" ht="60" customHeight="1">
      <c r="C22" s="139"/>
      <c r="D22" s="141"/>
      <c r="E22" s="29" t="s">
        <v>613</v>
      </c>
      <c r="F22" s="159">
        <f>750000-F20-F18-F16</f>
        <v>545753.88565500011</v>
      </c>
      <c r="G22" s="159"/>
      <c r="H22" s="159">
        <f>L22-F22</f>
        <v>327697.41406199988</v>
      </c>
      <c r="I22" s="159"/>
      <c r="J22" s="159">
        <v>0</v>
      </c>
      <c r="K22" s="159"/>
      <c r="L22" s="150">
        <f>'ORÇAQMENTO SINTÉTICO'!I22</f>
        <v>873451.29971699999</v>
      </c>
      <c r="M22" s="151"/>
      <c r="N22" s="74">
        <f>F22/L22</f>
        <v>0.62482463055676429</v>
      </c>
      <c r="O22" s="30">
        <f t="shared" si="1"/>
        <v>873451.29971699999</v>
      </c>
      <c r="P22" s="33"/>
    </row>
    <row r="23" spans="3:16" ht="60" customHeight="1">
      <c r="C23" s="138">
        <v>5</v>
      </c>
      <c r="D23" s="140" t="s">
        <v>77</v>
      </c>
      <c r="E23" s="29" t="s">
        <v>612</v>
      </c>
      <c r="F23" s="158">
        <v>0</v>
      </c>
      <c r="G23" s="158"/>
      <c r="H23" s="158">
        <f t="shared" ref="H23:H30" si="2">L23</f>
        <v>1323.11</v>
      </c>
      <c r="I23" s="158"/>
      <c r="J23" s="158">
        <v>0</v>
      </c>
      <c r="K23" s="158"/>
      <c r="L23" s="156">
        <f>'ORÇAQMENTO SINTÉTICO'!F28</f>
        <v>1323.11</v>
      </c>
      <c r="M23" s="157"/>
      <c r="N23" s="73"/>
      <c r="O23" s="30">
        <f t="shared" si="1"/>
        <v>1323.11</v>
      </c>
      <c r="P23" s="33"/>
    </row>
    <row r="24" spans="3:16" ht="60" customHeight="1">
      <c r="C24" s="139"/>
      <c r="D24" s="141"/>
      <c r="E24" s="29" t="s">
        <v>613</v>
      </c>
      <c r="F24" s="159">
        <v>0</v>
      </c>
      <c r="G24" s="159"/>
      <c r="H24" s="159">
        <f t="shared" si="2"/>
        <v>138373.23654899996</v>
      </c>
      <c r="I24" s="159"/>
      <c r="J24" s="159">
        <v>0</v>
      </c>
      <c r="K24" s="159"/>
      <c r="L24" s="150">
        <f>'ORÇAQMENTO SINTÉTICO'!I26</f>
        <v>138373.23654899996</v>
      </c>
      <c r="M24" s="151"/>
      <c r="N24" s="74"/>
      <c r="O24" s="30">
        <f t="shared" si="1"/>
        <v>138373.23654899996</v>
      </c>
      <c r="P24" s="33"/>
    </row>
    <row r="25" spans="3:16" ht="60" customHeight="1">
      <c r="C25" s="138">
        <v>6</v>
      </c>
      <c r="D25" s="140" t="s">
        <v>88</v>
      </c>
      <c r="E25" s="29" t="s">
        <v>612</v>
      </c>
      <c r="F25" s="158">
        <v>0</v>
      </c>
      <c r="G25" s="158"/>
      <c r="H25" s="158">
        <f t="shared" si="2"/>
        <v>1120.1500000000001</v>
      </c>
      <c r="I25" s="158"/>
      <c r="J25" s="158">
        <v>0</v>
      </c>
      <c r="K25" s="158"/>
      <c r="L25" s="156">
        <f>'ORÇAQMENTO SINTÉTICO'!F31</f>
        <v>1120.1500000000001</v>
      </c>
      <c r="M25" s="157"/>
      <c r="N25" s="73"/>
      <c r="O25" s="30">
        <f t="shared" si="1"/>
        <v>1120.1500000000001</v>
      </c>
      <c r="P25" s="33"/>
    </row>
    <row r="26" spans="3:16" ht="60" customHeight="1">
      <c r="C26" s="139"/>
      <c r="D26" s="141"/>
      <c r="E26" s="29" t="s">
        <v>613</v>
      </c>
      <c r="F26" s="159">
        <v>0</v>
      </c>
      <c r="G26" s="159"/>
      <c r="H26" s="159">
        <f t="shared" si="2"/>
        <v>110433.29561500001</v>
      </c>
      <c r="I26" s="159"/>
      <c r="J26" s="159">
        <v>0</v>
      </c>
      <c r="K26" s="159"/>
      <c r="L26" s="150">
        <f>'ORÇAQMENTO SINTÉTICO'!I30</f>
        <v>110433.29561500001</v>
      </c>
      <c r="M26" s="151"/>
      <c r="N26" s="74"/>
      <c r="O26" s="30">
        <f t="shared" si="1"/>
        <v>110433.29561500001</v>
      </c>
      <c r="P26" s="33"/>
    </row>
    <row r="27" spans="3:16" ht="60" customHeight="1">
      <c r="C27" s="138">
        <v>7</v>
      </c>
      <c r="D27" s="140" t="s">
        <v>101</v>
      </c>
      <c r="E27" s="29" t="s">
        <v>612</v>
      </c>
      <c r="F27" s="158">
        <v>0</v>
      </c>
      <c r="G27" s="158"/>
      <c r="H27" s="158">
        <f t="shared" si="2"/>
        <v>2297.2199999999998</v>
      </c>
      <c r="I27" s="158"/>
      <c r="J27" s="158">
        <v>0</v>
      </c>
      <c r="K27" s="158"/>
      <c r="L27" s="156">
        <f>'ORÇAQMENTO SINTÉTICO'!F37</f>
        <v>2297.2199999999998</v>
      </c>
      <c r="M27" s="157"/>
      <c r="N27" s="73"/>
      <c r="O27" s="30">
        <f t="shared" si="1"/>
        <v>2297.2199999999998</v>
      </c>
      <c r="P27" s="33"/>
    </row>
    <row r="28" spans="3:16" ht="60" customHeight="1">
      <c r="C28" s="139"/>
      <c r="D28" s="141"/>
      <c r="E28" s="29" t="s">
        <v>613</v>
      </c>
      <c r="F28" s="159">
        <v>0</v>
      </c>
      <c r="G28" s="159"/>
      <c r="H28" s="159">
        <f t="shared" si="2"/>
        <v>261453.91387799999</v>
      </c>
      <c r="I28" s="159"/>
      <c r="J28" s="159">
        <v>0</v>
      </c>
      <c r="K28" s="159"/>
      <c r="L28" s="150">
        <f>'ORÇAQMENTO SINTÉTICO'!I34</f>
        <v>261453.91387799999</v>
      </c>
      <c r="M28" s="151"/>
      <c r="N28" s="74"/>
      <c r="O28" s="30">
        <f t="shared" si="1"/>
        <v>261453.91387799999</v>
      </c>
      <c r="P28" s="33"/>
    </row>
    <row r="29" spans="3:16" ht="60" customHeight="1">
      <c r="C29" s="138">
        <v>8</v>
      </c>
      <c r="D29" s="140" t="s">
        <v>121</v>
      </c>
      <c r="E29" s="29" t="s">
        <v>612</v>
      </c>
      <c r="F29" s="158">
        <v>0</v>
      </c>
      <c r="G29" s="158"/>
      <c r="H29" s="158">
        <f t="shared" si="2"/>
        <v>119.4</v>
      </c>
      <c r="I29" s="158"/>
      <c r="J29" s="158">
        <v>0</v>
      </c>
      <c r="K29" s="158"/>
      <c r="L29" s="156">
        <f>'ORÇAQMENTO SINTÉTICO'!F46</f>
        <v>119.4</v>
      </c>
      <c r="M29" s="157"/>
      <c r="N29" s="73"/>
      <c r="O29" s="30">
        <f t="shared" si="1"/>
        <v>119.4</v>
      </c>
      <c r="P29" s="33"/>
    </row>
    <row r="30" spans="3:16" ht="60" customHeight="1">
      <c r="C30" s="139"/>
      <c r="D30" s="141"/>
      <c r="E30" s="29" t="s">
        <v>613</v>
      </c>
      <c r="F30" s="159">
        <v>0</v>
      </c>
      <c r="G30" s="159"/>
      <c r="H30" s="159">
        <f t="shared" si="2"/>
        <v>306810.91921700002</v>
      </c>
      <c r="I30" s="159"/>
      <c r="J30" s="159">
        <v>0</v>
      </c>
      <c r="K30" s="159"/>
      <c r="L30" s="150">
        <f>'ORÇAQMENTO SINTÉTICO'!I41</f>
        <v>306810.91921700002</v>
      </c>
      <c r="M30" s="151"/>
      <c r="N30" s="74"/>
      <c r="O30" s="30">
        <f t="shared" si="1"/>
        <v>306810.91921700002</v>
      </c>
      <c r="P30" s="33"/>
    </row>
    <row r="31" spans="3:16" ht="60" customHeight="1">
      <c r="C31" s="138">
        <v>9</v>
      </c>
      <c r="D31" s="140" t="s">
        <v>159</v>
      </c>
      <c r="E31" s="29" t="s">
        <v>612</v>
      </c>
      <c r="F31" s="158">
        <v>0</v>
      </c>
      <c r="G31" s="158"/>
      <c r="H31" s="158">
        <f>L31*N32</f>
        <v>-6022.9998587117143</v>
      </c>
      <c r="I31" s="158"/>
      <c r="J31" s="158">
        <f>L31-H31</f>
        <v>9278.8898587117146</v>
      </c>
      <c r="K31" s="158"/>
      <c r="L31" s="156">
        <f>'ORÇAQMENTO SINTÉTICO'!F54</f>
        <v>3255.89</v>
      </c>
      <c r="M31" s="157"/>
      <c r="N31" s="73"/>
      <c r="O31" s="30">
        <f t="shared" si="1"/>
        <v>3255.8900000000003</v>
      </c>
      <c r="P31" s="33"/>
    </row>
    <row r="32" spans="3:16" ht="60" customHeight="1">
      <c r="C32" s="139"/>
      <c r="D32" s="141"/>
      <c r="E32" s="29" t="s">
        <v>613</v>
      </c>
      <c r="F32" s="136">
        <v>0</v>
      </c>
      <c r="G32" s="136"/>
      <c r="H32" s="136">
        <f>750000-H30-H28-H26-H24-H22</f>
        <v>-394768.77932099986</v>
      </c>
      <c r="I32" s="136"/>
      <c r="J32" s="136">
        <f>L32-H32</f>
        <v>608171.36126599985</v>
      </c>
      <c r="K32" s="136"/>
      <c r="L32" s="150">
        <f>'ORÇAQMENTO SINTÉTICO'!I53</f>
        <v>213402.58194500001</v>
      </c>
      <c r="M32" s="151"/>
      <c r="N32" s="74">
        <f>H32/L32</f>
        <v>-1.8498781773068853</v>
      </c>
      <c r="O32" s="30">
        <f t="shared" si="1"/>
        <v>213402.58194499998</v>
      </c>
      <c r="P32" s="33"/>
    </row>
    <row r="33" spans="3:17" ht="60" customHeight="1">
      <c r="C33" s="138">
        <v>10</v>
      </c>
      <c r="D33" s="140" t="s">
        <v>173</v>
      </c>
      <c r="E33" s="29" t="s">
        <v>612</v>
      </c>
      <c r="F33" s="142">
        <v>0</v>
      </c>
      <c r="G33" s="142"/>
      <c r="H33" s="142">
        <v>0</v>
      </c>
      <c r="I33" s="142"/>
      <c r="J33" s="142">
        <f t="shared" ref="J33:J46" si="3">L33</f>
        <v>482.6</v>
      </c>
      <c r="K33" s="142"/>
      <c r="L33" s="156">
        <f>'ORÇAQMENTO SINTÉTICO'!F59</f>
        <v>482.6</v>
      </c>
      <c r="M33" s="157"/>
      <c r="N33" s="73"/>
      <c r="O33" s="30">
        <f t="shared" si="1"/>
        <v>482.6</v>
      </c>
      <c r="P33" s="33"/>
    </row>
    <row r="34" spans="3:17" ht="60" customHeight="1">
      <c r="C34" s="139"/>
      <c r="D34" s="141"/>
      <c r="E34" s="29" t="s">
        <v>613</v>
      </c>
      <c r="F34" s="136">
        <v>0</v>
      </c>
      <c r="G34" s="136"/>
      <c r="H34" s="136">
        <v>0</v>
      </c>
      <c r="I34" s="136"/>
      <c r="J34" s="136">
        <f t="shared" si="3"/>
        <v>24889.564140000002</v>
      </c>
      <c r="K34" s="136"/>
      <c r="L34" s="150">
        <f>'ORÇAQMENTO SINTÉTICO'!I58</f>
        <v>24889.564140000002</v>
      </c>
      <c r="M34" s="151"/>
      <c r="N34" s="74"/>
      <c r="O34" s="30">
        <f t="shared" si="1"/>
        <v>24889.564140000002</v>
      </c>
      <c r="P34" s="33"/>
    </row>
    <row r="35" spans="3:17" ht="60" customHeight="1">
      <c r="C35" s="138">
        <v>11</v>
      </c>
      <c r="D35" s="140" t="s">
        <v>178</v>
      </c>
      <c r="E35" s="29" t="s">
        <v>99</v>
      </c>
      <c r="F35" s="142">
        <v>0</v>
      </c>
      <c r="G35" s="142"/>
      <c r="H35" s="142">
        <v>0</v>
      </c>
      <c r="I35" s="142"/>
      <c r="J35" s="142">
        <f t="shared" si="3"/>
        <v>1723.92</v>
      </c>
      <c r="K35" s="142"/>
      <c r="L35" s="156">
        <f>'ORÇAQMENTO SINTÉTICO'!F79</f>
        <v>1723.92</v>
      </c>
      <c r="M35" s="157"/>
      <c r="N35" s="73"/>
      <c r="O35" s="30">
        <f t="shared" si="1"/>
        <v>1723.92</v>
      </c>
      <c r="P35" s="32"/>
      <c r="Q35" s="32"/>
    </row>
    <row r="36" spans="3:17" ht="60" customHeight="1">
      <c r="C36" s="139"/>
      <c r="D36" s="141"/>
      <c r="E36" s="29" t="s">
        <v>613</v>
      </c>
      <c r="F36" s="136">
        <v>0</v>
      </c>
      <c r="G36" s="136"/>
      <c r="H36" s="136">
        <v>0</v>
      </c>
      <c r="I36" s="136"/>
      <c r="J36" s="136">
        <f t="shared" si="3"/>
        <v>226575.84615</v>
      </c>
      <c r="K36" s="136"/>
      <c r="L36" s="150">
        <f>'ORÇAQMENTO SINTÉTICO'!I60</f>
        <v>226575.84615</v>
      </c>
      <c r="M36" s="151"/>
      <c r="N36" s="74"/>
      <c r="O36" s="30">
        <f t="shared" si="1"/>
        <v>226575.84615</v>
      </c>
      <c r="P36" s="32"/>
      <c r="Q36" s="32"/>
    </row>
    <row r="37" spans="3:17" ht="60" customHeight="1">
      <c r="C37" s="138">
        <v>12</v>
      </c>
      <c r="D37" s="140" t="s">
        <v>336</v>
      </c>
      <c r="E37" s="29" t="s">
        <v>99</v>
      </c>
      <c r="F37" s="142">
        <v>0</v>
      </c>
      <c r="G37" s="142"/>
      <c r="H37" s="142">
        <v>0</v>
      </c>
      <c r="I37" s="142"/>
      <c r="J37" s="142">
        <f t="shared" si="3"/>
        <v>399.46</v>
      </c>
      <c r="K37" s="142"/>
      <c r="L37" s="156">
        <f>'ORÇAQMENTO SINTÉTICO'!F134</f>
        <v>399.46</v>
      </c>
      <c r="M37" s="157"/>
      <c r="N37" s="73"/>
      <c r="O37" s="30">
        <f t="shared" si="1"/>
        <v>399.46</v>
      </c>
      <c r="P37" s="32"/>
      <c r="Q37" s="32"/>
    </row>
    <row r="38" spans="3:17" ht="60" customHeight="1">
      <c r="C38" s="139"/>
      <c r="D38" s="141"/>
      <c r="E38" s="29" t="s">
        <v>613</v>
      </c>
      <c r="F38" s="136">
        <v>0</v>
      </c>
      <c r="G38" s="136"/>
      <c r="H38" s="136">
        <v>0</v>
      </c>
      <c r="I38" s="136"/>
      <c r="J38" s="136">
        <f t="shared" si="3"/>
        <v>129272.14470300001</v>
      </c>
      <c r="K38" s="136"/>
      <c r="L38" s="150">
        <f>'ORÇAQMENTO SINTÉTICO'!I113</f>
        <v>129272.14470300001</v>
      </c>
      <c r="M38" s="151"/>
      <c r="N38" s="74"/>
      <c r="O38" s="30">
        <f t="shared" si="1"/>
        <v>129272.14470300001</v>
      </c>
      <c r="P38" s="32"/>
      <c r="Q38" s="32"/>
    </row>
    <row r="39" spans="3:17" ht="60" customHeight="1">
      <c r="C39" s="138">
        <v>13</v>
      </c>
      <c r="D39" s="140" t="s">
        <v>432</v>
      </c>
      <c r="E39" s="29" t="s">
        <v>612</v>
      </c>
      <c r="F39" s="142">
        <v>0</v>
      </c>
      <c r="G39" s="142"/>
      <c r="H39" s="142">
        <v>0</v>
      </c>
      <c r="I39" s="142"/>
      <c r="J39" s="142">
        <f t="shared" si="3"/>
        <v>1308.08</v>
      </c>
      <c r="K39" s="142"/>
      <c r="L39" s="156">
        <f>'ORÇAQMENTO SINTÉTICO'!F147</f>
        <v>1308.08</v>
      </c>
      <c r="M39" s="157"/>
      <c r="N39" s="73"/>
      <c r="O39" s="30">
        <f t="shared" si="1"/>
        <v>1308.08</v>
      </c>
      <c r="P39" s="32"/>
      <c r="Q39" s="32"/>
    </row>
    <row r="40" spans="3:17" ht="60" customHeight="1">
      <c r="C40" s="139"/>
      <c r="D40" s="141"/>
      <c r="E40" s="29" t="s">
        <v>613</v>
      </c>
      <c r="F40" s="136">
        <v>0</v>
      </c>
      <c r="G40" s="136"/>
      <c r="H40" s="136">
        <v>0</v>
      </c>
      <c r="I40" s="136"/>
      <c r="J40" s="136">
        <f t="shared" si="3"/>
        <v>167155.248972</v>
      </c>
      <c r="K40" s="136"/>
      <c r="L40" s="150">
        <f>'ORÇAQMENTO SINTÉTICO'!I145</f>
        <v>167155.248972</v>
      </c>
      <c r="M40" s="151"/>
      <c r="N40" s="74"/>
      <c r="O40" s="30">
        <f t="shared" si="1"/>
        <v>167155.248972</v>
      </c>
      <c r="P40" s="32"/>
      <c r="Q40" s="32"/>
    </row>
    <row r="41" spans="3:17" ht="60" customHeight="1">
      <c r="C41" s="138">
        <v>14</v>
      </c>
      <c r="D41" s="140" t="s">
        <v>446</v>
      </c>
      <c r="E41" s="29" t="s">
        <v>624</v>
      </c>
      <c r="F41" s="142">
        <v>0</v>
      </c>
      <c r="G41" s="142"/>
      <c r="H41" s="142">
        <v>0</v>
      </c>
      <c r="I41" s="142"/>
      <c r="J41" s="142">
        <f t="shared" si="3"/>
        <v>5860.16</v>
      </c>
      <c r="K41" s="142"/>
      <c r="L41" s="156">
        <f>'ORÇAQMENTO SINTÉTICO'!F151</f>
        <v>5860.16</v>
      </c>
      <c r="M41" s="157"/>
      <c r="N41" s="73"/>
      <c r="O41" s="30">
        <f t="shared" si="1"/>
        <v>5860.16</v>
      </c>
      <c r="P41" s="32"/>
      <c r="Q41" s="32"/>
    </row>
    <row r="42" spans="3:17" ht="60" customHeight="1">
      <c r="C42" s="139"/>
      <c r="D42" s="141"/>
      <c r="E42" s="29" t="s">
        <v>613</v>
      </c>
      <c r="F42" s="136">
        <v>0</v>
      </c>
      <c r="G42" s="136"/>
      <c r="H42" s="136">
        <v>0</v>
      </c>
      <c r="I42" s="136"/>
      <c r="J42" s="136">
        <f t="shared" si="3"/>
        <v>334180.25828699989</v>
      </c>
      <c r="K42" s="136"/>
      <c r="L42" s="150">
        <f>'ORÇAQMENTO SINTÉTICO'!I150</f>
        <v>334180.25828699989</v>
      </c>
      <c r="M42" s="151"/>
      <c r="N42" s="74"/>
      <c r="O42" s="30">
        <f t="shared" si="1"/>
        <v>334180.25828699989</v>
      </c>
      <c r="P42" s="32"/>
      <c r="Q42" s="32"/>
    </row>
    <row r="43" spans="3:17" ht="60" customHeight="1">
      <c r="C43" s="138">
        <v>15</v>
      </c>
      <c r="D43" s="140" t="s">
        <v>460</v>
      </c>
      <c r="E43" s="29" t="s">
        <v>604</v>
      </c>
      <c r="F43" s="142">
        <v>0</v>
      </c>
      <c r="G43" s="142"/>
      <c r="H43" s="142">
        <v>0</v>
      </c>
      <c r="I43" s="142"/>
      <c r="J43" s="142">
        <f t="shared" si="3"/>
        <v>23</v>
      </c>
      <c r="K43" s="142"/>
      <c r="L43" s="156">
        <f>'ORÇAQMENTO SINTÉTICO'!F158</f>
        <v>23</v>
      </c>
      <c r="M43" s="157"/>
      <c r="N43" s="73"/>
      <c r="O43" s="30">
        <f t="shared" si="1"/>
        <v>23</v>
      </c>
      <c r="P43" s="32"/>
      <c r="Q43" s="32"/>
    </row>
    <row r="44" spans="3:17" ht="60" customHeight="1">
      <c r="C44" s="139"/>
      <c r="D44" s="141"/>
      <c r="E44" s="29" t="s">
        <v>613</v>
      </c>
      <c r="F44" s="136">
        <v>0</v>
      </c>
      <c r="G44" s="136"/>
      <c r="H44" s="136">
        <v>0</v>
      </c>
      <c r="I44" s="136"/>
      <c r="J44" s="136">
        <f t="shared" si="3"/>
        <v>680210.88835199981</v>
      </c>
      <c r="K44" s="136"/>
      <c r="L44" s="150">
        <f>'ORÇAQMENTO SINTÉTICO'!I155</f>
        <v>680210.88835199981</v>
      </c>
      <c r="M44" s="151"/>
      <c r="N44" s="74"/>
      <c r="O44" s="30">
        <f t="shared" si="1"/>
        <v>680210.88835199981</v>
      </c>
      <c r="P44" s="32"/>
      <c r="Q44" s="32"/>
    </row>
    <row r="45" spans="3:17" ht="60" customHeight="1">
      <c r="C45" s="138">
        <v>16</v>
      </c>
      <c r="D45" s="140" t="s">
        <v>474</v>
      </c>
      <c r="E45" s="29" t="s">
        <v>614</v>
      </c>
      <c r="F45" s="142">
        <v>0</v>
      </c>
      <c r="G45" s="142"/>
      <c r="H45" s="142">
        <v>0</v>
      </c>
      <c r="I45" s="142"/>
      <c r="J45" s="142">
        <f t="shared" si="3"/>
        <v>918.9</v>
      </c>
      <c r="K45" s="142"/>
      <c r="L45" s="156">
        <f>'ORÇAQMENTO SINTÉTICO'!F162</f>
        <v>918.9</v>
      </c>
      <c r="M45" s="157"/>
      <c r="N45" s="73"/>
      <c r="O45" s="30">
        <f t="shared" si="1"/>
        <v>918.9</v>
      </c>
      <c r="P45" s="32"/>
      <c r="Q45" s="32"/>
    </row>
    <row r="46" spans="3:17" ht="60" customHeight="1">
      <c r="C46" s="139"/>
      <c r="D46" s="141"/>
      <c r="E46" s="29" t="s">
        <v>613</v>
      </c>
      <c r="F46" s="136">
        <v>0</v>
      </c>
      <c r="G46" s="136"/>
      <c r="H46" s="136">
        <v>0</v>
      </c>
      <c r="I46" s="136"/>
      <c r="J46" s="136">
        <f t="shared" si="3"/>
        <v>0</v>
      </c>
      <c r="K46" s="136"/>
      <c r="L46" s="150">
        <f>'ORÇAQMENTO SINTÉTICO'!I160</f>
        <v>0</v>
      </c>
      <c r="M46" s="151"/>
      <c r="N46" s="74"/>
      <c r="O46" s="30">
        <f t="shared" si="1"/>
        <v>0</v>
      </c>
      <c r="P46" s="32"/>
      <c r="Q46" s="32"/>
    </row>
    <row r="47" spans="3:17" ht="60" customHeight="1">
      <c r="C47" s="35"/>
      <c r="D47" s="36"/>
      <c r="E47" s="37"/>
      <c r="F47" s="37"/>
      <c r="G47" s="39"/>
      <c r="H47" s="38"/>
      <c r="I47" s="39"/>
      <c r="J47" s="38"/>
      <c r="K47" s="39"/>
      <c r="L47" s="40"/>
      <c r="M47" s="64"/>
      <c r="N47" s="64"/>
      <c r="O47" s="34">
        <f>L46+L44+L42+L40+L38+L36+L34+L32+L30+L28+L26+L24+L22+L20+L18+L16</f>
        <v>3670455.3118699994</v>
      </c>
      <c r="P47" s="32"/>
      <c r="Q47" s="32"/>
    </row>
    <row r="48" spans="3:17" s="43" customFormat="1" ht="60" customHeight="1">
      <c r="C48" s="145" t="s">
        <v>615</v>
      </c>
      <c r="D48" s="146"/>
      <c r="E48" s="147"/>
      <c r="F48" s="148">
        <f>F22+F20+F18+F16</f>
        <v>750000</v>
      </c>
      <c r="G48" s="149"/>
      <c r="H48" s="148">
        <f>H32+H30+H28+H26+H24+H22</f>
        <v>750000</v>
      </c>
      <c r="I48" s="149"/>
      <c r="J48" s="148">
        <f>(L48-H48-F48)</f>
        <v>1000000</v>
      </c>
      <c r="K48" s="149"/>
      <c r="L48" s="148">
        <v>2500000</v>
      </c>
      <c r="M48" s="149"/>
      <c r="N48" s="75"/>
      <c r="O48" s="41">
        <f>L48+L49</f>
        <v>3670455.3118699994</v>
      </c>
      <c r="P48" s="32"/>
      <c r="Q48" s="42"/>
    </row>
    <row r="49" spans="3:22" s="43" customFormat="1" ht="60" customHeight="1">
      <c r="C49" s="145" t="s">
        <v>616</v>
      </c>
      <c r="D49" s="146"/>
      <c r="E49" s="147"/>
      <c r="F49" s="148">
        <v>0</v>
      </c>
      <c r="G49" s="149"/>
      <c r="H49" s="148">
        <v>0</v>
      </c>
      <c r="I49" s="149"/>
      <c r="J49" s="148">
        <f>(J46+J44+J42+J40+J38+J36+J34+J32)-J48</f>
        <v>1170455.3118699994</v>
      </c>
      <c r="K49" s="149"/>
      <c r="L49" s="148">
        <f>J49</f>
        <v>1170455.3118699994</v>
      </c>
      <c r="M49" s="149"/>
      <c r="N49" s="75"/>
      <c r="O49" s="44"/>
      <c r="P49" s="32"/>
      <c r="Q49" s="45"/>
    </row>
    <row r="50" spans="3:22" s="43" customFormat="1" ht="60" customHeight="1">
      <c r="C50" s="145" t="s">
        <v>608</v>
      </c>
      <c r="D50" s="146"/>
      <c r="E50" s="147"/>
      <c r="F50" s="148">
        <f>F48+F49</f>
        <v>750000</v>
      </c>
      <c r="G50" s="149"/>
      <c r="H50" s="148">
        <f>H49+H48</f>
        <v>750000</v>
      </c>
      <c r="I50" s="149"/>
      <c r="J50" s="148">
        <f>J49+J48</f>
        <v>2170455.3118699994</v>
      </c>
      <c r="K50" s="149"/>
      <c r="L50" s="148">
        <f>J50+H50+F50</f>
        <v>3670455.3118699994</v>
      </c>
      <c r="M50" s="149"/>
      <c r="N50" s="75"/>
      <c r="O50" s="41"/>
      <c r="P50" s="42"/>
      <c r="Q50" s="46"/>
    </row>
    <row r="51" spans="3:22" s="43" customFormat="1" ht="31.35" customHeight="1">
      <c r="C51" s="44"/>
      <c r="D51" s="44"/>
      <c r="E51" s="44"/>
      <c r="F51" s="44"/>
      <c r="G51" s="44"/>
      <c r="H51" s="44"/>
      <c r="I51" s="47"/>
      <c r="J51" s="47"/>
      <c r="K51" s="47"/>
      <c r="L51" s="47"/>
      <c r="M51" s="47"/>
      <c r="N51" s="47"/>
      <c r="O51" s="48"/>
    </row>
    <row r="52" spans="3:22" s="43" customFormat="1" ht="30.75" customHeight="1">
      <c r="C52" s="44"/>
      <c r="D52" s="44"/>
      <c r="E52" s="44"/>
      <c r="F52" s="44"/>
      <c r="G52" s="44"/>
      <c r="H52" s="44"/>
      <c r="I52" s="47"/>
      <c r="J52" s="47"/>
      <c r="K52" s="47"/>
      <c r="L52" s="47"/>
      <c r="M52" s="47"/>
      <c r="N52" s="47"/>
      <c r="O52" s="47"/>
    </row>
    <row r="53" spans="3:22" s="43" customFormat="1" ht="31.35" customHeight="1">
      <c r="C53" s="44"/>
      <c r="D53" s="44"/>
      <c r="E53" s="44"/>
      <c r="F53" s="44"/>
      <c r="G53" s="41"/>
      <c r="H53" s="44"/>
      <c r="I53" s="47"/>
      <c r="J53" s="47"/>
      <c r="K53" s="47"/>
      <c r="L53" s="47"/>
      <c r="M53" s="47"/>
      <c r="N53" s="47"/>
      <c r="O53" s="47"/>
    </row>
    <row r="54" spans="3:22" ht="39.950000000000003" customHeight="1">
      <c r="C54" s="49"/>
      <c r="D54" s="50"/>
      <c r="E54" s="50"/>
      <c r="F54" s="50"/>
      <c r="G54" s="50"/>
      <c r="H54" s="50"/>
      <c r="I54" s="51"/>
      <c r="J54" s="51"/>
      <c r="K54" s="51"/>
      <c r="L54" s="51"/>
      <c r="M54" s="51"/>
      <c r="N54" s="51"/>
      <c r="O54" s="51"/>
    </row>
    <row r="55" spans="3:22" ht="50.1" customHeight="1">
      <c r="C55" s="143" t="s">
        <v>617</v>
      </c>
      <c r="D55" s="143"/>
      <c r="E55" s="52"/>
      <c r="F55" s="53"/>
      <c r="G55" s="54"/>
      <c r="H55" s="55" t="s">
        <v>618</v>
      </c>
      <c r="I55" s="51"/>
      <c r="J55" s="51"/>
      <c r="K55" s="51"/>
      <c r="L55" s="51"/>
      <c r="M55" s="51"/>
      <c r="N55" s="51"/>
      <c r="O55" s="51"/>
    </row>
    <row r="56" spans="3:22" ht="49.5" customHeight="1">
      <c r="C56" s="144" t="s">
        <v>619</v>
      </c>
      <c r="D56" s="144"/>
      <c r="E56" s="56"/>
      <c r="F56" s="56"/>
      <c r="G56" s="54"/>
      <c r="H56" s="54"/>
      <c r="I56" s="51"/>
      <c r="J56" s="51"/>
      <c r="K56" s="51"/>
      <c r="L56" s="51"/>
      <c r="M56" s="51"/>
      <c r="N56" s="51"/>
      <c r="O56" s="51"/>
    </row>
    <row r="57" spans="3:22" ht="50.1" customHeight="1">
      <c r="C57" s="144"/>
      <c r="D57" s="144"/>
      <c r="E57" s="144"/>
      <c r="F57" s="144"/>
      <c r="G57" s="55"/>
      <c r="H57" s="55"/>
      <c r="I57" s="57"/>
      <c r="J57" s="57"/>
      <c r="K57" s="57"/>
      <c r="L57" s="57"/>
      <c r="M57" s="57"/>
      <c r="N57" s="57"/>
      <c r="O57" s="57"/>
    </row>
    <row r="58" spans="3:22" ht="39.950000000000003" customHeight="1">
      <c r="C58" s="58"/>
      <c r="D58" s="54"/>
      <c r="E58" s="54"/>
      <c r="F58" s="54"/>
      <c r="G58" s="54"/>
      <c r="H58" s="54"/>
      <c r="I58" s="59"/>
      <c r="J58" s="60"/>
      <c r="K58" s="60"/>
      <c r="L58" s="60"/>
      <c r="M58" s="60"/>
      <c r="N58" s="60"/>
      <c r="O58" s="59"/>
      <c r="Q58" s="154">
        <f>W55-Q48</f>
        <v>0</v>
      </c>
      <c r="R58" s="155"/>
      <c r="S58" s="154">
        <f>S48</f>
        <v>0</v>
      </c>
      <c r="T58" s="155"/>
      <c r="U58" s="154" t="s">
        <v>620</v>
      </c>
      <c r="V58" s="155"/>
    </row>
    <row r="59" spans="3:22" ht="39.950000000000003" customHeight="1">
      <c r="C59" s="49"/>
      <c r="D59" s="50"/>
      <c r="E59" s="50"/>
      <c r="F59" s="50"/>
      <c r="G59" s="50"/>
      <c r="H59" s="50"/>
      <c r="I59" s="61"/>
      <c r="J59" s="61"/>
      <c r="K59" s="61"/>
      <c r="L59" s="61"/>
      <c r="M59" s="61"/>
      <c r="N59" s="61"/>
      <c r="O59" s="61"/>
      <c r="P59" s="32">
        <f>L49+L48</f>
        <v>3670455.3118699994</v>
      </c>
      <c r="Q59" s="152">
        <f>X60/2</f>
        <v>0</v>
      </c>
      <c r="R59" s="153"/>
      <c r="S59" s="152">
        <f>Q59</f>
        <v>0</v>
      </c>
      <c r="T59" s="153"/>
      <c r="U59" s="152">
        <f>U54</f>
        <v>0</v>
      </c>
      <c r="V59" s="153"/>
    </row>
    <row r="60" spans="3:22" ht="39.950000000000003" customHeight="1">
      <c r="C60" s="49"/>
      <c r="D60" s="50"/>
      <c r="E60" s="50"/>
      <c r="F60" s="50"/>
      <c r="G60" s="50"/>
      <c r="H60" s="50"/>
      <c r="I60" s="137"/>
      <c r="J60" s="137"/>
      <c r="K60" s="137"/>
      <c r="L60" s="137"/>
      <c r="M60" s="137"/>
      <c r="N60" s="65"/>
      <c r="O60" s="62"/>
      <c r="Q60" s="152">
        <f>Q59+Q58</f>
        <v>0</v>
      </c>
      <c r="R60" s="153"/>
      <c r="S60" s="152">
        <f>S59+S58</f>
        <v>0</v>
      </c>
      <c r="T60" s="153"/>
      <c r="U60" s="152">
        <f>U59</f>
        <v>0</v>
      </c>
      <c r="V60" s="153"/>
    </row>
    <row r="61" spans="3:22">
      <c r="I61" s="137"/>
      <c r="J61" s="137"/>
      <c r="K61" s="137"/>
      <c r="L61" s="137"/>
      <c r="M61" s="137"/>
      <c r="N61" s="65"/>
      <c r="O61" s="62"/>
    </row>
    <row r="63" spans="3:22">
      <c r="L63" s="32"/>
    </row>
    <row r="89" spans="3:8">
      <c r="D89" s="7" t="s">
        <v>621</v>
      </c>
    </row>
    <row r="90" spans="3:8">
      <c r="C90" s="63"/>
    </row>
    <row r="93" spans="3:8">
      <c r="D93" s="63"/>
      <c r="E93" s="63"/>
      <c r="F93" s="63"/>
      <c r="G93" s="63"/>
      <c r="H93" s="63"/>
    </row>
  </sheetData>
  <mergeCells count="210">
    <mergeCell ref="I3:K6"/>
    <mergeCell ref="C4:F4"/>
    <mergeCell ref="C5:F5"/>
    <mergeCell ref="C6:E6"/>
    <mergeCell ref="C7:M7"/>
    <mergeCell ref="C8:D10"/>
    <mergeCell ref="N6:P6"/>
    <mergeCell ref="N7:P7"/>
    <mergeCell ref="N8:P8"/>
    <mergeCell ref="C15:C16"/>
    <mergeCell ref="D15:D16"/>
    <mergeCell ref="F15:G15"/>
    <mergeCell ref="H15:I15"/>
    <mergeCell ref="J15:K15"/>
    <mergeCell ref="L12:M14"/>
    <mergeCell ref="F13:G13"/>
    <mergeCell ref="H13:I13"/>
    <mergeCell ref="J13:K13"/>
    <mergeCell ref="C12:C14"/>
    <mergeCell ref="D12:D14"/>
    <mergeCell ref="E12:E14"/>
    <mergeCell ref="F12:G12"/>
    <mergeCell ref="H12:I12"/>
    <mergeCell ref="J12:K12"/>
    <mergeCell ref="L15:M15"/>
    <mergeCell ref="C19:C20"/>
    <mergeCell ref="D19:D20"/>
    <mergeCell ref="F19:G19"/>
    <mergeCell ref="H19:I19"/>
    <mergeCell ref="J19:K19"/>
    <mergeCell ref="L17:M17"/>
    <mergeCell ref="F18:G18"/>
    <mergeCell ref="H18:I18"/>
    <mergeCell ref="J18:K18"/>
    <mergeCell ref="L18:M18"/>
    <mergeCell ref="C17:C18"/>
    <mergeCell ref="D17:D18"/>
    <mergeCell ref="F17:G17"/>
    <mergeCell ref="H17:I17"/>
    <mergeCell ref="J17:K17"/>
    <mergeCell ref="L19:M19"/>
    <mergeCell ref="P19:P20"/>
    <mergeCell ref="F20:G20"/>
    <mergeCell ref="H20:I20"/>
    <mergeCell ref="J20:K20"/>
    <mergeCell ref="L20:M20"/>
    <mergeCell ref="P15:P16"/>
    <mergeCell ref="F16:G16"/>
    <mergeCell ref="H16:I16"/>
    <mergeCell ref="J16:K16"/>
    <mergeCell ref="L16:M16"/>
    <mergeCell ref="L21:M21"/>
    <mergeCell ref="F22:G22"/>
    <mergeCell ref="H22:I22"/>
    <mergeCell ref="J22:K22"/>
    <mergeCell ref="L22:M22"/>
    <mergeCell ref="C21:C22"/>
    <mergeCell ref="D21:D22"/>
    <mergeCell ref="F21:G21"/>
    <mergeCell ref="H21:I21"/>
    <mergeCell ref="J21:K21"/>
    <mergeCell ref="L23:M23"/>
    <mergeCell ref="F24:G24"/>
    <mergeCell ref="H24:I24"/>
    <mergeCell ref="J24:K24"/>
    <mergeCell ref="L24:M24"/>
    <mergeCell ref="C23:C24"/>
    <mergeCell ref="D23:D24"/>
    <mergeCell ref="F23:G23"/>
    <mergeCell ref="H23:I23"/>
    <mergeCell ref="J23:K23"/>
    <mergeCell ref="L26:M26"/>
    <mergeCell ref="J25:K25"/>
    <mergeCell ref="J26:K26"/>
    <mergeCell ref="L27:M27"/>
    <mergeCell ref="F28:G28"/>
    <mergeCell ref="H28:I28"/>
    <mergeCell ref="J28:K28"/>
    <mergeCell ref="L28:M28"/>
    <mergeCell ref="C25:C26"/>
    <mergeCell ref="D25:D26"/>
    <mergeCell ref="F25:G25"/>
    <mergeCell ref="H25:I25"/>
    <mergeCell ref="L25:M25"/>
    <mergeCell ref="F26:G26"/>
    <mergeCell ref="H26:I26"/>
    <mergeCell ref="C27:C28"/>
    <mergeCell ref="D27:D28"/>
    <mergeCell ref="F27:G27"/>
    <mergeCell ref="H27:I27"/>
    <mergeCell ref="J27:K27"/>
    <mergeCell ref="L29:M29"/>
    <mergeCell ref="F30:G30"/>
    <mergeCell ref="H30:I30"/>
    <mergeCell ref="J30:K30"/>
    <mergeCell ref="L30:M30"/>
    <mergeCell ref="C29:C30"/>
    <mergeCell ref="D29:D30"/>
    <mergeCell ref="F29:G29"/>
    <mergeCell ref="H29:I29"/>
    <mergeCell ref="J29:K29"/>
    <mergeCell ref="L31:M31"/>
    <mergeCell ref="F32:G32"/>
    <mergeCell ref="H32:I32"/>
    <mergeCell ref="J32:K32"/>
    <mergeCell ref="L32:M32"/>
    <mergeCell ref="C31:C32"/>
    <mergeCell ref="D31:D32"/>
    <mergeCell ref="F31:G31"/>
    <mergeCell ref="H31:I31"/>
    <mergeCell ref="J31:K31"/>
    <mergeCell ref="L33:M33"/>
    <mergeCell ref="F34:G34"/>
    <mergeCell ref="H34:I34"/>
    <mergeCell ref="J34:K34"/>
    <mergeCell ref="L34:M34"/>
    <mergeCell ref="C33:C34"/>
    <mergeCell ref="D33:D34"/>
    <mergeCell ref="F33:G33"/>
    <mergeCell ref="H33:I33"/>
    <mergeCell ref="J33:K33"/>
    <mergeCell ref="L35:M35"/>
    <mergeCell ref="F36:G36"/>
    <mergeCell ref="H36:I36"/>
    <mergeCell ref="J36:K36"/>
    <mergeCell ref="L36:M36"/>
    <mergeCell ref="C35:C36"/>
    <mergeCell ref="D35:D36"/>
    <mergeCell ref="F35:G35"/>
    <mergeCell ref="H35:I35"/>
    <mergeCell ref="J35:K35"/>
    <mergeCell ref="C39:C40"/>
    <mergeCell ref="D39:D40"/>
    <mergeCell ref="F39:G39"/>
    <mergeCell ref="H39:I39"/>
    <mergeCell ref="J39:K39"/>
    <mergeCell ref="L37:M37"/>
    <mergeCell ref="F38:G38"/>
    <mergeCell ref="H38:I38"/>
    <mergeCell ref="J38:K38"/>
    <mergeCell ref="L38:M38"/>
    <mergeCell ref="C37:C38"/>
    <mergeCell ref="D37:D38"/>
    <mergeCell ref="F37:G37"/>
    <mergeCell ref="H37:I37"/>
    <mergeCell ref="J37:K37"/>
    <mergeCell ref="L39:M39"/>
    <mergeCell ref="F40:G40"/>
    <mergeCell ref="H40:I40"/>
    <mergeCell ref="J40:K40"/>
    <mergeCell ref="L40:M40"/>
    <mergeCell ref="L41:M41"/>
    <mergeCell ref="F42:G42"/>
    <mergeCell ref="H42:I42"/>
    <mergeCell ref="J42:K42"/>
    <mergeCell ref="L42:M42"/>
    <mergeCell ref="L49:M49"/>
    <mergeCell ref="C48:E48"/>
    <mergeCell ref="U58:V58"/>
    <mergeCell ref="Q59:R59"/>
    <mergeCell ref="S59:T59"/>
    <mergeCell ref="U59:V59"/>
    <mergeCell ref="F48:G48"/>
    <mergeCell ref="H48:I48"/>
    <mergeCell ref="J48:K48"/>
    <mergeCell ref="F43:G43"/>
    <mergeCell ref="H43:I43"/>
    <mergeCell ref="J43:K43"/>
    <mergeCell ref="L43:M43"/>
    <mergeCell ref="F45:G45"/>
    <mergeCell ref="H45:I45"/>
    <mergeCell ref="J45:K45"/>
    <mergeCell ref="L45:M45"/>
    <mergeCell ref="J44:K44"/>
    <mergeCell ref="L44:M44"/>
    <mergeCell ref="J46:K46"/>
    <mergeCell ref="L46:M46"/>
    <mergeCell ref="I60:M60"/>
    <mergeCell ref="Q60:R60"/>
    <mergeCell ref="S60:T60"/>
    <mergeCell ref="U60:V60"/>
    <mergeCell ref="L50:M50"/>
    <mergeCell ref="Q58:R58"/>
    <mergeCell ref="S58:T58"/>
    <mergeCell ref="H50:I50"/>
    <mergeCell ref="J50:K50"/>
    <mergeCell ref="F44:G44"/>
    <mergeCell ref="H44:I44"/>
    <mergeCell ref="I61:M61"/>
    <mergeCell ref="C41:C42"/>
    <mergeCell ref="D41:D42"/>
    <mergeCell ref="C43:C44"/>
    <mergeCell ref="D43:D44"/>
    <mergeCell ref="C45:C46"/>
    <mergeCell ref="D45:D46"/>
    <mergeCell ref="F41:G41"/>
    <mergeCell ref="H41:I41"/>
    <mergeCell ref="J41:K41"/>
    <mergeCell ref="C55:D55"/>
    <mergeCell ref="C56:D56"/>
    <mergeCell ref="C57:F57"/>
    <mergeCell ref="C50:E50"/>
    <mergeCell ref="F50:G50"/>
    <mergeCell ref="L48:M48"/>
    <mergeCell ref="C49:E49"/>
    <mergeCell ref="F49:G49"/>
    <mergeCell ref="H49:I49"/>
    <mergeCell ref="J49:K49"/>
    <mergeCell ref="F46:G46"/>
    <mergeCell ref="H46:I46"/>
  </mergeCells>
  <printOptions horizontalCentered="1" verticalCentered="1"/>
  <pageMargins left="0.19685039370078741" right="0.19685039370078741" top="0.19685039370078741" bottom="0.19685039370078741" header="0.19685039370078741" footer="0.19685039370078741"/>
  <pageSetup paperSize="9" scale="18" orientation="landscape" horizontalDpi="1200" verticalDpi="1200" r:id="rId1"/>
  <headerFooter>
    <oddHeader>&amp;C&amp;G</oddHeader>
    <oddFooter>&amp;CRua Joaquim das Neves, 211 - Vila Caldas, Carapicuíba – SP| CEP: 06310-030, Brasil
sduh@carapicuiba.sp.gov.br| (11) 4164-5539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186"/>
  <sheetViews>
    <sheetView showOutlineSymbols="0" showWhiteSpace="0" view="pageBreakPreview" topLeftCell="D3" zoomScale="80" zoomScaleNormal="87" zoomScaleSheetLayoutView="80" workbookViewId="0">
      <selection activeCell="E32" sqref="E32"/>
    </sheetView>
  </sheetViews>
  <sheetFormatPr defaultRowHeight="14.25"/>
  <cols>
    <col min="1" max="1" width="9" style="69"/>
    <col min="2" max="2" width="10" style="69" customWidth="1"/>
    <col min="3" max="3" width="13.25" style="69" bestFit="1" customWidth="1"/>
    <col min="4" max="4" width="60" style="69" bestFit="1" customWidth="1"/>
    <col min="5" max="5" width="8" style="69" bestFit="1" customWidth="1"/>
    <col min="6" max="10" width="13.125" style="69" bestFit="1" customWidth="1"/>
    <col min="11" max="11" width="9.125" style="69" bestFit="1" customWidth="1"/>
    <col min="12" max="12" width="9" style="69"/>
    <col min="13" max="13" width="9" style="69" customWidth="1"/>
    <col min="14" max="16" width="10.625" style="69" customWidth="1"/>
    <col min="17" max="17" width="55.625" style="69" customWidth="1"/>
    <col min="18" max="19" width="10.625" style="69" customWidth="1"/>
    <col min="20" max="20" width="12.875" style="69" bestFit="1" customWidth="1"/>
    <col min="21" max="24" width="9" style="69"/>
    <col min="25" max="25" width="9" style="69" customWidth="1"/>
    <col min="26" max="16384" width="9" style="69"/>
  </cols>
  <sheetData>
    <row r="1" spans="1:20" ht="15">
      <c r="B1" s="67" t="s">
        <v>0</v>
      </c>
      <c r="C1" s="134" t="s">
        <v>1</v>
      </c>
      <c r="D1" s="134"/>
      <c r="E1" s="134" t="s">
        <v>2</v>
      </c>
      <c r="F1" s="134"/>
      <c r="G1" s="67"/>
    </row>
    <row r="2" spans="1:20" ht="80.099999999999994" customHeight="1">
      <c r="B2" s="68" t="s">
        <v>3</v>
      </c>
      <c r="C2" s="135" t="s">
        <v>625</v>
      </c>
      <c r="D2" s="135"/>
      <c r="E2" s="135" t="s">
        <v>4</v>
      </c>
      <c r="F2" s="135"/>
      <c r="G2" s="68"/>
    </row>
    <row r="3" spans="1:20">
      <c r="B3" s="129"/>
      <c r="C3" s="129"/>
      <c r="D3" s="129"/>
      <c r="E3" s="129"/>
      <c r="F3" s="129"/>
      <c r="G3" s="129"/>
      <c r="H3" s="129"/>
      <c r="I3" s="129"/>
    </row>
    <row r="4" spans="1:20" ht="30" customHeight="1">
      <c r="B4" s="96" t="s">
        <v>7</v>
      </c>
      <c r="C4" s="97" t="s">
        <v>8</v>
      </c>
      <c r="D4" s="97" t="s">
        <v>9</v>
      </c>
      <c r="E4" s="98" t="s">
        <v>10</v>
      </c>
      <c r="F4" s="96" t="s">
        <v>11</v>
      </c>
      <c r="G4" s="96" t="s">
        <v>12</v>
      </c>
      <c r="H4" s="96" t="s">
        <v>13</v>
      </c>
      <c r="I4" s="96" t="s">
        <v>14</v>
      </c>
      <c r="J4" s="99" t="s">
        <v>631</v>
      </c>
      <c r="K4" s="99" t="s">
        <v>632</v>
      </c>
      <c r="L4" s="95"/>
    </row>
    <row r="5" spans="1:20" ht="15">
      <c r="A5" s="83" t="s">
        <v>633</v>
      </c>
      <c r="B5" s="84" t="s">
        <v>72</v>
      </c>
      <c r="C5" s="94" t="s">
        <v>19</v>
      </c>
      <c r="D5" s="85" t="s">
        <v>73</v>
      </c>
      <c r="E5" s="86" t="s">
        <v>21</v>
      </c>
      <c r="F5" s="87">
        <v>2045.38</v>
      </c>
      <c r="G5" s="88">
        <v>158.01</v>
      </c>
      <c r="H5" s="88">
        <v>146.88</v>
      </c>
      <c r="I5" s="88">
        <v>300425.40999999997</v>
      </c>
      <c r="J5" s="89">
        <f>I5/$I$182</f>
        <v>0.11998216873908941</v>
      </c>
      <c r="K5" s="90">
        <f>J5</f>
        <v>0.11998216873908941</v>
      </c>
      <c r="O5" s="99" t="s">
        <v>7</v>
      </c>
      <c r="P5" s="104" t="s">
        <v>8</v>
      </c>
      <c r="Q5" s="104" t="s">
        <v>9</v>
      </c>
      <c r="R5" s="103" t="s">
        <v>10</v>
      </c>
      <c r="S5" s="99" t="s">
        <v>11</v>
      </c>
      <c r="T5" s="99" t="s">
        <v>636</v>
      </c>
    </row>
    <row r="6" spans="1:20">
      <c r="A6" s="83" t="s">
        <v>633</v>
      </c>
      <c r="B6" s="84" t="s">
        <v>448</v>
      </c>
      <c r="C6" s="94" t="s">
        <v>19</v>
      </c>
      <c r="D6" s="85" t="s">
        <v>449</v>
      </c>
      <c r="E6" s="86" t="s">
        <v>62</v>
      </c>
      <c r="F6" s="87">
        <v>5860.16</v>
      </c>
      <c r="G6" s="88">
        <v>19.100000000000001</v>
      </c>
      <c r="H6" s="88">
        <v>20.77</v>
      </c>
      <c r="I6" s="88">
        <v>121715.52</v>
      </c>
      <c r="J6" s="89">
        <f t="shared" ref="J6:J69" si="0">I6/$I$182</f>
        <v>4.8610042868231465E-2</v>
      </c>
      <c r="K6" s="90">
        <f>J6+K5</f>
        <v>0.16859221160732088</v>
      </c>
      <c r="N6" s="83" t="s">
        <v>633</v>
      </c>
      <c r="O6" s="100" t="s">
        <v>448</v>
      </c>
      <c r="P6" s="94" t="s">
        <v>19</v>
      </c>
      <c r="Q6" s="85" t="s">
        <v>449</v>
      </c>
      <c r="R6" s="86" t="s">
        <v>62</v>
      </c>
      <c r="S6" s="87">
        <v>5860.16</v>
      </c>
      <c r="T6" s="87">
        <f>S6/2</f>
        <v>2930.08</v>
      </c>
    </row>
    <row r="7" spans="1:20" ht="25.5">
      <c r="A7" s="83" t="s">
        <v>633</v>
      </c>
      <c r="B7" s="84" t="s">
        <v>451</v>
      </c>
      <c r="C7" s="94" t="s">
        <v>19</v>
      </c>
      <c r="D7" s="85" t="s">
        <v>452</v>
      </c>
      <c r="E7" s="86" t="s">
        <v>21</v>
      </c>
      <c r="F7" s="87">
        <v>695.39</v>
      </c>
      <c r="G7" s="88">
        <v>223.43</v>
      </c>
      <c r="H7" s="88">
        <v>147.84</v>
      </c>
      <c r="I7" s="88">
        <v>102806.45</v>
      </c>
      <c r="J7" s="89">
        <f t="shared" si="0"/>
        <v>4.1058247474362305E-2</v>
      </c>
      <c r="K7" s="90">
        <f t="shared" ref="K7:K70" si="1">J7+K6</f>
        <v>0.20965045908168317</v>
      </c>
      <c r="O7" s="100" t="s">
        <v>60</v>
      </c>
      <c r="P7" s="94" t="s">
        <v>19</v>
      </c>
      <c r="Q7" s="94" t="s">
        <v>61</v>
      </c>
      <c r="R7" s="101" t="s">
        <v>62</v>
      </c>
      <c r="S7" s="102">
        <v>19693.04</v>
      </c>
      <c r="T7" s="102">
        <f>S7/2</f>
        <v>9846.52</v>
      </c>
    </row>
    <row r="8" spans="1:20" ht="25.5">
      <c r="A8" s="83" t="s">
        <v>633</v>
      </c>
      <c r="B8" s="84" t="s">
        <v>479</v>
      </c>
      <c r="C8" s="94" t="s">
        <v>19</v>
      </c>
      <c r="D8" s="85" t="s">
        <v>480</v>
      </c>
      <c r="E8" s="86" t="s">
        <v>36</v>
      </c>
      <c r="F8" s="87">
        <v>918.9</v>
      </c>
      <c r="G8" s="88">
        <v>97.41</v>
      </c>
      <c r="H8" s="88">
        <v>109.06</v>
      </c>
      <c r="I8" s="88">
        <v>100215.23</v>
      </c>
      <c r="J8" s="89">
        <f t="shared" si="0"/>
        <v>4.0023380965300691E-2</v>
      </c>
      <c r="K8" s="90">
        <f t="shared" si="1"/>
        <v>0.24967384004698387</v>
      </c>
      <c r="O8" s="100" t="s">
        <v>136</v>
      </c>
      <c r="P8" s="94" t="s">
        <v>19</v>
      </c>
      <c r="Q8" s="94" t="s">
        <v>137</v>
      </c>
      <c r="R8" s="101" t="s">
        <v>21</v>
      </c>
      <c r="S8" s="102">
        <v>119.4</v>
      </c>
      <c r="T8" s="102">
        <f>S8/2</f>
        <v>59.7</v>
      </c>
    </row>
    <row r="9" spans="1:20">
      <c r="A9" s="83" t="s">
        <v>633</v>
      </c>
      <c r="B9" s="84" t="s">
        <v>82</v>
      </c>
      <c r="C9" s="94" t="s">
        <v>19</v>
      </c>
      <c r="D9" s="85" t="s">
        <v>83</v>
      </c>
      <c r="E9" s="86" t="s">
        <v>21</v>
      </c>
      <c r="F9" s="87">
        <v>1323.11</v>
      </c>
      <c r="G9" s="88">
        <v>67.34</v>
      </c>
      <c r="H9" s="88">
        <v>74.349999999999994</v>
      </c>
      <c r="I9" s="88">
        <v>98373.22</v>
      </c>
      <c r="J9" s="89">
        <f t="shared" si="0"/>
        <v>3.9287729627955133E-2</v>
      </c>
      <c r="K9" s="90">
        <f t="shared" si="1"/>
        <v>0.28896156967493902</v>
      </c>
    </row>
    <row r="10" spans="1:20" ht="25.5">
      <c r="A10" s="83" t="s">
        <v>633</v>
      </c>
      <c r="B10" s="84" t="s">
        <v>434</v>
      </c>
      <c r="C10" s="94" t="s">
        <v>19</v>
      </c>
      <c r="D10" s="85" t="s">
        <v>435</v>
      </c>
      <c r="E10" s="86" t="s">
        <v>154</v>
      </c>
      <c r="F10" s="87">
        <v>1</v>
      </c>
      <c r="G10" s="88">
        <v>77329.66</v>
      </c>
      <c r="H10" s="88">
        <v>94562.4</v>
      </c>
      <c r="I10" s="88">
        <v>94562.4</v>
      </c>
      <c r="J10" s="89">
        <f t="shared" si="0"/>
        <v>3.7765786300077847E-2</v>
      </c>
      <c r="K10" s="90">
        <f t="shared" si="1"/>
        <v>0.3267273559750169</v>
      </c>
    </row>
    <row r="11" spans="1:20">
      <c r="A11" s="83" t="s">
        <v>633</v>
      </c>
      <c r="B11" s="84" t="s">
        <v>118</v>
      </c>
      <c r="C11" s="94" t="s">
        <v>19</v>
      </c>
      <c r="D11" s="85" t="s">
        <v>119</v>
      </c>
      <c r="E11" s="86" t="s">
        <v>21</v>
      </c>
      <c r="F11" s="87">
        <v>1308.48</v>
      </c>
      <c r="G11" s="88">
        <v>63.18</v>
      </c>
      <c r="H11" s="88">
        <v>71.400000000000006</v>
      </c>
      <c r="I11" s="88">
        <v>93425.47</v>
      </c>
      <c r="J11" s="89">
        <f t="shared" si="0"/>
        <v>3.7311725749392295E-2</v>
      </c>
      <c r="K11" s="90">
        <f t="shared" si="1"/>
        <v>0.36403908172440919</v>
      </c>
    </row>
    <row r="12" spans="1:20">
      <c r="A12" s="83" t="s">
        <v>633</v>
      </c>
      <c r="B12" s="84" t="s">
        <v>136</v>
      </c>
      <c r="C12" s="94" t="s">
        <v>19</v>
      </c>
      <c r="D12" s="85" t="s">
        <v>137</v>
      </c>
      <c r="E12" s="86" t="s">
        <v>21</v>
      </c>
      <c r="F12" s="87">
        <v>119.4</v>
      </c>
      <c r="G12" s="88">
        <v>829.6</v>
      </c>
      <c r="H12" s="88">
        <v>755.28</v>
      </c>
      <c r="I12" s="88">
        <v>90180.43</v>
      </c>
      <c r="J12" s="89">
        <f t="shared" si="0"/>
        <v>3.6015740377032826E-2</v>
      </c>
      <c r="K12" s="90">
        <f t="shared" si="1"/>
        <v>0.400054822101442</v>
      </c>
    </row>
    <row r="13" spans="1:20" ht="25.5">
      <c r="A13" s="83" t="s">
        <v>633</v>
      </c>
      <c r="B13" s="84" t="s">
        <v>90</v>
      </c>
      <c r="C13" s="94" t="s">
        <v>91</v>
      </c>
      <c r="D13" s="85" t="s">
        <v>92</v>
      </c>
      <c r="E13" s="86" t="s">
        <v>21</v>
      </c>
      <c r="F13" s="87">
        <v>1120.1500000000001</v>
      </c>
      <c r="G13" s="88">
        <f>86.17/1.2423</f>
        <v>69.363277791193752</v>
      </c>
      <c r="H13" s="88">
        <v>76.33</v>
      </c>
      <c r="I13" s="88">
        <v>85501.04</v>
      </c>
      <c r="J13" s="89">
        <f t="shared" si="0"/>
        <v>3.4146912568572794E-2</v>
      </c>
      <c r="K13" s="90">
        <f t="shared" si="1"/>
        <v>0.43420173467001477</v>
      </c>
      <c r="O13" s="106" t="s">
        <v>7</v>
      </c>
      <c r="P13" s="106" t="s">
        <v>8</v>
      </c>
      <c r="Q13" s="106" t="s">
        <v>9</v>
      </c>
      <c r="R13" s="106" t="s">
        <v>10</v>
      </c>
      <c r="S13" s="106" t="s">
        <v>11</v>
      </c>
    </row>
    <row r="14" spans="1:20" ht="38.25">
      <c r="A14" s="83" t="s">
        <v>633</v>
      </c>
      <c r="B14" s="84" t="s">
        <v>496</v>
      </c>
      <c r="C14" s="94" t="s">
        <v>19</v>
      </c>
      <c r="D14" s="85" t="s">
        <v>497</v>
      </c>
      <c r="E14" s="86" t="s">
        <v>21</v>
      </c>
      <c r="F14" s="87">
        <v>462.5</v>
      </c>
      <c r="G14" s="88">
        <v>172.14</v>
      </c>
      <c r="H14" s="88">
        <v>151.57</v>
      </c>
      <c r="I14" s="88">
        <v>70101.119999999995</v>
      </c>
      <c r="J14" s="89">
        <f t="shared" si="0"/>
        <v>2.799658127666084E-2</v>
      </c>
      <c r="K14" s="90">
        <f t="shared" si="1"/>
        <v>0.4621983159466756</v>
      </c>
      <c r="O14" s="94" t="s">
        <v>637</v>
      </c>
      <c r="P14" s="94" t="s">
        <v>91</v>
      </c>
      <c r="Q14" s="94" t="s">
        <v>638</v>
      </c>
      <c r="R14" s="94" t="s">
        <v>21</v>
      </c>
      <c r="S14" s="105">
        <v>2406.19</v>
      </c>
    </row>
    <row r="15" spans="1:20" ht="25.5">
      <c r="A15" s="83" t="s">
        <v>633</v>
      </c>
      <c r="B15" s="84" t="s">
        <v>167</v>
      </c>
      <c r="C15" s="94" t="s">
        <v>19</v>
      </c>
      <c r="D15" s="85" t="s">
        <v>168</v>
      </c>
      <c r="E15" s="86" t="s">
        <v>21</v>
      </c>
      <c r="F15" s="87">
        <v>2441.91</v>
      </c>
      <c r="G15" s="88">
        <v>26.13</v>
      </c>
      <c r="H15" s="88">
        <v>27.98</v>
      </c>
      <c r="I15" s="88">
        <v>68324.639999999999</v>
      </c>
      <c r="J15" s="89">
        <f t="shared" si="0"/>
        <v>2.7287100933032059E-2</v>
      </c>
      <c r="K15" s="90">
        <f t="shared" si="1"/>
        <v>0.48948541687970765</v>
      </c>
      <c r="O15" s="94" t="s">
        <v>639</v>
      </c>
      <c r="P15" s="94" t="s">
        <v>91</v>
      </c>
      <c r="Q15" s="94" t="s">
        <v>640</v>
      </c>
      <c r="R15" s="94" t="s">
        <v>624</v>
      </c>
      <c r="S15" s="105">
        <v>2513.2800000000002</v>
      </c>
    </row>
    <row r="16" spans="1:20" ht="38.25">
      <c r="A16" s="83" t="s">
        <v>633</v>
      </c>
      <c r="B16" s="84" t="s">
        <v>517</v>
      </c>
      <c r="C16" s="94" t="s">
        <v>19</v>
      </c>
      <c r="D16" s="85" t="s">
        <v>518</v>
      </c>
      <c r="E16" s="86" t="s">
        <v>21</v>
      </c>
      <c r="F16" s="87">
        <v>462.5</v>
      </c>
      <c r="G16" s="88">
        <v>128.18</v>
      </c>
      <c r="H16" s="88">
        <v>129.72</v>
      </c>
      <c r="I16" s="88">
        <v>59995.5</v>
      </c>
      <c r="J16" s="89">
        <f t="shared" si="0"/>
        <v>2.3960657004965191E-2</v>
      </c>
      <c r="K16" s="90">
        <f t="shared" si="1"/>
        <v>0.51344607388467289</v>
      </c>
      <c r="O16" s="94" t="s">
        <v>641</v>
      </c>
      <c r="P16" s="94" t="s">
        <v>91</v>
      </c>
      <c r="Q16" s="94" t="s">
        <v>642</v>
      </c>
      <c r="R16" s="94" t="s">
        <v>21</v>
      </c>
      <c r="S16" s="105">
        <v>106.43</v>
      </c>
    </row>
    <row r="17" spans="1:19" ht="25.5">
      <c r="A17" s="83" t="s">
        <v>633</v>
      </c>
      <c r="B17" s="84" t="s">
        <v>112</v>
      </c>
      <c r="C17" s="94" t="s">
        <v>19</v>
      </c>
      <c r="D17" s="85" t="s">
        <v>113</v>
      </c>
      <c r="E17" s="86" t="s">
        <v>21</v>
      </c>
      <c r="F17" s="87">
        <v>2297.2199999999998</v>
      </c>
      <c r="G17" s="88">
        <v>22.02</v>
      </c>
      <c r="H17" s="88">
        <v>25.47</v>
      </c>
      <c r="I17" s="88">
        <v>58510.19</v>
      </c>
      <c r="J17" s="89">
        <f t="shared" si="0"/>
        <v>2.3367462457773405E-2</v>
      </c>
      <c r="K17" s="90">
        <f t="shared" si="1"/>
        <v>0.53681353634244633</v>
      </c>
      <c r="O17" s="94" t="s">
        <v>643</v>
      </c>
      <c r="P17" s="94" t="s">
        <v>91</v>
      </c>
      <c r="Q17" s="94" t="s">
        <v>644</v>
      </c>
      <c r="R17" s="94" t="s">
        <v>99</v>
      </c>
      <c r="S17" s="105">
        <v>2935.6</v>
      </c>
    </row>
    <row r="18" spans="1:19" ht="38.25">
      <c r="A18" s="83" t="s">
        <v>633</v>
      </c>
      <c r="B18" s="84" t="s">
        <v>164</v>
      </c>
      <c r="C18" s="94" t="s">
        <v>91</v>
      </c>
      <c r="D18" s="85" t="s">
        <v>165</v>
      </c>
      <c r="E18" s="86" t="s">
        <v>21</v>
      </c>
      <c r="F18" s="87">
        <v>3255.89</v>
      </c>
      <c r="G18" s="88">
        <f>17.26/1.2423</f>
        <v>13.893584480399261</v>
      </c>
      <c r="H18" s="88">
        <v>17.63</v>
      </c>
      <c r="I18" s="88">
        <v>57401.34</v>
      </c>
      <c r="J18" s="89">
        <f t="shared" si="0"/>
        <v>2.2924616335648317E-2</v>
      </c>
      <c r="K18" s="90">
        <f t="shared" si="1"/>
        <v>0.55973815267809468</v>
      </c>
      <c r="O18" s="94" t="s">
        <v>645</v>
      </c>
      <c r="P18" s="94" t="s">
        <v>646</v>
      </c>
      <c r="Q18" s="94" t="s">
        <v>647</v>
      </c>
      <c r="R18" s="94" t="s">
        <v>21</v>
      </c>
      <c r="S18" s="105">
        <v>873.65</v>
      </c>
    </row>
    <row r="19" spans="1:19">
      <c r="A19" s="83" t="s">
        <v>633</v>
      </c>
      <c r="B19" s="84" t="s">
        <v>156</v>
      </c>
      <c r="C19" s="94" t="s">
        <v>19</v>
      </c>
      <c r="D19" s="85" t="s">
        <v>157</v>
      </c>
      <c r="E19" s="86" t="s">
        <v>21</v>
      </c>
      <c r="F19" s="87">
        <v>50.4</v>
      </c>
      <c r="G19" s="88">
        <v>1196.01</v>
      </c>
      <c r="H19" s="88">
        <v>1090.8699999999999</v>
      </c>
      <c r="I19" s="88">
        <v>54979.839999999997</v>
      </c>
      <c r="J19" s="89">
        <f t="shared" si="0"/>
        <v>2.195753162200274E-2</v>
      </c>
      <c r="K19" s="90">
        <f t="shared" si="1"/>
        <v>0.58169568430009744</v>
      </c>
    </row>
    <row r="20" spans="1:19" ht="25.5">
      <c r="A20" s="83" t="s">
        <v>633</v>
      </c>
      <c r="B20" s="84" t="s">
        <v>529</v>
      </c>
      <c r="C20" s="94" t="s">
        <v>19</v>
      </c>
      <c r="D20" s="85" t="s">
        <v>530</v>
      </c>
      <c r="E20" s="86" t="s">
        <v>21</v>
      </c>
      <c r="F20" s="87">
        <v>690.91</v>
      </c>
      <c r="G20" s="88">
        <v>66.489999999999995</v>
      </c>
      <c r="H20" s="88">
        <v>72.95</v>
      </c>
      <c r="I20" s="88">
        <v>50401.88</v>
      </c>
      <c r="J20" s="89">
        <f t="shared" si="0"/>
        <v>2.0129212342349261E-2</v>
      </c>
      <c r="K20" s="90">
        <f t="shared" si="1"/>
        <v>0.60182489664244665</v>
      </c>
    </row>
    <row r="21" spans="1:19">
      <c r="A21" s="83" t="s">
        <v>633</v>
      </c>
      <c r="B21" s="84" t="s">
        <v>53</v>
      </c>
      <c r="C21" s="94" t="s">
        <v>19</v>
      </c>
      <c r="D21" s="85" t="s">
        <v>54</v>
      </c>
      <c r="E21" s="86" t="s">
        <v>55</v>
      </c>
      <c r="F21" s="87">
        <v>530</v>
      </c>
      <c r="G21" s="88">
        <v>82.07</v>
      </c>
      <c r="H21" s="88">
        <v>89.16</v>
      </c>
      <c r="I21" s="88">
        <v>47254.8</v>
      </c>
      <c r="J21" s="89">
        <f t="shared" si="0"/>
        <v>1.8872349670195753E-2</v>
      </c>
      <c r="K21" s="90">
        <f t="shared" si="1"/>
        <v>0.62069724631264245</v>
      </c>
    </row>
    <row r="22" spans="1:19">
      <c r="A22" s="83" t="s">
        <v>633</v>
      </c>
      <c r="B22" s="84" t="s">
        <v>161</v>
      </c>
      <c r="C22" s="94" t="s">
        <v>19</v>
      </c>
      <c r="D22" s="85" t="s">
        <v>162</v>
      </c>
      <c r="E22" s="86" t="s">
        <v>21</v>
      </c>
      <c r="F22" s="87">
        <v>3255.89</v>
      </c>
      <c r="G22" s="88">
        <v>12.27</v>
      </c>
      <c r="H22" s="88">
        <v>13.55</v>
      </c>
      <c r="I22" s="88">
        <v>44117.3</v>
      </c>
      <c r="J22" s="89">
        <f t="shared" si="0"/>
        <v>1.7619313003227759E-2</v>
      </c>
      <c r="K22" s="90">
        <f t="shared" si="1"/>
        <v>0.63831655931587017</v>
      </c>
    </row>
    <row r="23" spans="1:19">
      <c r="A23" s="83" t="s">
        <v>633</v>
      </c>
      <c r="B23" s="84" t="s">
        <v>327</v>
      </c>
      <c r="C23" s="94" t="s">
        <v>19</v>
      </c>
      <c r="D23" s="85" t="s">
        <v>328</v>
      </c>
      <c r="E23" s="86" t="s">
        <v>154</v>
      </c>
      <c r="F23" s="87">
        <v>6</v>
      </c>
      <c r="G23" s="88">
        <v>6520.95</v>
      </c>
      <c r="H23" s="88">
        <v>6537.21</v>
      </c>
      <c r="I23" s="88">
        <v>39223.26</v>
      </c>
      <c r="J23" s="89">
        <f t="shared" si="0"/>
        <v>1.5664759514906468E-2</v>
      </c>
      <c r="K23" s="90">
        <f t="shared" si="1"/>
        <v>0.65398131883077659</v>
      </c>
    </row>
    <row r="24" spans="1:19" ht="25.5">
      <c r="A24" s="83" t="s">
        <v>633</v>
      </c>
      <c r="B24" s="84" t="s">
        <v>139</v>
      </c>
      <c r="C24" s="94" t="s">
        <v>19</v>
      </c>
      <c r="D24" s="85" t="s">
        <v>140</v>
      </c>
      <c r="E24" s="86" t="s">
        <v>55</v>
      </c>
      <c r="F24" s="87">
        <v>46.45</v>
      </c>
      <c r="G24" s="88">
        <v>825.03</v>
      </c>
      <c r="H24" s="88">
        <v>787.07</v>
      </c>
      <c r="I24" s="88">
        <v>36559.4</v>
      </c>
      <c r="J24" s="89">
        <f t="shared" si="0"/>
        <v>1.4600882461306672E-2</v>
      </c>
      <c r="K24" s="90">
        <f t="shared" si="1"/>
        <v>0.66858220129208323</v>
      </c>
    </row>
    <row r="25" spans="1:19">
      <c r="A25" s="83" t="s">
        <v>633</v>
      </c>
      <c r="B25" s="84" t="s">
        <v>523</v>
      </c>
      <c r="C25" s="94" t="s">
        <v>19</v>
      </c>
      <c r="D25" s="85" t="s">
        <v>524</v>
      </c>
      <c r="E25" s="86" t="s">
        <v>55</v>
      </c>
      <c r="F25" s="87">
        <v>92</v>
      </c>
      <c r="G25" s="88">
        <v>348.9</v>
      </c>
      <c r="H25" s="88">
        <v>346.97</v>
      </c>
      <c r="I25" s="88">
        <v>31921.24</v>
      </c>
      <c r="J25" s="89">
        <f t="shared" si="0"/>
        <v>1.2748520852616865E-2</v>
      </c>
      <c r="K25" s="90">
        <f t="shared" si="1"/>
        <v>0.68133072214470014</v>
      </c>
    </row>
    <row r="26" spans="1:19">
      <c r="A26" s="83" t="s">
        <v>633</v>
      </c>
      <c r="B26" s="84" t="s">
        <v>539</v>
      </c>
      <c r="C26" s="94" t="s">
        <v>19</v>
      </c>
      <c r="D26" s="85" t="s">
        <v>540</v>
      </c>
      <c r="E26" s="86" t="s">
        <v>55</v>
      </c>
      <c r="F26" s="87">
        <v>185.6</v>
      </c>
      <c r="G26" s="88">
        <v>190.14</v>
      </c>
      <c r="H26" s="88">
        <v>166.91</v>
      </c>
      <c r="I26" s="88">
        <v>30978.49</v>
      </c>
      <c r="J26" s="89">
        <f t="shared" si="0"/>
        <v>1.2372010791171742E-2</v>
      </c>
      <c r="K26" s="90">
        <f t="shared" si="1"/>
        <v>0.69370273293587192</v>
      </c>
    </row>
    <row r="27" spans="1:19" ht="25.5">
      <c r="A27" s="83" t="s">
        <v>633</v>
      </c>
      <c r="B27" s="84" t="s">
        <v>399</v>
      </c>
      <c r="C27" s="94" t="s">
        <v>19</v>
      </c>
      <c r="D27" s="85" t="s">
        <v>400</v>
      </c>
      <c r="E27" s="86" t="s">
        <v>55</v>
      </c>
      <c r="F27" s="87">
        <v>399.46</v>
      </c>
      <c r="G27" s="88">
        <v>71.16</v>
      </c>
      <c r="H27" s="88">
        <v>76.33</v>
      </c>
      <c r="I27" s="88">
        <v>30490.78</v>
      </c>
      <c r="J27" s="89">
        <f t="shared" si="0"/>
        <v>1.2177231982296215E-2</v>
      </c>
      <c r="K27" s="90">
        <f t="shared" si="1"/>
        <v>0.70587996491816818</v>
      </c>
    </row>
    <row r="28" spans="1:19">
      <c r="A28" s="83" t="s">
        <v>633</v>
      </c>
      <c r="B28" s="84" t="s">
        <v>273</v>
      </c>
      <c r="C28" s="94" t="s">
        <v>91</v>
      </c>
      <c r="D28" s="85" t="s">
        <v>274</v>
      </c>
      <c r="E28" s="86" t="s">
        <v>125</v>
      </c>
      <c r="F28" s="87">
        <v>143</v>
      </c>
      <c r="G28" s="88">
        <f>228.35/1.2423</f>
        <v>183.81228366739114</v>
      </c>
      <c r="H28" s="88">
        <v>206.12</v>
      </c>
      <c r="I28" s="88">
        <v>29475.16</v>
      </c>
      <c r="J28" s="89">
        <f t="shared" si="0"/>
        <v>1.1771619520238514E-2</v>
      </c>
      <c r="K28" s="90">
        <f t="shared" si="1"/>
        <v>0.71765158443840671</v>
      </c>
    </row>
    <row r="29" spans="1:19">
      <c r="A29" s="83" t="s">
        <v>633</v>
      </c>
      <c r="B29" s="84" t="s">
        <v>115</v>
      </c>
      <c r="C29" s="94" t="s">
        <v>19</v>
      </c>
      <c r="D29" s="85" t="s">
        <v>116</v>
      </c>
      <c r="E29" s="86" t="s">
        <v>21</v>
      </c>
      <c r="F29" s="87">
        <v>2560.1299999999997</v>
      </c>
      <c r="G29" s="88">
        <v>10.75</v>
      </c>
      <c r="H29" s="88">
        <v>12.6</v>
      </c>
      <c r="I29" s="88">
        <v>28944.97</v>
      </c>
      <c r="J29" s="89">
        <f t="shared" si="0"/>
        <v>1.1559875293797157E-2</v>
      </c>
      <c r="K29" s="90">
        <f t="shared" si="1"/>
        <v>0.72921145973220391</v>
      </c>
    </row>
    <row r="30" spans="1:19">
      <c r="A30" s="83" t="s">
        <v>633</v>
      </c>
      <c r="B30" s="84" t="s">
        <v>584</v>
      </c>
      <c r="C30" s="94" t="s">
        <v>585</v>
      </c>
      <c r="D30" s="85" t="s">
        <v>586</v>
      </c>
      <c r="E30" s="86" t="s">
        <v>125</v>
      </c>
      <c r="F30" s="87">
        <v>12</v>
      </c>
      <c r="G30" s="88">
        <v>1851.29</v>
      </c>
      <c r="H30" s="88">
        <v>2277.08</v>
      </c>
      <c r="I30" s="88">
        <v>27324.959999999999</v>
      </c>
      <c r="J30" s="89">
        <f t="shared" si="0"/>
        <v>1.0912885036950998E-2</v>
      </c>
      <c r="K30" s="90">
        <f t="shared" si="1"/>
        <v>0.7401243447691549</v>
      </c>
    </row>
    <row r="31" spans="1:19">
      <c r="A31" s="83" t="s">
        <v>633</v>
      </c>
      <c r="B31" s="84" t="s">
        <v>170</v>
      </c>
      <c r="C31" s="94" t="s">
        <v>19</v>
      </c>
      <c r="D31" s="85" t="s">
        <v>171</v>
      </c>
      <c r="E31" s="86" t="s">
        <v>21</v>
      </c>
      <c r="F31" s="87">
        <v>813.97</v>
      </c>
      <c r="G31" s="88">
        <v>28.25</v>
      </c>
      <c r="H31" s="88">
        <v>30.61</v>
      </c>
      <c r="I31" s="88">
        <v>24915.62</v>
      </c>
      <c r="J31" s="89">
        <f t="shared" si="0"/>
        <v>9.9506567140210649E-3</v>
      </c>
      <c r="K31" s="90">
        <f t="shared" si="1"/>
        <v>0.75007500148317596</v>
      </c>
    </row>
    <row r="32" spans="1:19">
      <c r="A32" s="83" t="s">
        <v>633</v>
      </c>
      <c r="B32" s="84" t="s">
        <v>106</v>
      </c>
      <c r="C32" s="94" t="s">
        <v>91</v>
      </c>
      <c r="D32" s="85" t="s">
        <v>107</v>
      </c>
      <c r="E32" s="86" t="s">
        <v>21</v>
      </c>
      <c r="F32" s="87">
        <v>349.81</v>
      </c>
      <c r="G32" s="88">
        <f>76.66/1.2423</f>
        <v>61.708122031715369</v>
      </c>
      <c r="H32" s="88">
        <v>67.55</v>
      </c>
      <c r="I32" s="88">
        <v>23629.66</v>
      </c>
      <c r="J32" s="89">
        <f t="shared" si="0"/>
        <v>9.4370774208723286E-3</v>
      </c>
      <c r="K32" s="90">
        <f t="shared" si="1"/>
        <v>0.75951207890404826</v>
      </c>
    </row>
    <row r="33" spans="1:11">
      <c r="A33" s="83" t="s">
        <v>633</v>
      </c>
      <c r="B33" s="84" t="s">
        <v>79</v>
      </c>
      <c r="C33" s="94" t="s">
        <v>19</v>
      </c>
      <c r="D33" s="85" t="s">
        <v>80</v>
      </c>
      <c r="E33" s="86" t="s">
        <v>21</v>
      </c>
      <c r="F33" s="87">
        <v>95.04</v>
      </c>
      <c r="G33" s="88">
        <v>208.28</v>
      </c>
      <c r="H33" s="88">
        <v>241.79</v>
      </c>
      <c r="I33" s="88">
        <v>22979.72</v>
      </c>
      <c r="J33" s="89">
        <f t="shared" si="0"/>
        <v>9.1775081296120338E-3</v>
      </c>
      <c r="K33" s="90">
        <f t="shared" si="1"/>
        <v>0.7686895870336603</v>
      </c>
    </row>
    <row r="34" spans="1:11">
      <c r="A34" s="83" t="s">
        <v>633</v>
      </c>
      <c r="B34" s="84" t="s">
        <v>41</v>
      </c>
      <c r="C34" s="94" t="s">
        <v>19</v>
      </c>
      <c r="D34" s="85" t="s">
        <v>42</v>
      </c>
      <c r="E34" s="86" t="s">
        <v>36</v>
      </c>
      <c r="F34" s="87">
        <v>357.5</v>
      </c>
      <c r="G34" s="88">
        <v>50.25</v>
      </c>
      <c r="H34" s="88">
        <v>59.29</v>
      </c>
      <c r="I34" s="88">
        <v>21196.17</v>
      </c>
      <c r="J34" s="89">
        <f t="shared" si="0"/>
        <v>8.4652042101313104E-3</v>
      </c>
      <c r="K34" s="90">
        <f t="shared" si="1"/>
        <v>0.77715479124379161</v>
      </c>
    </row>
    <row r="35" spans="1:11">
      <c r="A35" s="83" t="s">
        <v>633</v>
      </c>
      <c r="B35" s="84" t="s">
        <v>57</v>
      </c>
      <c r="C35" s="94" t="s">
        <v>19</v>
      </c>
      <c r="D35" s="85" t="s">
        <v>58</v>
      </c>
      <c r="E35" s="86" t="s">
        <v>21</v>
      </c>
      <c r="F35" s="87">
        <v>245.45</v>
      </c>
      <c r="G35" s="88">
        <v>81.69</v>
      </c>
      <c r="H35" s="88">
        <v>85.1</v>
      </c>
      <c r="I35" s="88">
        <v>20887.79</v>
      </c>
      <c r="J35" s="89">
        <f t="shared" si="0"/>
        <v>8.3420451830844306E-3</v>
      </c>
      <c r="K35" s="90">
        <f t="shared" si="1"/>
        <v>0.78549683642687607</v>
      </c>
    </row>
    <row r="36" spans="1:11" ht="25.5">
      <c r="A36" s="83" t="s">
        <v>633</v>
      </c>
      <c r="B36" s="84" t="s">
        <v>175</v>
      </c>
      <c r="C36" s="94" t="s">
        <v>19</v>
      </c>
      <c r="D36" s="85" t="s">
        <v>176</v>
      </c>
      <c r="E36" s="86" t="s">
        <v>21</v>
      </c>
      <c r="F36" s="87">
        <v>482.6</v>
      </c>
      <c r="G36" s="88">
        <v>40.9</v>
      </c>
      <c r="H36" s="88">
        <v>41.66</v>
      </c>
      <c r="I36" s="88">
        <v>20105.11</v>
      </c>
      <c r="J36" s="89">
        <f t="shared" si="0"/>
        <v>8.0294629556732708E-3</v>
      </c>
      <c r="K36" s="90">
        <f t="shared" si="1"/>
        <v>0.79352629938254937</v>
      </c>
    </row>
    <row r="37" spans="1:11">
      <c r="A37" s="83" t="s">
        <v>633</v>
      </c>
      <c r="B37" s="84" t="s">
        <v>437</v>
      </c>
      <c r="C37" s="94" t="s">
        <v>19</v>
      </c>
      <c r="D37" s="85" t="s">
        <v>438</v>
      </c>
      <c r="E37" s="86" t="s">
        <v>21</v>
      </c>
      <c r="F37" s="87">
        <v>1308.08</v>
      </c>
      <c r="G37" s="88">
        <v>11.73</v>
      </c>
      <c r="H37" s="88">
        <v>13.82</v>
      </c>
      <c r="I37" s="88">
        <v>18077.66</v>
      </c>
      <c r="J37" s="89">
        <f t="shared" si="0"/>
        <v>7.2197516599141441E-3</v>
      </c>
      <c r="K37" s="90">
        <f t="shared" si="1"/>
        <v>0.80074605104246355</v>
      </c>
    </row>
    <row r="38" spans="1:11" ht="25.5">
      <c r="A38" s="91" t="s">
        <v>634</v>
      </c>
      <c r="B38" s="84" t="s">
        <v>482</v>
      </c>
      <c r="C38" s="94" t="s">
        <v>19</v>
      </c>
      <c r="D38" s="85" t="s">
        <v>483</v>
      </c>
      <c r="E38" s="86" t="s">
        <v>36</v>
      </c>
      <c r="F38" s="87">
        <v>918.9</v>
      </c>
      <c r="G38" s="88">
        <v>19.309999999999999</v>
      </c>
      <c r="H38" s="88">
        <v>18.45</v>
      </c>
      <c r="I38" s="88">
        <v>16953.7</v>
      </c>
      <c r="J38" s="89">
        <f t="shared" si="0"/>
        <v>6.7708709930757874E-3</v>
      </c>
      <c r="K38" s="90">
        <f t="shared" si="1"/>
        <v>0.80751692203553938</v>
      </c>
    </row>
    <row r="39" spans="1:11">
      <c r="A39" s="91" t="s">
        <v>634</v>
      </c>
      <c r="B39" s="84" t="s">
        <v>18</v>
      </c>
      <c r="C39" s="94" t="s">
        <v>19</v>
      </c>
      <c r="D39" s="85" t="s">
        <v>20</v>
      </c>
      <c r="E39" s="86" t="s">
        <v>21</v>
      </c>
      <c r="F39" s="87">
        <v>40</v>
      </c>
      <c r="G39" s="88">
        <v>431.62</v>
      </c>
      <c r="H39" s="88">
        <v>406.66</v>
      </c>
      <c r="I39" s="88">
        <v>16266.4</v>
      </c>
      <c r="J39" s="89">
        <f t="shared" si="0"/>
        <v>6.4963810803404555E-3</v>
      </c>
      <c r="K39" s="90">
        <f t="shared" si="1"/>
        <v>0.81401330311587983</v>
      </c>
    </row>
    <row r="40" spans="1:11">
      <c r="A40" s="91" t="s">
        <v>634</v>
      </c>
      <c r="B40" s="84" t="s">
        <v>109</v>
      </c>
      <c r="C40" s="94" t="s">
        <v>19</v>
      </c>
      <c r="D40" s="85" t="s">
        <v>110</v>
      </c>
      <c r="E40" s="86" t="s">
        <v>21</v>
      </c>
      <c r="F40" s="87">
        <v>2560.1299999999997</v>
      </c>
      <c r="G40" s="88">
        <v>5.89</v>
      </c>
      <c r="H40" s="88">
        <v>6.67</v>
      </c>
      <c r="I40" s="88">
        <v>15322.45</v>
      </c>
      <c r="J40" s="89">
        <f t="shared" si="0"/>
        <v>6.1193917698115514E-3</v>
      </c>
      <c r="K40" s="90">
        <f t="shared" si="1"/>
        <v>0.8201326948856914</v>
      </c>
    </row>
    <row r="41" spans="1:11" ht="25.5">
      <c r="A41" s="91" t="s">
        <v>634</v>
      </c>
      <c r="B41" s="84" t="s">
        <v>402</v>
      </c>
      <c r="C41" s="94" t="s">
        <v>19</v>
      </c>
      <c r="D41" s="85" t="s">
        <v>403</v>
      </c>
      <c r="E41" s="86" t="s">
        <v>55</v>
      </c>
      <c r="F41" s="87">
        <v>109.69</v>
      </c>
      <c r="G41" s="88">
        <v>140.94</v>
      </c>
      <c r="H41" s="88">
        <v>128.85</v>
      </c>
      <c r="I41" s="88">
        <v>14133.55</v>
      </c>
      <c r="J41" s="89">
        <f t="shared" si="0"/>
        <v>5.6445757400559338E-3</v>
      </c>
      <c r="K41" s="90">
        <f t="shared" si="1"/>
        <v>0.82577727062574735</v>
      </c>
    </row>
    <row r="42" spans="1:11" ht="25.5">
      <c r="A42" s="91" t="s">
        <v>634</v>
      </c>
      <c r="B42" s="84" t="s">
        <v>130</v>
      </c>
      <c r="C42" s="94" t="s">
        <v>91</v>
      </c>
      <c r="D42" s="85" t="s">
        <v>131</v>
      </c>
      <c r="E42" s="86" t="s">
        <v>125</v>
      </c>
      <c r="F42" s="87">
        <v>12</v>
      </c>
      <c r="G42" s="88">
        <f>1310/1.2423</f>
        <v>1054.4956934717861</v>
      </c>
      <c r="H42" s="88">
        <v>1168.27</v>
      </c>
      <c r="I42" s="88">
        <v>14019.24</v>
      </c>
      <c r="J42" s="89">
        <f t="shared" si="0"/>
        <v>5.5989232710834686E-3</v>
      </c>
      <c r="K42" s="90">
        <f t="shared" si="1"/>
        <v>0.83137619389683082</v>
      </c>
    </row>
    <row r="43" spans="1:11">
      <c r="A43" s="91" t="s">
        <v>634</v>
      </c>
      <c r="B43" s="84" t="s">
        <v>60</v>
      </c>
      <c r="C43" s="94" t="s">
        <v>19</v>
      </c>
      <c r="D43" s="85" t="s">
        <v>61</v>
      </c>
      <c r="E43" s="86" t="s">
        <v>62</v>
      </c>
      <c r="F43" s="87">
        <v>19693.04</v>
      </c>
      <c r="G43" s="88">
        <v>12.93</v>
      </c>
      <c r="H43" s="88">
        <v>9.9600000000000009</v>
      </c>
      <c r="I43" s="88">
        <v>13864.32</v>
      </c>
      <c r="J43" s="89">
        <f t="shared" si="0"/>
        <v>5.5370522143673943E-3</v>
      </c>
      <c r="K43" s="90">
        <f t="shared" si="1"/>
        <v>0.83691324611119822</v>
      </c>
    </row>
    <row r="44" spans="1:11">
      <c r="A44" s="91" t="s">
        <v>634</v>
      </c>
      <c r="B44" s="84" t="s">
        <v>103</v>
      </c>
      <c r="C44" s="94" t="s">
        <v>91</v>
      </c>
      <c r="D44" s="85" t="s">
        <v>104</v>
      </c>
      <c r="E44" s="86" t="s">
        <v>21</v>
      </c>
      <c r="F44" s="87">
        <v>70.3</v>
      </c>
      <c r="G44" s="88">
        <f>267.87/1.2423</f>
        <v>215.62424535136441</v>
      </c>
      <c r="H44" s="88">
        <v>190.99</v>
      </c>
      <c r="I44" s="88">
        <v>13426.59</v>
      </c>
      <c r="J44" s="89">
        <f t="shared" si="0"/>
        <v>5.362234129831331E-3</v>
      </c>
      <c r="K44" s="90">
        <f t="shared" si="1"/>
        <v>0.84227548024102949</v>
      </c>
    </row>
    <row r="45" spans="1:11">
      <c r="A45" s="91" t="s">
        <v>634</v>
      </c>
      <c r="B45" s="84" t="s">
        <v>321</v>
      </c>
      <c r="C45" s="94" t="s">
        <v>19</v>
      </c>
      <c r="D45" s="85" t="s">
        <v>322</v>
      </c>
      <c r="E45" s="86" t="s">
        <v>55</v>
      </c>
      <c r="F45" s="87">
        <v>580</v>
      </c>
      <c r="G45" s="88">
        <v>25.75</v>
      </c>
      <c r="H45" s="88">
        <v>22.77</v>
      </c>
      <c r="I45" s="88">
        <v>13206.6</v>
      </c>
      <c r="J45" s="89">
        <f t="shared" si="0"/>
        <v>5.2743757915472544E-3</v>
      </c>
      <c r="K45" s="90">
        <f t="shared" si="1"/>
        <v>0.84754985603257671</v>
      </c>
    </row>
    <row r="46" spans="1:11">
      <c r="A46" s="91" t="s">
        <v>634</v>
      </c>
      <c r="B46" s="84" t="s">
        <v>555</v>
      </c>
      <c r="C46" s="94" t="s">
        <v>19</v>
      </c>
      <c r="D46" s="85" t="s">
        <v>556</v>
      </c>
      <c r="E46" s="86" t="s">
        <v>147</v>
      </c>
      <c r="F46" s="87">
        <v>14</v>
      </c>
      <c r="G46" s="88">
        <v>869.35</v>
      </c>
      <c r="H46" s="88">
        <v>923.85</v>
      </c>
      <c r="I46" s="88">
        <v>12933.9</v>
      </c>
      <c r="J46" s="89">
        <f t="shared" si="0"/>
        <v>5.1654664372581156E-3</v>
      </c>
      <c r="K46" s="90">
        <f t="shared" si="1"/>
        <v>0.85271532246983484</v>
      </c>
    </row>
    <row r="47" spans="1:11">
      <c r="A47" s="91" t="s">
        <v>634</v>
      </c>
      <c r="B47" s="84" t="s">
        <v>503</v>
      </c>
      <c r="C47" s="94" t="s">
        <v>19</v>
      </c>
      <c r="D47" s="85" t="s">
        <v>504</v>
      </c>
      <c r="E47" s="86" t="s">
        <v>21</v>
      </c>
      <c r="F47" s="87">
        <v>160</v>
      </c>
      <c r="G47" s="88">
        <v>69.39</v>
      </c>
      <c r="H47" s="88">
        <v>77.900000000000006</v>
      </c>
      <c r="I47" s="88">
        <v>12464</v>
      </c>
      <c r="J47" s="89">
        <f t="shared" si="0"/>
        <v>4.977800483534368E-3</v>
      </c>
      <c r="K47" s="90">
        <f t="shared" si="1"/>
        <v>0.85769312295336919</v>
      </c>
    </row>
    <row r="48" spans="1:11" ht="25.5">
      <c r="A48" s="91" t="s">
        <v>634</v>
      </c>
      <c r="B48" s="84" t="s">
        <v>127</v>
      </c>
      <c r="C48" s="94" t="s">
        <v>91</v>
      </c>
      <c r="D48" s="85" t="s">
        <v>128</v>
      </c>
      <c r="E48" s="86" t="s">
        <v>125</v>
      </c>
      <c r="F48" s="87">
        <v>14</v>
      </c>
      <c r="G48" s="88">
        <f>1093.72/1.2423</f>
        <v>880.39925943813898</v>
      </c>
      <c r="H48" s="88">
        <v>888.21</v>
      </c>
      <c r="I48" s="88">
        <v>12434.94</v>
      </c>
      <c r="J48" s="89">
        <f t="shared" si="0"/>
        <v>4.9661946682221479E-3</v>
      </c>
      <c r="K48" s="90">
        <f t="shared" si="1"/>
        <v>0.86265931762159132</v>
      </c>
    </row>
    <row r="49" spans="1:11">
      <c r="A49" s="91" t="s">
        <v>634</v>
      </c>
      <c r="B49" s="84" t="s">
        <v>64</v>
      </c>
      <c r="C49" s="94" t="s">
        <v>19</v>
      </c>
      <c r="D49" s="85" t="s">
        <v>65</v>
      </c>
      <c r="E49" s="86" t="s">
        <v>36</v>
      </c>
      <c r="F49" s="87">
        <v>458.28</v>
      </c>
      <c r="G49" s="88">
        <v>403.75</v>
      </c>
      <c r="H49" s="88">
        <v>440.63</v>
      </c>
      <c r="I49" s="88">
        <v>10993.71</v>
      </c>
      <c r="J49" s="89">
        <f t="shared" si="0"/>
        <v>4.3906045373745678E-3</v>
      </c>
      <c r="K49" s="90">
        <f t="shared" si="1"/>
        <v>0.86704992215896592</v>
      </c>
    </row>
    <row r="50" spans="1:11">
      <c r="A50" s="91" t="s">
        <v>634</v>
      </c>
      <c r="B50" s="84" t="s">
        <v>489</v>
      </c>
      <c r="C50" s="94" t="s">
        <v>19</v>
      </c>
      <c r="D50" s="85" t="s">
        <v>490</v>
      </c>
      <c r="E50" s="86" t="s">
        <v>36</v>
      </c>
      <c r="F50" s="87">
        <v>16.87</v>
      </c>
      <c r="G50" s="92">
        <v>579.03</v>
      </c>
      <c r="H50" s="88">
        <v>646.84</v>
      </c>
      <c r="I50" s="88">
        <v>10912.19</v>
      </c>
      <c r="J50" s="89">
        <f t="shared" si="0"/>
        <v>4.3580475496164065E-3</v>
      </c>
      <c r="K50" s="90">
        <f t="shared" si="1"/>
        <v>0.87140796970858236</v>
      </c>
    </row>
    <row r="51" spans="1:11">
      <c r="A51" s="91" t="s">
        <v>634</v>
      </c>
      <c r="B51" s="84" t="s">
        <v>338</v>
      </c>
      <c r="C51" s="94" t="s">
        <v>91</v>
      </c>
      <c r="D51" s="85" t="s">
        <v>339</v>
      </c>
      <c r="E51" s="86" t="s">
        <v>340</v>
      </c>
      <c r="F51" s="87">
        <v>4</v>
      </c>
      <c r="G51" s="88">
        <f>2806.6/1.2423</f>
        <v>2259.1966513724542</v>
      </c>
      <c r="H51" s="88">
        <v>2722.35</v>
      </c>
      <c r="I51" s="88">
        <v>10889.4</v>
      </c>
      <c r="J51" s="89">
        <f t="shared" si="0"/>
        <v>4.3489458107669405E-3</v>
      </c>
      <c r="K51" s="90">
        <f t="shared" si="1"/>
        <v>0.87575691551934931</v>
      </c>
    </row>
    <row r="52" spans="1:11" ht="25.5">
      <c r="A52" s="91" t="s">
        <v>634</v>
      </c>
      <c r="B52" s="84" t="s">
        <v>443</v>
      </c>
      <c r="C52" s="94" t="s">
        <v>19</v>
      </c>
      <c r="D52" s="85" t="s">
        <v>444</v>
      </c>
      <c r="E52" s="86" t="s">
        <v>36</v>
      </c>
      <c r="F52" s="87">
        <v>83.6</v>
      </c>
      <c r="G52" s="88">
        <v>110.59</v>
      </c>
      <c r="H52" s="88">
        <v>122.76</v>
      </c>
      <c r="I52" s="88">
        <v>10262.73</v>
      </c>
      <c r="J52" s="89">
        <f t="shared" si="0"/>
        <v>4.0986699579896226E-3</v>
      </c>
      <c r="K52" s="90">
        <f t="shared" si="1"/>
        <v>0.87985558547733889</v>
      </c>
    </row>
    <row r="53" spans="1:11">
      <c r="A53" s="91" t="s">
        <v>634</v>
      </c>
      <c r="B53" s="84" t="s">
        <v>411</v>
      </c>
      <c r="C53" s="94" t="s">
        <v>19</v>
      </c>
      <c r="D53" s="85" t="s">
        <v>412</v>
      </c>
      <c r="E53" s="86" t="s">
        <v>147</v>
      </c>
      <c r="F53" s="87">
        <v>20</v>
      </c>
      <c r="G53" s="88">
        <v>472.46</v>
      </c>
      <c r="H53" s="88">
        <v>467.78</v>
      </c>
      <c r="I53" s="88">
        <v>9355.6</v>
      </c>
      <c r="J53" s="89">
        <f t="shared" si="0"/>
        <v>3.7363856068480528E-3</v>
      </c>
      <c r="K53" s="90">
        <f t="shared" si="1"/>
        <v>0.88359197108418697</v>
      </c>
    </row>
    <row r="54" spans="1:11">
      <c r="A54" s="91" t="s">
        <v>634</v>
      </c>
      <c r="B54" s="84" t="s">
        <v>234</v>
      </c>
      <c r="C54" s="94" t="s">
        <v>19</v>
      </c>
      <c r="D54" s="85" t="s">
        <v>235</v>
      </c>
      <c r="E54" s="86" t="s">
        <v>55</v>
      </c>
      <c r="F54" s="87">
        <v>1723.92</v>
      </c>
      <c r="G54" s="88">
        <v>5</v>
      </c>
      <c r="H54" s="88">
        <v>5.25</v>
      </c>
      <c r="I54" s="88">
        <v>9050.58</v>
      </c>
      <c r="J54" s="89">
        <f t="shared" si="0"/>
        <v>3.6145684772357573E-3</v>
      </c>
      <c r="K54" s="90">
        <f t="shared" si="1"/>
        <v>0.8872065395614227</v>
      </c>
    </row>
    <row r="55" spans="1:11">
      <c r="A55" s="91" t="s">
        <v>634</v>
      </c>
      <c r="B55" s="84" t="s">
        <v>312</v>
      </c>
      <c r="C55" s="94" t="s">
        <v>19</v>
      </c>
      <c r="D55" s="85" t="s">
        <v>313</v>
      </c>
      <c r="E55" s="86" t="s">
        <v>55</v>
      </c>
      <c r="F55" s="87">
        <v>167.66</v>
      </c>
      <c r="G55" s="88">
        <v>54.72</v>
      </c>
      <c r="H55" s="88">
        <v>53.96</v>
      </c>
      <c r="I55" s="88">
        <v>9046.93</v>
      </c>
      <c r="J55" s="89">
        <f t="shared" si="0"/>
        <v>3.6131107612725915E-3</v>
      </c>
      <c r="K55" s="90">
        <f t="shared" si="1"/>
        <v>0.89081965032269528</v>
      </c>
    </row>
    <row r="56" spans="1:11">
      <c r="A56" s="91" t="s">
        <v>634</v>
      </c>
      <c r="B56" s="84" t="s">
        <v>23</v>
      </c>
      <c r="C56" s="94" t="s">
        <v>19</v>
      </c>
      <c r="D56" s="85" t="s">
        <v>24</v>
      </c>
      <c r="E56" s="86" t="s">
        <v>21</v>
      </c>
      <c r="F56" s="87">
        <v>714.56</v>
      </c>
      <c r="G56" s="88">
        <v>12.98</v>
      </c>
      <c r="H56" s="88">
        <v>12.52</v>
      </c>
      <c r="I56" s="88">
        <v>8946.2900000000009</v>
      </c>
      <c r="J56" s="89">
        <f t="shared" si="0"/>
        <v>3.5729177381128596E-3</v>
      </c>
      <c r="K56" s="90">
        <f t="shared" si="1"/>
        <v>0.89439256806080814</v>
      </c>
    </row>
    <row r="57" spans="1:11">
      <c r="A57" s="91" t="s">
        <v>634</v>
      </c>
      <c r="B57" s="84" t="s">
        <v>26</v>
      </c>
      <c r="C57" s="94" t="s">
        <v>19</v>
      </c>
      <c r="D57" s="85" t="s">
        <v>27</v>
      </c>
      <c r="E57" s="86" t="s">
        <v>21</v>
      </c>
      <c r="F57" s="87">
        <v>12</v>
      </c>
      <c r="G57" s="88">
        <v>631.34</v>
      </c>
      <c r="H57" s="88">
        <v>739.58</v>
      </c>
      <c r="I57" s="88">
        <v>8874.9599999999991</v>
      </c>
      <c r="J57" s="89">
        <f t="shared" si="0"/>
        <v>3.5444303738244678E-3</v>
      </c>
      <c r="K57" s="90">
        <f t="shared" si="1"/>
        <v>0.89793699843463259</v>
      </c>
    </row>
    <row r="58" spans="1:11" ht="25.5">
      <c r="A58" s="91" t="s">
        <v>634</v>
      </c>
      <c r="B58" s="84" t="s">
        <v>575</v>
      </c>
      <c r="C58" s="94" t="s">
        <v>19</v>
      </c>
      <c r="D58" s="85" t="s">
        <v>576</v>
      </c>
      <c r="E58" s="86" t="s">
        <v>147</v>
      </c>
      <c r="F58" s="87">
        <v>3</v>
      </c>
      <c r="G58" s="88">
        <v>2615.12</v>
      </c>
      <c r="H58" s="88">
        <v>2790.42</v>
      </c>
      <c r="I58" s="88">
        <v>8371.26</v>
      </c>
      <c r="J58" s="89">
        <f t="shared" si="0"/>
        <v>3.3432655709075667E-3</v>
      </c>
      <c r="K58" s="90">
        <f t="shared" si="1"/>
        <v>0.90128026400554018</v>
      </c>
    </row>
    <row r="59" spans="1:11">
      <c r="A59" s="91" t="s">
        <v>634</v>
      </c>
      <c r="B59" s="84" t="s">
        <v>228</v>
      </c>
      <c r="C59" s="94" t="s">
        <v>19</v>
      </c>
      <c r="D59" s="85" t="s">
        <v>229</v>
      </c>
      <c r="E59" s="86" t="s">
        <v>55</v>
      </c>
      <c r="F59" s="87">
        <v>434.1</v>
      </c>
      <c r="G59" s="88">
        <v>17.13</v>
      </c>
      <c r="H59" s="88">
        <v>18.45</v>
      </c>
      <c r="I59" s="88">
        <v>8009.14</v>
      </c>
      <c r="J59" s="89">
        <f t="shared" si="0"/>
        <v>3.1986441723920447E-3</v>
      </c>
      <c r="K59" s="90">
        <f t="shared" si="1"/>
        <v>0.90447890817793219</v>
      </c>
    </row>
    <row r="60" spans="1:11" ht="25.5">
      <c r="A60" s="91" t="s">
        <v>634</v>
      </c>
      <c r="B60" s="84" t="s">
        <v>246</v>
      </c>
      <c r="C60" s="94" t="s">
        <v>19</v>
      </c>
      <c r="D60" s="85" t="s">
        <v>247</v>
      </c>
      <c r="E60" s="86" t="s">
        <v>55</v>
      </c>
      <c r="F60" s="87">
        <v>220</v>
      </c>
      <c r="G60" s="88">
        <v>43.42</v>
      </c>
      <c r="H60" s="88">
        <v>34.25</v>
      </c>
      <c r="I60" s="88">
        <v>7535</v>
      </c>
      <c r="J60" s="89">
        <f t="shared" si="0"/>
        <v>3.0092848719056051E-3</v>
      </c>
      <c r="K60" s="90">
        <f t="shared" si="1"/>
        <v>0.90748819304983785</v>
      </c>
    </row>
    <row r="61" spans="1:11">
      <c r="A61" s="91" t="s">
        <v>634</v>
      </c>
      <c r="B61" s="84" t="s">
        <v>493</v>
      </c>
      <c r="C61" s="94" t="s">
        <v>19</v>
      </c>
      <c r="D61" s="85" t="s">
        <v>494</v>
      </c>
      <c r="E61" s="86" t="s">
        <v>36</v>
      </c>
      <c r="F61" s="87">
        <v>43.62</v>
      </c>
      <c r="G61" s="88">
        <v>148.49</v>
      </c>
      <c r="H61" s="88">
        <v>170.35</v>
      </c>
      <c r="I61" s="88">
        <v>7430.66</v>
      </c>
      <c r="J61" s="89">
        <f t="shared" si="0"/>
        <v>2.9676141640708827E-3</v>
      </c>
      <c r="K61" s="90">
        <f t="shared" si="1"/>
        <v>0.91045580721390873</v>
      </c>
    </row>
    <row r="62" spans="1:11">
      <c r="A62" s="91" t="s">
        <v>634</v>
      </c>
      <c r="B62" s="84" t="s">
        <v>476</v>
      </c>
      <c r="C62" s="94" t="s">
        <v>19</v>
      </c>
      <c r="D62" s="85" t="s">
        <v>477</v>
      </c>
      <c r="E62" s="86" t="s">
        <v>36</v>
      </c>
      <c r="F62" s="87">
        <v>918.9</v>
      </c>
      <c r="G62" s="88">
        <v>8.16</v>
      </c>
      <c r="H62" s="88">
        <v>7.97</v>
      </c>
      <c r="I62" s="88">
        <v>7323.63</v>
      </c>
      <c r="J62" s="89">
        <f t="shared" si="0"/>
        <v>2.9248691395400194E-3</v>
      </c>
      <c r="K62" s="90">
        <f t="shared" si="1"/>
        <v>0.91338067635344877</v>
      </c>
    </row>
    <row r="63" spans="1:11">
      <c r="A63" s="91" t="s">
        <v>634</v>
      </c>
      <c r="B63" s="84" t="s">
        <v>440</v>
      </c>
      <c r="C63" s="94" t="s">
        <v>19</v>
      </c>
      <c r="D63" s="85" t="s">
        <v>441</v>
      </c>
      <c r="E63" s="86" t="s">
        <v>147</v>
      </c>
      <c r="F63" s="87">
        <v>31</v>
      </c>
      <c r="G63" s="88">
        <v>180.07</v>
      </c>
      <c r="H63" s="88">
        <v>208.64</v>
      </c>
      <c r="I63" s="88">
        <v>6467.84</v>
      </c>
      <c r="J63" s="89">
        <f t="shared" si="0"/>
        <v>2.5830886616995288E-3</v>
      </c>
      <c r="K63" s="90">
        <f t="shared" si="1"/>
        <v>0.91596376501514831</v>
      </c>
    </row>
    <row r="64" spans="1:11">
      <c r="A64" s="91" t="s">
        <v>634</v>
      </c>
      <c r="B64" s="84" t="s">
        <v>578</v>
      </c>
      <c r="C64" s="94" t="s">
        <v>19</v>
      </c>
      <c r="D64" s="85" t="s">
        <v>579</v>
      </c>
      <c r="E64" s="86" t="s">
        <v>55</v>
      </c>
      <c r="F64" s="87">
        <v>25.64</v>
      </c>
      <c r="G64" s="88">
        <v>235.54</v>
      </c>
      <c r="H64" s="88">
        <v>247.41</v>
      </c>
      <c r="I64" s="88">
        <v>6343.59</v>
      </c>
      <c r="J64" s="89">
        <f t="shared" si="0"/>
        <v>2.5334664128164137E-3</v>
      </c>
      <c r="K64" s="90">
        <f t="shared" si="1"/>
        <v>0.91849723142796469</v>
      </c>
    </row>
    <row r="65" spans="1:11">
      <c r="A65" s="91" t="s">
        <v>634</v>
      </c>
      <c r="B65" s="84" t="s">
        <v>457</v>
      </c>
      <c r="C65" s="94" t="s">
        <v>19</v>
      </c>
      <c r="D65" s="85" t="s">
        <v>458</v>
      </c>
      <c r="E65" s="86" t="s">
        <v>55</v>
      </c>
      <c r="F65" s="87">
        <v>54.9</v>
      </c>
      <c r="G65" s="88">
        <v>137.71</v>
      </c>
      <c r="H65" s="88">
        <v>114.27</v>
      </c>
      <c r="I65" s="88">
        <v>6273.42</v>
      </c>
      <c r="J65" s="89">
        <f t="shared" si="0"/>
        <v>2.5054423226423439E-3</v>
      </c>
      <c r="K65" s="90">
        <f t="shared" si="1"/>
        <v>0.92100267375060707</v>
      </c>
    </row>
    <row r="66" spans="1:11">
      <c r="A66" s="91" t="s">
        <v>634</v>
      </c>
      <c r="B66" s="84" t="s">
        <v>342</v>
      </c>
      <c r="C66" s="94" t="s">
        <v>19</v>
      </c>
      <c r="D66" s="85" t="s">
        <v>343</v>
      </c>
      <c r="E66" s="86" t="s">
        <v>147</v>
      </c>
      <c r="F66" s="87">
        <v>13</v>
      </c>
      <c r="G66" s="88">
        <v>435.44</v>
      </c>
      <c r="H66" s="88">
        <v>476.51</v>
      </c>
      <c r="I66" s="88">
        <v>6194.63</v>
      </c>
      <c r="J66" s="89">
        <f t="shared" si="0"/>
        <v>2.4739756265497836E-3</v>
      </c>
      <c r="K66" s="90">
        <f t="shared" si="1"/>
        <v>0.9234766493771569</v>
      </c>
    </row>
    <row r="67" spans="1:11" ht="25.5">
      <c r="A67" s="91" t="s">
        <v>634</v>
      </c>
      <c r="B67" s="84" t="s">
        <v>38</v>
      </c>
      <c r="C67" s="94" t="s">
        <v>19</v>
      </c>
      <c r="D67" s="85" t="s">
        <v>39</v>
      </c>
      <c r="E67" s="86" t="s">
        <v>36</v>
      </c>
      <c r="F67" s="87">
        <v>427.33</v>
      </c>
      <c r="G67" s="88">
        <v>15.04</v>
      </c>
      <c r="H67" s="88">
        <v>14.4</v>
      </c>
      <c r="I67" s="88">
        <v>6153.55</v>
      </c>
      <c r="J67" s="89">
        <f t="shared" si="0"/>
        <v>2.4575693329150282E-3</v>
      </c>
      <c r="K67" s="90">
        <f t="shared" si="1"/>
        <v>0.92593421871007198</v>
      </c>
    </row>
    <row r="68" spans="1:11">
      <c r="A68" s="91" t="s">
        <v>634</v>
      </c>
      <c r="B68" s="84" t="s">
        <v>545</v>
      </c>
      <c r="C68" s="94" t="s">
        <v>19</v>
      </c>
      <c r="D68" s="85" t="s">
        <v>546</v>
      </c>
      <c r="E68" s="86" t="s">
        <v>55</v>
      </c>
      <c r="F68" s="87">
        <v>23.4</v>
      </c>
      <c r="G68" s="88">
        <v>281.39</v>
      </c>
      <c r="H68" s="88">
        <v>262.61</v>
      </c>
      <c r="I68" s="88">
        <v>6145.07</v>
      </c>
      <c r="J68" s="89">
        <f t="shared" si="0"/>
        <v>2.454182639389645E-3</v>
      </c>
      <c r="K68" s="90">
        <f t="shared" si="1"/>
        <v>0.92838840134946166</v>
      </c>
    </row>
    <row r="69" spans="1:11">
      <c r="A69" s="91" t="s">
        <v>634</v>
      </c>
      <c r="B69" s="84" t="s">
        <v>536</v>
      </c>
      <c r="C69" s="94" t="s">
        <v>19</v>
      </c>
      <c r="D69" s="85" t="s">
        <v>537</v>
      </c>
      <c r="E69" s="86" t="s">
        <v>55</v>
      </c>
      <c r="F69" s="87">
        <v>50.4</v>
      </c>
      <c r="G69" s="88">
        <v>121</v>
      </c>
      <c r="H69" s="88">
        <v>113.89</v>
      </c>
      <c r="I69" s="88">
        <v>5740.05</v>
      </c>
      <c r="J69" s="89">
        <f t="shared" si="0"/>
        <v>2.2924280861289672E-3</v>
      </c>
      <c r="K69" s="90">
        <f t="shared" si="1"/>
        <v>0.93068082943559061</v>
      </c>
    </row>
    <row r="70" spans="1:11">
      <c r="A70" s="91" t="s">
        <v>634</v>
      </c>
      <c r="B70" s="84" t="s">
        <v>513</v>
      </c>
      <c r="C70" s="94" t="s">
        <v>19</v>
      </c>
      <c r="D70" s="85" t="s">
        <v>514</v>
      </c>
      <c r="E70" s="86" t="s">
        <v>21</v>
      </c>
      <c r="F70" s="87">
        <v>262.91000000000003</v>
      </c>
      <c r="G70" s="88">
        <v>17.95</v>
      </c>
      <c r="H70" s="88">
        <v>20.66</v>
      </c>
      <c r="I70" s="88">
        <v>5431.72</v>
      </c>
      <c r="J70" s="89">
        <f t="shared" ref="J70:J133" si="2">I70/$I$182</f>
        <v>2.16928902779391E-3</v>
      </c>
      <c r="K70" s="90">
        <f t="shared" si="1"/>
        <v>0.9328501184633845</v>
      </c>
    </row>
    <row r="71" spans="1:11">
      <c r="A71" s="91" t="s">
        <v>634</v>
      </c>
      <c r="B71" s="84" t="s">
        <v>94</v>
      </c>
      <c r="C71" s="94" t="s">
        <v>19</v>
      </c>
      <c r="D71" s="85" t="s">
        <v>95</v>
      </c>
      <c r="E71" s="86" t="s">
        <v>36</v>
      </c>
      <c r="F71" s="87">
        <v>6.65</v>
      </c>
      <c r="G71" s="88">
        <v>717.85</v>
      </c>
      <c r="H71" s="88">
        <v>788.58</v>
      </c>
      <c r="I71" s="88">
        <v>5244.05</v>
      </c>
      <c r="J71" s="89">
        <f t="shared" si="2"/>
        <v>2.094338464832991E-3</v>
      </c>
      <c r="K71" s="90">
        <f t="shared" ref="K71:K134" si="3">J71+K70</f>
        <v>0.93494445692821748</v>
      </c>
    </row>
    <row r="72" spans="1:11" ht="25.5">
      <c r="A72" s="91" t="s">
        <v>634</v>
      </c>
      <c r="B72" s="84" t="s">
        <v>471</v>
      </c>
      <c r="C72" s="94" t="s">
        <v>19</v>
      </c>
      <c r="D72" s="85" t="s">
        <v>472</v>
      </c>
      <c r="E72" s="86" t="s">
        <v>147</v>
      </c>
      <c r="F72" s="87">
        <v>19</v>
      </c>
      <c r="G72" s="88">
        <v>245.68</v>
      </c>
      <c r="H72" s="88">
        <v>273.35000000000002</v>
      </c>
      <c r="I72" s="88">
        <v>5193.6499999999996</v>
      </c>
      <c r="J72" s="89">
        <f t="shared" si="2"/>
        <v>2.0742100033142061E-3</v>
      </c>
      <c r="K72" s="90">
        <f t="shared" si="3"/>
        <v>0.93701866693153169</v>
      </c>
    </row>
    <row r="73" spans="1:11" ht="25.5">
      <c r="A73" s="91" t="s">
        <v>634</v>
      </c>
      <c r="B73" s="84" t="s">
        <v>31</v>
      </c>
      <c r="C73" s="94" t="s">
        <v>19</v>
      </c>
      <c r="D73" s="85" t="s">
        <v>32</v>
      </c>
      <c r="E73" s="86" t="s">
        <v>21</v>
      </c>
      <c r="F73" s="87">
        <v>714.56</v>
      </c>
      <c r="G73" s="88">
        <v>6.01</v>
      </c>
      <c r="H73" s="88">
        <v>6.7</v>
      </c>
      <c r="I73" s="88">
        <v>4787.55</v>
      </c>
      <c r="J73" s="89">
        <f t="shared" si="2"/>
        <v>1.9120241258781261E-3</v>
      </c>
      <c r="K73" s="90">
        <f t="shared" si="3"/>
        <v>0.93893069105740978</v>
      </c>
    </row>
    <row r="74" spans="1:11">
      <c r="A74" s="91" t="s">
        <v>634</v>
      </c>
      <c r="B74" s="84" t="s">
        <v>225</v>
      </c>
      <c r="C74" s="94" t="s">
        <v>19</v>
      </c>
      <c r="D74" s="85" t="s">
        <v>226</v>
      </c>
      <c r="E74" s="86" t="s">
        <v>55</v>
      </c>
      <c r="F74" s="87">
        <v>348.95</v>
      </c>
      <c r="G74" s="88">
        <v>14.69</v>
      </c>
      <c r="H74" s="88">
        <v>13.54</v>
      </c>
      <c r="I74" s="88">
        <v>4724.78</v>
      </c>
      <c r="J74" s="89">
        <f t="shared" si="2"/>
        <v>1.8869554050540364E-3</v>
      </c>
      <c r="K74" s="90">
        <f t="shared" si="3"/>
        <v>0.9408176464624638</v>
      </c>
    </row>
    <row r="75" spans="1:11">
      <c r="A75" s="91" t="s">
        <v>634</v>
      </c>
      <c r="B75" s="84" t="s">
        <v>240</v>
      </c>
      <c r="C75" s="94" t="s">
        <v>19</v>
      </c>
      <c r="D75" s="85" t="s">
        <v>241</v>
      </c>
      <c r="E75" s="86" t="s">
        <v>55</v>
      </c>
      <c r="F75" s="87">
        <v>490.79</v>
      </c>
      <c r="G75" s="88">
        <v>9.5299999999999994</v>
      </c>
      <c r="H75" s="88">
        <v>9.36</v>
      </c>
      <c r="I75" s="88">
        <v>4593.79</v>
      </c>
      <c r="J75" s="89">
        <f t="shared" si="2"/>
        <v>1.8346413738170204E-3</v>
      </c>
      <c r="K75" s="90">
        <f t="shared" si="3"/>
        <v>0.94265228783628086</v>
      </c>
    </row>
    <row r="76" spans="1:11" ht="25.5">
      <c r="A76" s="91" t="s">
        <v>634</v>
      </c>
      <c r="B76" s="84" t="s">
        <v>123</v>
      </c>
      <c r="C76" s="94" t="s">
        <v>91</v>
      </c>
      <c r="D76" s="85" t="s">
        <v>124</v>
      </c>
      <c r="E76" s="86" t="s">
        <v>125</v>
      </c>
      <c r="F76" s="87">
        <v>5</v>
      </c>
      <c r="G76" s="88">
        <f>1113.4/1.2423</f>
        <v>896.2408435965549</v>
      </c>
      <c r="H76" s="88">
        <v>906.39</v>
      </c>
      <c r="I76" s="88">
        <v>4531.95</v>
      </c>
      <c r="J76" s="89">
        <f t="shared" si="2"/>
        <v>1.8099440710328608E-3</v>
      </c>
      <c r="K76" s="90">
        <f t="shared" si="3"/>
        <v>0.94446223190731371</v>
      </c>
    </row>
    <row r="77" spans="1:11">
      <c r="A77" s="91" t="s">
        <v>634</v>
      </c>
      <c r="B77" s="84" t="s">
        <v>210</v>
      </c>
      <c r="C77" s="94" t="s">
        <v>19</v>
      </c>
      <c r="D77" s="85" t="s">
        <v>211</v>
      </c>
      <c r="E77" s="86" t="s">
        <v>147</v>
      </c>
      <c r="F77" s="87">
        <v>36</v>
      </c>
      <c r="G77" s="88">
        <v>117.44</v>
      </c>
      <c r="H77" s="88">
        <v>122.07</v>
      </c>
      <c r="I77" s="88">
        <v>4394.5200000000004</v>
      </c>
      <c r="J77" s="89">
        <f t="shared" si="2"/>
        <v>1.7550580697128892E-3</v>
      </c>
      <c r="K77" s="90">
        <f t="shared" si="3"/>
        <v>0.94621728997702659</v>
      </c>
    </row>
    <row r="78" spans="1:11">
      <c r="A78" s="91" t="s">
        <v>634</v>
      </c>
      <c r="B78" s="84" t="s">
        <v>324</v>
      </c>
      <c r="C78" s="94" t="s">
        <v>19</v>
      </c>
      <c r="D78" s="85" t="s">
        <v>325</v>
      </c>
      <c r="E78" s="86" t="s">
        <v>147</v>
      </c>
      <c r="F78" s="87">
        <v>8</v>
      </c>
      <c r="G78" s="88">
        <v>433.28</v>
      </c>
      <c r="H78" s="88">
        <v>502.76</v>
      </c>
      <c r="I78" s="88">
        <v>4022.08</v>
      </c>
      <c r="J78" s="89">
        <f t="shared" si="2"/>
        <v>1.6063151290768541E-3</v>
      </c>
      <c r="K78" s="90">
        <f t="shared" si="3"/>
        <v>0.94782360510610342</v>
      </c>
    </row>
    <row r="79" spans="1:11">
      <c r="A79" s="91" t="s">
        <v>634</v>
      </c>
      <c r="B79" s="84" t="s">
        <v>133</v>
      </c>
      <c r="C79" s="94" t="s">
        <v>19</v>
      </c>
      <c r="D79" s="85" t="s">
        <v>134</v>
      </c>
      <c r="E79" s="86" t="s">
        <v>21</v>
      </c>
      <c r="F79" s="87">
        <v>3.86</v>
      </c>
      <c r="G79" s="88">
        <v>1075.69</v>
      </c>
      <c r="H79" s="88">
        <v>1041.78</v>
      </c>
      <c r="I79" s="88">
        <v>4021.27</v>
      </c>
      <c r="J79" s="89">
        <f t="shared" si="2"/>
        <v>1.6059916359453023E-3</v>
      </c>
      <c r="K79" s="90">
        <f t="shared" si="3"/>
        <v>0.94942959674204874</v>
      </c>
    </row>
    <row r="80" spans="1:11" ht="25.5">
      <c r="A80" s="93" t="s">
        <v>635</v>
      </c>
      <c r="B80" s="84" t="s">
        <v>44</v>
      </c>
      <c r="C80" s="94" t="s">
        <v>19</v>
      </c>
      <c r="D80" s="85" t="s">
        <v>45</v>
      </c>
      <c r="E80" s="86" t="s">
        <v>36</v>
      </c>
      <c r="F80" s="87">
        <v>427.33</v>
      </c>
      <c r="G80" s="88">
        <v>10.57</v>
      </c>
      <c r="H80" s="88">
        <v>8.94</v>
      </c>
      <c r="I80" s="88">
        <v>3820.33</v>
      </c>
      <c r="J80" s="89">
        <f t="shared" si="2"/>
        <v>1.5257413768662428E-3</v>
      </c>
      <c r="K80" s="90">
        <f t="shared" si="3"/>
        <v>0.95095533811891497</v>
      </c>
    </row>
    <row r="81" spans="1:11">
      <c r="A81" s="93" t="s">
        <v>635</v>
      </c>
      <c r="B81" s="84" t="s">
        <v>333</v>
      </c>
      <c r="C81" s="94" t="s">
        <v>19</v>
      </c>
      <c r="D81" s="85" t="s">
        <v>334</v>
      </c>
      <c r="E81" s="86" t="s">
        <v>55</v>
      </c>
      <c r="F81" s="87">
        <v>148</v>
      </c>
      <c r="G81" s="88">
        <v>29.4</v>
      </c>
      <c r="H81" s="88">
        <v>25.79</v>
      </c>
      <c r="I81" s="88">
        <v>3816.92</v>
      </c>
      <c r="J81" s="89">
        <f t="shared" si="2"/>
        <v>1.5243795107198331E-3</v>
      </c>
      <c r="K81" s="90">
        <f t="shared" si="3"/>
        <v>0.95247971762963479</v>
      </c>
    </row>
    <row r="82" spans="1:11">
      <c r="A82" s="93" t="s">
        <v>635</v>
      </c>
      <c r="B82" s="84" t="s">
        <v>542</v>
      </c>
      <c r="C82" s="94" t="s">
        <v>19</v>
      </c>
      <c r="D82" s="85" t="s">
        <v>543</v>
      </c>
      <c r="E82" s="86" t="s">
        <v>55</v>
      </c>
      <c r="F82" s="87">
        <v>18.75</v>
      </c>
      <c r="G82" s="88">
        <v>203.05</v>
      </c>
      <c r="H82" s="88">
        <v>185.16</v>
      </c>
      <c r="I82" s="88">
        <v>3471.75</v>
      </c>
      <c r="J82" s="89">
        <f t="shared" si="2"/>
        <v>1.3865275055127118E-3</v>
      </c>
      <c r="K82" s="90">
        <f t="shared" si="3"/>
        <v>0.95386624513514751</v>
      </c>
    </row>
    <row r="83" spans="1:11" ht="25.5">
      <c r="A83" s="93" t="s">
        <v>635</v>
      </c>
      <c r="B83" s="84" t="s">
        <v>318</v>
      </c>
      <c r="C83" s="94" t="s">
        <v>19</v>
      </c>
      <c r="D83" s="85" t="s">
        <v>319</v>
      </c>
      <c r="E83" s="86" t="s">
        <v>55</v>
      </c>
      <c r="F83" s="87">
        <v>120</v>
      </c>
      <c r="G83" s="88">
        <v>33.130000000000003</v>
      </c>
      <c r="H83" s="88">
        <v>28.72</v>
      </c>
      <c r="I83" s="88">
        <v>3446.4</v>
      </c>
      <c r="J83" s="89">
        <f t="shared" si="2"/>
        <v>1.376403368617847E-3</v>
      </c>
      <c r="K83" s="90">
        <f t="shared" si="3"/>
        <v>0.95524264850376539</v>
      </c>
    </row>
    <row r="84" spans="1:11">
      <c r="A84" s="93" t="s">
        <v>635</v>
      </c>
      <c r="B84" s="84" t="s">
        <v>237</v>
      </c>
      <c r="C84" s="94" t="s">
        <v>19</v>
      </c>
      <c r="D84" s="85" t="s">
        <v>238</v>
      </c>
      <c r="E84" s="86" t="s">
        <v>55</v>
      </c>
      <c r="F84" s="87">
        <v>484.66</v>
      </c>
      <c r="G84" s="88">
        <v>6.89</v>
      </c>
      <c r="H84" s="88">
        <v>7.1</v>
      </c>
      <c r="I84" s="88">
        <v>3441.08</v>
      </c>
      <c r="J84" s="89">
        <f t="shared" si="2"/>
        <v>1.374278697679753E-3</v>
      </c>
      <c r="K84" s="90">
        <f t="shared" si="3"/>
        <v>0.95661692720144509</v>
      </c>
    </row>
    <row r="85" spans="1:11">
      <c r="A85" s="93" t="s">
        <v>635</v>
      </c>
      <c r="B85" s="84" t="s">
        <v>390</v>
      </c>
      <c r="C85" s="94" t="s">
        <v>19</v>
      </c>
      <c r="D85" s="85" t="s">
        <v>391</v>
      </c>
      <c r="E85" s="86" t="s">
        <v>55</v>
      </c>
      <c r="F85" s="87">
        <v>68.81</v>
      </c>
      <c r="G85" s="88">
        <v>49.11</v>
      </c>
      <c r="H85" s="88">
        <v>49.64</v>
      </c>
      <c r="I85" s="88">
        <v>3415.72</v>
      </c>
      <c r="J85" s="89">
        <f t="shared" si="2"/>
        <v>1.3641505670425231E-3</v>
      </c>
      <c r="K85" s="90">
        <f t="shared" si="3"/>
        <v>0.95798107776848762</v>
      </c>
    </row>
    <row r="86" spans="1:11">
      <c r="A86" s="93" t="s">
        <v>635</v>
      </c>
      <c r="B86" s="84" t="s">
        <v>378</v>
      </c>
      <c r="C86" s="94" t="s">
        <v>19</v>
      </c>
      <c r="D86" s="85" t="s">
        <v>379</v>
      </c>
      <c r="E86" s="86" t="s">
        <v>147</v>
      </c>
      <c r="F86" s="87">
        <v>20</v>
      </c>
      <c r="G86" s="88">
        <v>167.06</v>
      </c>
      <c r="H86" s="88">
        <v>169.21</v>
      </c>
      <c r="I86" s="88">
        <v>3384.2</v>
      </c>
      <c r="J86" s="89">
        <f t="shared" si="2"/>
        <v>1.3515622911085532E-3</v>
      </c>
      <c r="K86" s="90">
        <f t="shared" si="3"/>
        <v>0.95933264005959618</v>
      </c>
    </row>
    <row r="87" spans="1:11">
      <c r="A87" s="93" t="s">
        <v>635</v>
      </c>
      <c r="B87" s="84" t="s">
        <v>588</v>
      </c>
      <c r="C87" s="94" t="s">
        <v>585</v>
      </c>
      <c r="D87" s="85" t="s">
        <v>589</v>
      </c>
      <c r="E87" s="86" t="s">
        <v>99</v>
      </c>
      <c r="F87" s="87">
        <v>150</v>
      </c>
      <c r="G87" s="88">
        <v>18.05</v>
      </c>
      <c r="H87" s="88">
        <v>22.2</v>
      </c>
      <c r="I87" s="88">
        <v>3330</v>
      </c>
      <c r="J87" s="89">
        <f t="shared" si="2"/>
        <v>1.32991620749113E-3</v>
      </c>
      <c r="K87" s="90">
        <f t="shared" si="3"/>
        <v>0.9606625562670873</v>
      </c>
    </row>
    <row r="88" spans="1:11" ht="25.5">
      <c r="A88" s="93" t="s">
        <v>635</v>
      </c>
      <c r="B88" s="84" t="s">
        <v>357</v>
      </c>
      <c r="C88" s="94" t="s">
        <v>19</v>
      </c>
      <c r="D88" s="85" t="s">
        <v>358</v>
      </c>
      <c r="E88" s="86" t="s">
        <v>147</v>
      </c>
      <c r="F88" s="87">
        <v>16</v>
      </c>
      <c r="G88" s="88">
        <v>196.68</v>
      </c>
      <c r="H88" s="88">
        <v>203.63</v>
      </c>
      <c r="I88" s="88">
        <v>3258.08</v>
      </c>
      <c r="J88" s="89">
        <f t="shared" si="2"/>
        <v>1.3011932124032135E-3</v>
      </c>
      <c r="K88" s="90">
        <f t="shared" si="3"/>
        <v>0.96196374947949048</v>
      </c>
    </row>
    <row r="89" spans="1:11">
      <c r="A89" s="93" t="s">
        <v>635</v>
      </c>
      <c r="B89" s="84" t="s">
        <v>507</v>
      </c>
      <c r="C89" s="94" t="s">
        <v>19</v>
      </c>
      <c r="D89" s="85" t="s">
        <v>508</v>
      </c>
      <c r="E89" s="86" t="s">
        <v>21</v>
      </c>
      <c r="F89" s="87">
        <v>27.04</v>
      </c>
      <c r="G89" s="88">
        <v>130.49</v>
      </c>
      <c r="H89" s="88">
        <v>118.44</v>
      </c>
      <c r="I89" s="88">
        <v>3202.61</v>
      </c>
      <c r="J89" s="89">
        <f t="shared" si="2"/>
        <v>1.279039923505456E-3</v>
      </c>
      <c r="K89" s="90">
        <f t="shared" si="3"/>
        <v>0.9632427894029959</v>
      </c>
    </row>
    <row r="90" spans="1:11">
      <c r="A90" s="93" t="s">
        <v>635</v>
      </c>
      <c r="B90" s="84" t="s">
        <v>549</v>
      </c>
      <c r="C90" s="94" t="s">
        <v>19</v>
      </c>
      <c r="D90" s="85" t="s">
        <v>550</v>
      </c>
      <c r="E90" s="86" t="s">
        <v>147</v>
      </c>
      <c r="F90" s="87">
        <v>51</v>
      </c>
      <c r="G90" s="88">
        <v>85.27</v>
      </c>
      <c r="H90" s="88">
        <v>60.09</v>
      </c>
      <c r="I90" s="88">
        <v>3064.59</v>
      </c>
      <c r="J90" s="89">
        <f t="shared" si="2"/>
        <v>1.2239182913859586E-3</v>
      </c>
      <c r="K90" s="90">
        <f t="shared" si="3"/>
        <v>0.96446670769438181</v>
      </c>
    </row>
    <row r="91" spans="1:11">
      <c r="A91" s="93" t="s">
        <v>635</v>
      </c>
      <c r="B91" s="84" t="s">
        <v>390</v>
      </c>
      <c r="C91" s="94" t="s">
        <v>19</v>
      </c>
      <c r="D91" s="85" t="s">
        <v>391</v>
      </c>
      <c r="E91" s="86" t="s">
        <v>55</v>
      </c>
      <c r="F91" s="87">
        <v>59.1</v>
      </c>
      <c r="G91" s="88">
        <v>49.11</v>
      </c>
      <c r="H91" s="88">
        <v>49.64</v>
      </c>
      <c r="I91" s="88">
        <v>2933.72</v>
      </c>
      <c r="J91" s="89">
        <f t="shared" si="2"/>
        <v>1.1716521850573206E-3</v>
      </c>
      <c r="K91" s="90">
        <f t="shared" si="3"/>
        <v>0.96563835987943913</v>
      </c>
    </row>
    <row r="92" spans="1:11" ht="38.25">
      <c r="A92" s="93" t="s">
        <v>635</v>
      </c>
      <c r="B92" s="84" t="s">
        <v>520</v>
      </c>
      <c r="C92" s="94" t="s">
        <v>19</v>
      </c>
      <c r="D92" s="85" t="s">
        <v>521</v>
      </c>
      <c r="E92" s="86" t="s">
        <v>21</v>
      </c>
      <c r="F92" s="87">
        <v>46</v>
      </c>
      <c r="G92" s="88">
        <v>150.65</v>
      </c>
      <c r="H92" s="88">
        <v>59.22</v>
      </c>
      <c r="I92" s="88">
        <v>2724.12</v>
      </c>
      <c r="J92" s="89">
        <f t="shared" si="2"/>
        <v>1.0879433450903114E-3</v>
      </c>
      <c r="K92" s="90">
        <f t="shared" si="3"/>
        <v>0.96672630322452946</v>
      </c>
    </row>
    <row r="93" spans="1:11">
      <c r="A93" s="93" t="s">
        <v>635</v>
      </c>
      <c r="B93" s="84" t="s">
        <v>297</v>
      </c>
      <c r="C93" s="94" t="s">
        <v>19</v>
      </c>
      <c r="D93" s="85" t="s">
        <v>298</v>
      </c>
      <c r="E93" s="86" t="s">
        <v>55</v>
      </c>
      <c r="F93" s="87">
        <v>87.83</v>
      </c>
      <c r="G93" s="88">
        <v>30.16</v>
      </c>
      <c r="H93" s="88">
        <v>29.42</v>
      </c>
      <c r="I93" s="88">
        <v>2583.9499999999998</v>
      </c>
      <c r="J93" s="89">
        <f t="shared" si="2"/>
        <v>1.0319630583623739E-3</v>
      </c>
      <c r="K93" s="90">
        <f t="shared" si="3"/>
        <v>0.96775826628289185</v>
      </c>
    </row>
    <row r="94" spans="1:11" ht="25.5">
      <c r="A94" s="93" t="s">
        <v>635</v>
      </c>
      <c r="B94" s="84" t="s">
        <v>306</v>
      </c>
      <c r="C94" s="94" t="s">
        <v>19</v>
      </c>
      <c r="D94" s="85" t="s">
        <v>307</v>
      </c>
      <c r="E94" s="86" t="s">
        <v>55</v>
      </c>
      <c r="F94" s="87">
        <v>65.489999999999995</v>
      </c>
      <c r="G94" s="88">
        <v>36.69</v>
      </c>
      <c r="H94" s="88">
        <v>38.159999999999997</v>
      </c>
      <c r="I94" s="88">
        <v>2499.09</v>
      </c>
      <c r="J94" s="89">
        <f t="shared" si="2"/>
        <v>9.9807216065435681E-4</v>
      </c>
      <c r="K94" s="90">
        <f t="shared" si="3"/>
        <v>0.96875633844354625</v>
      </c>
    </row>
    <row r="95" spans="1:11">
      <c r="A95" s="93" t="s">
        <v>635</v>
      </c>
      <c r="B95" s="84" t="s">
        <v>417</v>
      </c>
      <c r="C95" s="94" t="s">
        <v>19</v>
      </c>
      <c r="D95" s="85" t="s">
        <v>418</v>
      </c>
      <c r="E95" s="86" t="s">
        <v>147</v>
      </c>
      <c r="F95" s="87">
        <v>2</v>
      </c>
      <c r="G95" s="88">
        <v>1196.9100000000001</v>
      </c>
      <c r="H95" s="88">
        <v>1200.1400000000001</v>
      </c>
      <c r="I95" s="88">
        <v>2400.2800000000002</v>
      </c>
      <c r="J95" s="89">
        <f t="shared" si="2"/>
        <v>9.5860999234739037E-4</v>
      </c>
      <c r="K95" s="90">
        <f t="shared" si="3"/>
        <v>0.96971494843589368</v>
      </c>
    </row>
    <row r="96" spans="1:11" ht="25.5">
      <c r="A96" s="93" t="s">
        <v>635</v>
      </c>
      <c r="B96" s="84" t="s">
        <v>454</v>
      </c>
      <c r="C96" s="94" t="s">
        <v>19</v>
      </c>
      <c r="D96" s="85" t="s">
        <v>455</v>
      </c>
      <c r="E96" s="86" t="s">
        <v>55</v>
      </c>
      <c r="F96" s="87">
        <v>29</v>
      </c>
      <c r="G96" s="88">
        <v>120.37</v>
      </c>
      <c r="H96" s="88">
        <v>80.459999999999994</v>
      </c>
      <c r="I96" s="88">
        <v>2333.34</v>
      </c>
      <c r="J96" s="89">
        <f t="shared" si="2"/>
        <v>9.3187588095716321E-4</v>
      </c>
      <c r="K96" s="90">
        <f t="shared" si="3"/>
        <v>0.97064682431685079</v>
      </c>
    </row>
    <row r="97" spans="1:11">
      <c r="A97" s="93" t="s">
        <v>635</v>
      </c>
      <c r="B97" s="84" t="s">
        <v>252</v>
      </c>
      <c r="C97" s="94" t="s">
        <v>19</v>
      </c>
      <c r="D97" s="85" t="s">
        <v>253</v>
      </c>
      <c r="E97" s="86" t="s">
        <v>154</v>
      </c>
      <c r="F97" s="87">
        <v>60</v>
      </c>
      <c r="G97" s="88">
        <v>34.15</v>
      </c>
      <c r="H97" s="88">
        <v>37.6</v>
      </c>
      <c r="I97" s="88">
        <v>2256</v>
      </c>
      <c r="J97" s="89">
        <f t="shared" si="2"/>
        <v>9.0098827750750431E-4</v>
      </c>
      <c r="K97" s="90">
        <f t="shared" si="3"/>
        <v>0.9715478125943583</v>
      </c>
    </row>
    <row r="98" spans="1:11">
      <c r="A98" s="93" t="s">
        <v>635</v>
      </c>
      <c r="B98" s="84" t="s">
        <v>510</v>
      </c>
      <c r="C98" s="94" t="s">
        <v>19</v>
      </c>
      <c r="D98" s="85" t="s">
        <v>511</v>
      </c>
      <c r="E98" s="86" t="s">
        <v>21</v>
      </c>
      <c r="F98" s="87">
        <v>36.9</v>
      </c>
      <c r="G98" s="88">
        <v>54.24</v>
      </c>
      <c r="H98" s="88">
        <v>59.53</v>
      </c>
      <c r="I98" s="88">
        <v>2196.65</v>
      </c>
      <c r="J98" s="89">
        <f t="shared" si="2"/>
        <v>8.772854165721894E-4</v>
      </c>
      <c r="K98" s="90">
        <f t="shared" si="3"/>
        <v>0.97242509801093047</v>
      </c>
    </row>
    <row r="99" spans="1:11">
      <c r="A99" s="93" t="s">
        <v>635</v>
      </c>
      <c r="B99" s="84" t="s">
        <v>369</v>
      </c>
      <c r="C99" s="94" t="s">
        <v>19</v>
      </c>
      <c r="D99" s="85" t="s">
        <v>370</v>
      </c>
      <c r="E99" s="86" t="s">
        <v>147</v>
      </c>
      <c r="F99" s="87">
        <v>19</v>
      </c>
      <c r="G99" s="88">
        <v>116.23</v>
      </c>
      <c r="H99" s="88">
        <v>110.61</v>
      </c>
      <c r="I99" s="88">
        <v>2101.59</v>
      </c>
      <c r="J99" s="89">
        <f t="shared" si="2"/>
        <v>8.3932090165203727E-4</v>
      </c>
      <c r="K99" s="90">
        <f t="shared" si="3"/>
        <v>0.97326441891258253</v>
      </c>
    </row>
    <row r="100" spans="1:11" ht="25.5">
      <c r="A100" s="93" t="s">
        <v>635</v>
      </c>
      <c r="B100" s="84" t="s">
        <v>216</v>
      </c>
      <c r="C100" s="94" t="s">
        <v>19</v>
      </c>
      <c r="D100" s="85" t="s">
        <v>217</v>
      </c>
      <c r="E100" s="86" t="s">
        <v>147</v>
      </c>
      <c r="F100" s="87">
        <v>1</v>
      </c>
      <c r="G100" s="88">
        <v>1899.77</v>
      </c>
      <c r="H100" s="88">
        <v>2045.68</v>
      </c>
      <c r="I100" s="88">
        <v>2045.68</v>
      </c>
      <c r="J100" s="89">
        <f t="shared" si="2"/>
        <v>8.1699188809022667E-4</v>
      </c>
      <c r="K100" s="90">
        <f t="shared" si="3"/>
        <v>0.97408141080067279</v>
      </c>
    </row>
    <row r="101" spans="1:11" ht="25.5">
      <c r="A101" s="93" t="s">
        <v>635</v>
      </c>
      <c r="B101" s="84" t="s">
        <v>396</v>
      </c>
      <c r="C101" s="94" t="s">
        <v>19</v>
      </c>
      <c r="D101" s="85" t="s">
        <v>397</v>
      </c>
      <c r="E101" s="86" t="s">
        <v>55</v>
      </c>
      <c r="F101" s="87">
        <v>59.65</v>
      </c>
      <c r="G101" s="88">
        <v>32.770000000000003</v>
      </c>
      <c r="H101" s="88">
        <v>34.049999999999997</v>
      </c>
      <c r="I101" s="88">
        <v>2031.08</v>
      </c>
      <c r="J101" s="89">
        <f t="shared" si="2"/>
        <v>8.1116102423756282E-4</v>
      </c>
      <c r="K101" s="90">
        <f t="shared" si="3"/>
        <v>0.9748925718249104</v>
      </c>
    </row>
    <row r="102" spans="1:11" ht="25.5">
      <c r="A102" s="93" t="s">
        <v>635</v>
      </c>
      <c r="B102" s="84" t="s">
        <v>552</v>
      </c>
      <c r="C102" s="94" t="s">
        <v>19</v>
      </c>
      <c r="D102" s="85" t="s">
        <v>553</v>
      </c>
      <c r="E102" s="86" t="s">
        <v>55</v>
      </c>
      <c r="F102" s="87">
        <v>49</v>
      </c>
      <c r="G102" s="88">
        <v>45.62</v>
      </c>
      <c r="H102" s="88">
        <v>41.38</v>
      </c>
      <c r="I102" s="88">
        <v>2027.62</v>
      </c>
      <c r="J102" s="89">
        <f t="shared" si="2"/>
        <v>8.0977918937932879E-4</v>
      </c>
      <c r="K102" s="90">
        <f t="shared" si="3"/>
        <v>0.9757023510142897</v>
      </c>
    </row>
    <row r="103" spans="1:11">
      <c r="A103" s="93" t="s">
        <v>635</v>
      </c>
      <c r="B103" s="84" t="s">
        <v>97</v>
      </c>
      <c r="C103" s="94" t="s">
        <v>91</v>
      </c>
      <c r="D103" s="85" t="s">
        <v>98</v>
      </c>
      <c r="E103" s="86" t="s">
        <v>99</v>
      </c>
      <c r="F103" s="87">
        <v>17</v>
      </c>
      <c r="G103" s="88">
        <f>127.52/1.2423</f>
        <v>102.64831361184899</v>
      </c>
      <c r="H103" s="88">
        <v>118.96</v>
      </c>
      <c r="I103" s="88">
        <v>2022.32</v>
      </c>
      <c r="J103" s="89">
        <f t="shared" si="2"/>
        <v>8.0766250592596454E-4</v>
      </c>
      <c r="K103" s="90">
        <f t="shared" si="3"/>
        <v>0.97651001352021571</v>
      </c>
    </row>
    <row r="104" spans="1:11" ht="25.5">
      <c r="A104" s="93" t="s">
        <v>635</v>
      </c>
      <c r="B104" s="84" t="s">
        <v>180</v>
      </c>
      <c r="C104" s="94" t="s">
        <v>19</v>
      </c>
      <c r="D104" s="85" t="s">
        <v>181</v>
      </c>
      <c r="E104" s="86" t="s">
        <v>147</v>
      </c>
      <c r="F104" s="87">
        <v>1</v>
      </c>
      <c r="G104" s="88">
        <v>2340.98</v>
      </c>
      <c r="H104" s="88">
        <v>1987.81</v>
      </c>
      <c r="I104" s="88">
        <v>1987.81</v>
      </c>
      <c r="J104" s="89">
        <f t="shared" si="2"/>
        <v>7.9388010102490779E-4</v>
      </c>
      <c r="K104" s="90">
        <f t="shared" si="3"/>
        <v>0.97730389362124059</v>
      </c>
    </row>
    <row r="105" spans="1:11">
      <c r="A105" s="93" t="s">
        <v>635</v>
      </c>
      <c r="B105" s="84" t="s">
        <v>485</v>
      </c>
      <c r="C105" s="94" t="s">
        <v>19</v>
      </c>
      <c r="D105" s="85" t="s">
        <v>486</v>
      </c>
      <c r="E105" s="86" t="s">
        <v>36</v>
      </c>
      <c r="F105" s="87">
        <v>323.10000000000002</v>
      </c>
      <c r="G105" s="88">
        <v>5.49</v>
      </c>
      <c r="H105" s="88">
        <v>6.02</v>
      </c>
      <c r="I105" s="88">
        <v>1945.06</v>
      </c>
      <c r="J105" s="89">
        <f t="shared" si="2"/>
        <v>7.7680685241522435E-4</v>
      </c>
      <c r="K105" s="90">
        <f t="shared" si="3"/>
        <v>0.97808070047365581</v>
      </c>
    </row>
    <row r="106" spans="1:11" ht="25.5">
      <c r="A106" s="93" t="s">
        <v>635</v>
      </c>
      <c r="B106" s="84" t="s">
        <v>49</v>
      </c>
      <c r="C106" s="94" t="s">
        <v>19</v>
      </c>
      <c r="D106" s="85" t="s">
        <v>50</v>
      </c>
      <c r="E106" s="86" t="s">
        <v>51</v>
      </c>
      <c r="F106" s="87">
        <v>1</v>
      </c>
      <c r="G106" s="88">
        <v>1606.64</v>
      </c>
      <c r="H106" s="88">
        <v>1930.89</v>
      </c>
      <c r="I106" s="88">
        <v>1930.89</v>
      </c>
      <c r="J106" s="89">
        <f t="shared" si="2"/>
        <v>7.7114771948424868E-4</v>
      </c>
      <c r="K106" s="90">
        <f t="shared" si="3"/>
        <v>0.97885184819314008</v>
      </c>
    </row>
    <row r="107" spans="1:11" ht="25.5">
      <c r="A107" s="93" t="s">
        <v>635</v>
      </c>
      <c r="B107" s="84" t="s">
        <v>149</v>
      </c>
      <c r="C107" s="94" t="s">
        <v>19</v>
      </c>
      <c r="D107" s="85" t="s">
        <v>150</v>
      </c>
      <c r="E107" s="86" t="s">
        <v>147</v>
      </c>
      <c r="F107" s="87">
        <v>12</v>
      </c>
      <c r="G107" s="88">
        <v>147.5</v>
      </c>
      <c r="H107" s="88">
        <v>157.72</v>
      </c>
      <c r="I107" s="88">
        <v>1892.64</v>
      </c>
      <c r="J107" s="89">
        <f t="shared" si="2"/>
        <v>7.5587165493874243E-4</v>
      </c>
      <c r="K107" s="90">
        <f t="shared" si="3"/>
        <v>0.97960771984807882</v>
      </c>
    </row>
    <row r="108" spans="1:11">
      <c r="A108" s="93" t="s">
        <v>635</v>
      </c>
      <c r="B108" s="84" t="s">
        <v>354</v>
      </c>
      <c r="C108" s="94" t="s">
        <v>19</v>
      </c>
      <c r="D108" s="85" t="s">
        <v>355</v>
      </c>
      <c r="E108" s="86" t="s">
        <v>147</v>
      </c>
      <c r="F108" s="87">
        <v>16</v>
      </c>
      <c r="G108" s="88">
        <v>103.86</v>
      </c>
      <c r="H108" s="88">
        <v>109</v>
      </c>
      <c r="I108" s="88">
        <v>1744</v>
      </c>
      <c r="J108" s="89">
        <f t="shared" si="2"/>
        <v>6.9650866842778695E-4</v>
      </c>
      <c r="K108" s="90">
        <f t="shared" si="3"/>
        <v>0.98030422851650656</v>
      </c>
    </row>
    <row r="109" spans="1:11">
      <c r="A109" s="93" t="s">
        <v>635</v>
      </c>
      <c r="B109" s="84" t="s">
        <v>276</v>
      </c>
      <c r="C109" s="94" t="s">
        <v>91</v>
      </c>
      <c r="D109" s="85" t="s">
        <v>277</v>
      </c>
      <c r="E109" s="86" t="s">
        <v>125</v>
      </c>
      <c r="F109" s="87">
        <v>8</v>
      </c>
      <c r="G109" s="88">
        <f>223.66/1.2423</f>
        <v>180.03702809305321</v>
      </c>
      <c r="H109" s="88">
        <v>217.24</v>
      </c>
      <c r="I109" s="88">
        <v>1737.92</v>
      </c>
      <c r="J109" s="89">
        <f t="shared" si="2"/>
        <v>6.9408047306996538E-4</v>
      </c>
      <c r="K109" s="90">
        <f t="shared" si="3"/>
        <v>0.98099830898957652</v>
      </c>
    </row>
    <row r="110" spans="1:11">
      <c r="A110" s="93" t="s">
        <v>635</v>
      </c>
      <c r="B110" s="84" t="s">
        <v>243</v>
      </c>
      <c r="C110" s="94" t="s">
        <v>19</v>
      </c>
      <c r="D110" s="85" t="s">
        <v>244</v>
      </c>
      <c r="E110" s="86" t="s">
        <v>55</v>
      </c>
      <c r="F110" s="87">
        <v>116</v>
      </c>
      <c r="G110" s="88">
        <v>13.99</v>
      </c>
      <c r="H110" s="88">
        <v>13.22</v>
      </c>
      <c r="I110" s="88">
        <v>1533.52</v>
      </c>
      <c r="J110" s="89">
        <f t="shared" si="2"/>
        <v>6.1244837913267201E-4</v>
      </c>
      <c r="K110" s="90">
        <f t="shared" si="3"/>
        <v>0.98161075736870917</v>
      </c>
    </row>
    <row r="111" spans="1:11">
      <c r="A111" s="93" t="s">
        <v>635</v>
      </c>
      <c r="B111" s="84" t="s">
        <v>222</v>
      </c>
      <c r="C111" s="94" t="s">
        <v>19</v>
      </c>
      <c r="D111" s="85" t="s">
        <v>223</v>
      </c>
      <c r="E111" s="86" t="s">
        <v>147</v>
      </c>
      <c r="F111" s="87">
        <v>5</v>
      </c>
      <c r="G111" s="88">
        <v>314.68</v>
      </c>
      <c r="H111" s="88">
        <v>298.60000000000002</v>
      </c>
      <c r="I111" s="88">
        <v>1493</v>
      </c>
      <c r="J111" s="89">
        <f t="shared" si="2"/>
        <v>5.9626573507034748E-4</v>
      </c>
      <c r="K111" s="90">
        <f t="shared" si="3"/>
        <v>0.9822070231037795</v>
      </c>
    </row>
    <row r="112" spans="1:11" ht="25.5">
      <c r="A112" s="93" t="s">
        <v>635</v>
      </c>
      <c r="B112" s="84" t="s">
        <v>152</v>
      </c>
      <c r="C112" s="94" t="s">
        <v>19</v>
      </c>
      <c r="D112" s="85" t="s">
        <v>153</v>
      </c>
      <c r="E112" s="86" t="s">
        <v>154</v>
      </c>
      <c r="F112" s="87">
        <v>1</v>
      </c>
      <c r="G112" s="88">
        <v>1496.5</v>
      </c>
      <c r="H112" s="88">
        <v>1474.41</v>
      </c>
      <c r="I112" s="88">
        <v>1474.41</v>
      </c>
      <c r="J112" s="89">
        <f t="shared" si="2"/>
        <v>5.8884136801411321E-4</v>
      </c>
      <c r="K112" s="90">
        <f t="shared" si="3"/>
        <v>0.98279586447179357</v>
      </c>
    </row>
    <row r="113" spans="1:11" ht="25.5">
      <c r="A113" s="93" t="s">
        <v>635</v>
      </c>
      <c r="B113" s="84" t="s">
        <v>345</v>
      </c>
      <c r="C113" s="94" t="s">
        <v>19</v>
      </c>
      <c r="D113" s="85" t="s">
        <v>346</v>
      </c>
      <c r="E113" s="86" t="s">
        <v>147</v>
      </c>
      <c r="F113" s="87">
        <v>2</v>
      </c>
      <c r="G113" s="88">
        <v>719.21</v>
      </c>
      <c r="H113" s="88">
        <v>722.61</v>
      </c>
      <c r="I113" s="88">
        <v>1445.22</v>
      </c>
      <c r="J113" s="89">
        <f t="shared" si="2"/>
        <v>5.7718363405115044E-4</v>
      </c>
      <c r="K113" s="90">
        <f t="shared" si="3"/>
        <v>0.98337304810584469</v>
      </c>
    </row>
    <row r="114" spans="1:11" ht="25.5">
      <c r="A114" s="93" t="s">
        <v>635</v>
      </c>
      <c r="B114" s="84" t="s">
        <v>145</v>
      </c>
      <c r="C114" s="94" t="s">
        <v>19</v>
      </c>
      <c r="D114" s="85" t="s">
        <v>146</v>
      </c>
      <c r="E114" s="86" t="s">
        <v>147</v>
      </c>
      <c r="F114" s="87">
        <v>8</v>
      </c>
      <c r="G114" s="88">
        <v>183.5</v>
      </c>
      <c r="H114" s="88">
        <v>175.47</v>
      </c>
      <c r="I114" s="88">
        <v>1403.76</v>
      </c>
      <c r="J114" s="89">
        <f t="shared" si="2"/>
        <v>5.6062557820653108E-4</v>
      </c>
      <c r="K114" s="90">
        <f t="shared" si="3"/>
        <v>0.98393367368405127</v>
      </c>
    </row>
    <row r="115" spans="1:11">
      <c r="A115" s="93" t="s">
        <v>635</v>
      </c>
      <c r="B115" s="84" t="s">
        <v>426</v>
      </c>
      <c r="C115" s="94" t="s">
        <v>19</v>
      </c>
      <c r="D115" s="85" t="s">
        <v>427</v>
      </c>
      <c r="E115" s="86" t="s">
        <v>147</v>
      </c>
      <c r="F115" s="87">
        <v>18</v>
      </c>
      <c r="G115" s="88">
        <v>74.89</v>
      </c>
      <c r="H115" s="88">
        <v>76.61</v>
      </c>
      <c r="I115" s="88">
        <v>1378.98</v>
      </c>
      <c r="J115" s="89">
        <f t="shared" si="2"/>
        <v>5.50729084626462E-4</v>
      </c>
      <c r="K115" s="90">
        <f t="shared" si="3"/>
        <v>0.98448440276867777</v>
      </c>
    </row>
    <row r="116" spans="1:11">
      <c r="A116" s="93" t="s">
        <v>635</v>
      </c>
      <c r="B116" s="84" t="s">
        <v>261</v>
      </c>
      <c r="C116" s="94" t="s">
        <v>19</v>
      </c>
      <c r="D116" s="85" t="s">
        <v>262</v>
      </c>
      <c r="E116" s="86" t="s">
        <v>147</v>
      </c>
      <c r="F116" s="87">
        <v>18</v>
      </c>
      <c r="G116" s="88">
        <v>64.69</v>
      </c>
      <c r="H116" s="88">
        <v>70.31</v>
      </c>
      <c r="I116" s="88">
        <v>1265.58</v>
      </c>
      <c r="J116" s="89">
        <f t="shared" si="2"/>
        <v>5.0544004620919642E-4</v>
      </c>
      <c r="K116" s="90">
        <f t="shared" si="3"/>
        <v>0.984989842814887</v>
      </c>
    </row>
    <row r="117" spans="1:11">
      <c r="A117" s="93" t="s">
        <v>635</v>
      </c>
      <c r="B117" s="84" t="s">
        <v>67</v>
      </c>
      <c r="C117" s="94" t="s">
        <v>19</v>
      </c>
      <c r="D117" s="85" t="s">
        <v>68</v>
      </c>
      <c r="E117" s="86" t="s">
        <v>36</v>
      </c>
      <c r="F117" s="87">
        <v>24.24</v>
      </c>
      <c r="G117" s="88">
        <v>129.61000000000001</v>
      </c>
      <c r="H117" s="88">
        <v>145.38999999999999</v>
      </c>
      <c r="I117" s="88">
        <v>1253.26</v>
      </c>
      <c r="J117" s="89">
        <f t="shared" si="2"/>
        <v>5.0051975561571577E-4</v>
      </c>
      <c r="K117" s="90">
        <f t="shared" si="3"/>
        <v>0.98549036257050271</v>
      </c>
    </row>
    <row r="118" spans="1:11">
      <c r="A118" s="93" t="s">
        <v>635</v>
      </c>
      <c r="B118" s="84" t="s">
        <v>462</v>
      </c>
      <c r="C118" s="94" t="s">
        <v>19</v>
      </c>
      <c r="D118" s="85" t="s">
        <v>463</v>
      </c>
      <c r="E118" s="86" t="s">
        <v>147</v>
      </c>
      <c r="F118" s="87">
        <v>6</v>
      </c>
      <c r="G118" s="88">
        <v>207.49</v>
      </c>
      <c r="H118" s="88">
        <v>204.43</v>
      </c>
      <c r="I118" s="88">
        <v>1226.58</v>
      </c>
      <c r="J118" s="89">
        <f t="shared" si="2"/>
        <v>4.898644509863274E-4</v>
      </c>
      <c r="K118" s="90">
        <f t="shared" si="3"/>
        <v>0.98598022702148902</v>
      </c>
    </row>
    <row r="119" spans="1:11">
      <c r="A119" s="93" t="s">
        <v>635</v>
      </c>
      <c r="B119" s="84" t="s">
        <v>387</v>
      </c>
      <c r="C119" s="94" t="s">
        <v>19</v>
      </c>
      <c r="D119" s="85" t="s">
        <v>388</v>
      </c>
      <c r="E119" s="86" t="s">
        <v>55</v>
      </c>
      <c r="F119" s="87">
        <v>39.92</v>
      </c>
      <c r="G119" s="88">
        <v>28.25</v>
      </c>
      <c r="H119" s="88">
        <v>30.44</v>
      </c>
      <c r="I119" s="88">
        <v>1215.1600000000001</v>
      </c>
      <c r="J119" s="89">
        <f t="shared" si="2"/>
        <v>4.8530359720568218E-4</v>
      </c>
      <c r="K119" s="90">
        <f t="shared" si="3"/>
        <v>0.98646553061869469</v>
      </c>
    </row>
    <row r="120" spans="1:11">
      <c r="A120" s="93" t="s">
        <v>635</v>
      </c>
      <c r="B120" s="84" t="s">
        <v>414</v>
      </c>
      <c r="C120" s="94" t="s">
        <v>19</v>
      </c>
      <c r="D120" s="85" t="s">
        <v>415</v>
      </c>
      <c r="E120" s="86" t="s">
        <v>147</v>
      </c>
      <c r="F120" s="87">
        <v>3</v>
      </c>
      <c r="G120" s="88">
        <v>419.87</v>
      </c>
      <c r="H120" s="88">
        <v>404.11</v>
      </c>
      <c r="I120" s="88">
        <v>1212.33</v>
      </c>
      <c r="J120" s="89">
        <f t="shared" si="2"/>
        <v>4.8417336811643291E-4</v>
      </c>
      <c r="K120" s="90">
        <f t="shared" si="3"/>
        <v>0.98694970398681114</v>
      </c>
    </row>
    <row r="121" spans="1:11" ht="25.5">
      <c r="A121" s="93" t="s">
        <v>635</v>
      </c>
      <c r="B121" s="84" t="s">
        <v>366</v>
      </c>
      <c r="C121" s="94" t="s">
        <v>19</v>
      </c>
      <c r="D121" s="85" t="s">
        <v>367</v>
      </c>
      <c r="E121" s="86" t="s">
        <v>147</v>
      </c>
      <c r="F121" s="87">
        <v>3</v>
      </c>
      <c r="G121" s="88">
        <v>375.02</v>
      </c>
      <c r="H121" s="88">
        <v>402.22</v>
      </c>
      <c r="I121" s="88">
        <v>1206.6600000000001</v>
      </c>
      <c r="J121" s="89">
        <f t="shared" si="2"/>
        <v>4.8190891619556968E-4</v>
      </c>
      <c r="K121" s="90">
        <f t="shared" si="3"/>
        <v>0.98743161290300674</v>
      </c>
    </row>
    <row r="122" spans="1:11">
      <c r="A122" s="93" t="s">
        <v>635</v>
      </c>
      <c r="B122" s="84" t="s">
        <v>405</v>
      </c>
      <c r="C122" s="94" t="s">
        <v>19</v>
      </c>
      <c r="D122" s="85" t="s">
        <v>406</v>
      </c>
      <c r="E122" s="86" t="s">
        <v>147</v>
      </c>
      <c r="F122" s="87">
        <v>9</v>
      </c>
      <c r="G122" s="88">
        <v>122.53</v>
      </c>
      <c r="H122" s="88">
        <v>133.88</v>
      </c>
      <c r="I122" s="88">
        <v>1204.92</v>
      </c>
      <c r="J122" s="89">
        <f t="shared" si="2"/>
        <v>4.812140050240878E-4</v>
      </c>
      <c r="K122" s="90">
        <f t="shared" si="3"/>
        <v>0.98791282690803084</v>
      </c>
    </row>
    <row r="123" spans="1:11">
      <c r="A123" s="93" t="s">
        <v>635</v>
      </c>
      <c r="B123" s="84" t="s">
        <v>393</v>
      </c>
      <c r="C123" s="94" t="s">
        <v>19</v>
      </c>
      <c r="D123" s="85" t="s">
        <v>394</v>
      </c>
      <c r="E123" s="86" t="s">
        <v>55</v>
      </c>
      <c r="F123" s="87">
        <v>31.88</v>
      </c>
      <c r="G123" s="88">
        <v>36.71</v>
      </c>
      <c r="H123" s="88">
        <v>37.5</v>
      </c>
      <c r="I123" s="88">
        <v>1195.5</v>
      </c>
      <c r="J123" s="89">
        <f t="shared" si="2"/>
        <v>4.774518997164102E-4</v>
      </c>
      <c r="K123" s="90">
        <f t="shared" si="3"/>
        <v>0.98839027880774721</v>
      </c>
    </row>
    <row r="124" spans="1:11">
      <c r="A124" s="93" t="s">
        <v>635</v>
      </c>
      <c r="B124" s="84" t="s">
        <v>34</v>
      </c>
      <c r="C124" s="94" t="s">
        <v>19</v>
      </c>
      <c r="D124" s="85" t="s">
        <v>35</v>
      </c>
      <c r="E124" s="86" t="s">
        <v>36</v>
      </c>
      <c r="F124" s="87">
        <v>14.5</v>
      </c>
      <c r="G124" s="88">
        <v>77.150000000000006</v>
      </c>
      <c r="H124" s="88">
        <v>80.38</v>
      </c>
      <c r="I124" s="88">
        <v>1165.51</v>
      </c>
      <c r="J124" s="89">
        <f t="shared" si="2"/>
        <v>4.6547466636426033E-4</v>
      </c>
      <c r="K124" s="90">
        <f t="shared" si="3"/>
        <v>0.98885575347411148</v>
      </c>
    </row>
    <row r="125" spans="1:11" ht="25.5">
      <c r="A125" s="93" t="s">
        <v>635</v>
      </c>
      <c r="B125" s="84" t="s">
        <v>231</v>
      </c>
      <c r="C125" s="94" t="s">
        <v>19</v>
      </c>
      <c r="D125" s="85" t="s">
        <v>232</v>
      </c>
      <c r="E125" s="86" t="s">
        <v>55</v>
      </c>
      <c r="F125" s="87">
        <v>48.66</v>
      </c>
      <c r="G125" s="88">
        <v>29.12</v>
      </c>
      <c r="H125" s="88">
        <v>23.54</v>
      </c>
      <c r="I125" s="88">
        <v>1145.45</v>
      </c>
      <c r="J125" s="89">
        <f t="shared" si="2"/>
        <v>4.5746321918039488E-4</v>
      </c>
      <c r="K125" s="90">
        <f t="shared" si="3"/>
        <v>0.98931321669329186</v>
      </c>
    </row>
    <row r="126" spans="1:11">
      <c r="A126" s="93" t="s">
        <v>635</v>
      </c>
      <c r="B126" s="84" t="s">
        <v>500</v>
      </c>
      <c r="C126" s="94" t="s">
        <v>19</v>
      </c>
      <c r="D126" s="85" t="s">
        <v>501</v>
      </c>
      <c r="E126" s="86" t="s">
        <v>62</v>
      </c>
      <c r="F126" s="87">
        <v>91.37</v>
      </c>
      <c r="G126" s="88">
        <v>15.84</v>
      </c>
      <c r="H126" s="88">
        <v>12.05</v>
      </c>
      <c r="I126" s="88">
        <v>1101</v>
      </c>
      <c r="J126" s="89">
        <f t="shared" si="2"/>
        <v>4.397110343686889E-4</v>
      </c>
      <c r="K126" s="90">
        <f t="shared" si="3"/>
        <v>0.98975292772766055</v>
      </c>
    </row>
    <row r="127" spans="1:11">
      <c r="A127" s="93" t="s">
        <v>635</v>
      </c>
      <c r="B127" s="84" t="s">
        <v>351</v>
      </c>
      <c r="C127" s="94" t="s">
        <v>19</v>
      </c>
      <c r="D127" s="85" t="s">
        <v>352</v>
      </c>
      <c r="E127" s="86" t="s">
        <v>147</v>
      </c>
      <c r="F127" s="87">
        <v>3</v>
      </c>
      <c r="G127" s="88">
        <v>395.51</v>
      </c>
      <c r="H127" s="88">
        <v>364.33</v>
      </c>
      <c r="I127" s="88">
        <v>1092.99</v>
      </c>
      <c r="J127" s="89">
        <f t="shared" si="2"/>
        <v>4.365120467344535E-4</v>
      </c>
      <c r="K127" s="90">
        <f t="shared" si="3"/>
        <v>0.990189439774395</v>
      </c>
    </row>
    <row r="128" spans="1:11" ht="25.5">
      <c r="A128" s="93" t="s">
        <v>635</v>
      </c>
      <c r="B128" s="84" t="s">
        <v>213</v>
      </c>
      <c r="C128" s="94" t="s">
        <v>19</v>
      </c>
      <c r="D128" s="85" t="s">
        <v>214</v>
      </c>
      <c r="E128" s="86" t="s">
        <v>147</v>
      </c>
      <c r="F128" s="87">
        <v>2</v>
      </c>
      <c r="G128" s="88">
        <v>571.17999999999995</v>
      </c>
      <c r="H128" s="88">
        <v>546.25</v>
      </c>
      <c r="I128" s="88">
        <v>1092.5</v>
      </c>
      <c r="J128" s="89">
        <f t="shared" si="2"/>
        <v>4.3631635335857641E-4</v>
      </c>
      <c r="K128" s="90">
        <f t="shared" si="3"/>
        <v>0.99062575612775361</v>
      </c>
    </row>
    <row r="129" spans="1:11" ht="25.5">
      <c r="A129" s="93" t="s">
        <v>635</v>
      </c>
      <c r="B129" s="84" t="s">
        <v>207</v>
      </c>
      <c r="C129" s="94" t="s">
        <v>19</v>
      </c>
      <c r="D129" s="85" t="s">
        <v>208</v>
      </c>
      <c r="E129" s="86" t="s">
        <v>147</v>
      </c>
      <c r="F129" s="87">
        <v>2</v>
      </c>
      <c r="G129" s="88">
        <v>538.64</v>
      </c>
      <c r="H129" s="88">
        <v>536.71</v>
      </c>
      <c r="I129" s="88">
        <v>1073.42</v>
      </c>
      <c r="J129" s="89">
        <f t="shared" si="2"/>
        <v>4.2869629292646515E-4</v>
      </c>
      <c r="K129" s="90">
        <f t="shared" si="3"/>
        <v>0.99105445242068002</v>
      </c>
    </row>
    <row r="130" spans="1:11">
      <c r="A130" s="93" t="s">
        <v>635</v>
      </c>
      <c r="B130" s="84" t="s">
        <v>195</v>
      </c>
      <c r="C130" s="94" t="s">
        <v>19</v>
      </c>
      <c r="D130" s="85" t="s">
        <v>196</v>
      </c>
      <c r="E130" s="86" t="s">
        <v>147</v>
      </c>
      <c r="F130" s="87">
        <v>1</v>
      </c>
      <c r="G130" s="88">
        <v>907.89</v>
      </c>
      <c r="H130" s="88">
        <v>1016.2</v>
      </c>
      <c r="I130" s="88">
        <v>1016.2</v>
      </c>
      <c r="J130" s="89">
        <f t="shared" si="2"/>
        <v>4.0584409911486078E-4</v>
      </c>
      <c r="K130" s="90">
        <f t="shared" si="3"/>
        <v>0.99146029651979484</v>
      </c>
    </row>
    <row r="131" spans="1:11">
      <c r="A131" s="93" t="s">
        <v>635</v>
      </c>
      <c r="B131" s="84" t="s">
        <v>264</v>
      </c>
      <c r="C131" s="94" t="s">
        <v>19</v>
      </c>
      <c r="D131" s="85" t="s">
        <v>265</v>
      </c>
      <c r="E131" s="86" t="s">
        <v>147</v>
      </c>
      <c r="F131" s="87">
        <v>65</v>
      </c>
      <c r="G131" s="88">
        <v>13.65</v>
      </c>
      <c r="H131" s="88">
        <v>14.83</v>
      </c>
      <c r="I131" s="88">
        <v>963.95</v>
      </c>
      <c r="J131" s="89">
        <f t="shared" si="2"/>
        <v>3.8497679525858103E-4</v>
      </c>
      <c r="K131" s="90">
        <f t="shared" si="3"/>
        <v>0.99184527331505346</v>
      </c>
    </row>
    <row r="132" spans="1:11">
      <c r="A132" s="93" t="s">
        <v>635</v>
      </c>
      <c r="B132" s="84" t="s">
        <v>85</v>
      </c>
      <c r="C132" s="94" t="s">
        <v>19</v>
      </c>
      <c r="D132" s="85" t="s">
        <v>86</v>
      </c>
      <c r="E132" s="86" t="s">
        <v>36</v>
      </c>
      <c r="F132" s="87">
        <v>0.57999999999999996</v>
      </c>
      <c r="G132" s="88">
        <v>1705</v>
      </c>
      <c r="H132" s="88">
        <v>1651.09</v>
      </c>
      <c r="I132" s="88">
        <v>957.63</v>
      </c>
      <c r="J132" s="89">
        <f t="shared" si="2"/>
        <v>3.8245275008400324E-4</v>
      </c>
      <c r="K132" s="90">
        <f t="shared" si="3"/>
        <v>0.99222772606513743</v>
      </c>
    </row>
    <row r="133" spans="1:11">
      <c r="A133" s="93" t="s">
        <v>635</v>
      </c>
      <c r="B133" s="84" t="s">
        <v>565</v>
      </c>
      <c r="C133" s="94" t="s">
        <v>19</v>
      </c>
      <c r="D133" s="85" t="s">
        <v>566</v>
      </c>
      <c r="E133" s="86" t="s">
        <v>147</v>
      </c>
      <c r="F133" s="87">
        <v>18</v>
      </c>
      <c r="G133" s="88">
        <v>60.29</v>
      </c>
      <c r="H133" s="88">
        <v>51.2</v>
      </c>
      <c r="I133" s="88">
        <v>921.6</v>
      </c>
      <c r="J133" s="89">
        <f t="shared" si="2"/>
        <v>3.680632963434911E-4</v>
      </c>
      <c r="K133" s="90">
        <f t="shared" si="3"/>
        <v>0.99259578936148096</v>
      </c>
    </row>
    <row r="134" spans="1:11">
      <c r="A134" s="93" t="s">
        <v>635</v>
      </c>
      <c r="B134" s="84" t="s">
        <v>533</v>
      </c>
      <c r="C134" s="94" t="s">
        <v>19</v>
      </c>
      <c r="D134" s="85" t="s">
        <v>534</v>
      </c>
      <c r="E134" s="86" t="s">
        <v>55</v>
      </c>
      <c r="F134" s="87">
        <v>13</v>
      </c>
      <c r="G134" s="88">
        <v>71.849999999999994</v>
      </c>
      <c r="H134" s="88">
        <v>68.05</v>
      </c>
      <c r="I134" s="88">
        <v>884.65</v>
      </c>
      <c r="J134" s="89">
        <f t="shared" ref="J134:J179" si="4">I134/$I$182</f>
        <v>3.5330641830541386E-4</v>
      </c>
      <c r="K134" s="90">
        <f t="shared" si="3"/>
        <v>0.99294909577978641</v>
      </c>
    </row>
    <row r="135" spans="1:11">
      <c r="A135" s="93" t="s">
        <v>635</v>
      </c>
      <c r="B135" s="84" t="s">
        <v>303</v>
      </c>
      <c r="C135" s="94" t="s">
        <v>19</v>
      </c>
      <c r="D135" s="85" t="s">
        <v>304</v>
      </c>
      <c r="E135" s="86" t="s">
        <v>147</v>
      </c>
      <c r="F135" s="87">
        <v>6</v>
      </c>
      <c r="G135" s="88">
        <v>156.37</v>
      </c>
      <c r="H135" s="88">
        <v>146.83000000000001</v>
      </c>
      <c r="I135" s="88">
        <v>880.98</v>
      </c>
      <c r="J135" s="89">
        <f t="shared" si="4"/>
        <v>3.5184071485751825E-4</v>
      </c>
      <c r="K135" s="90">
        <f t="shared" ref="K135:K179" si="5">J135+K134</f>
        <v>0.9933009364946439</v>
      </c>
    </row>
    <row r="136" spans="1:11">
      <c r="A136" s="93" t="s">
        <v>635</v>
      </c>
      <c r="B136" s="84" t="s">
        <v>375</v>
      </c>
      <c r="C136" s="94" t="s">
        <v>19</v>
      </c>
      <c r="D136" s="85" t="s">
        <v>376</v>
      </c>
      <c r="E136" s="86" t="s">
        <v>147</v>
      </c>
      <c r="F136" s="87">
        <v>18</v>
      </c>
      <c r="G136" s="88">
        <v>50.51</v>
      </c>
      <c r="H136" s="88">
        <v>48.85</v>
      </c>
      <c r="I136" s="88">
        <v>879.3</v>
      </c>
      <c r="J136" s="89">
        <f t="shared" si="4"/>
        <v>3.511697661402254E-4</v>
      </c>
      <c r="K136" s="90">
        <f t="shared" si="5"/>
        <v>0.99365210626078415</v>
      </c>
    </row>
    <row r="137" spans="1:11">
      <c r="A137" s="93" t="s">
        <v>635</v>
      </c>
      <c r="B137" s="84" t="s">
        <v>581</v>
      </c>
      <c r="C137" s="94" t="s">
        <v>19</v>
      </c>
      <c r="D137" s="85" t="s">
        <v>582</v>
      </c>
      <c r="E137" s="86" t="s">
        <v>147</v>
      </c>
      <c r="F137" s="87">
        <v>8</v>
      </c>
      <c r="G137" s="88">
        <v>90.44</v>
      </c>
      <c r="H137" s="88">
        <v>104.59</v>
      </c>
      <c r="I137" s="88">
        <v>836.72</v>
      </c>
      <c r="J137" s="89">
        <f t="shared" si="4"/>
        <v>3.3416441115074422E-4</v>
      </c>
      <c r="K137" s="90">
        <f t="shared" si="5"/>
        <v>0.9939862706719349</v>
      </c>
    </row>
    <row r="138" spans="1:11" ht="25.5">
      <c r="A138" s="93" t="s">
        <v>635</v>
      </c>
      <c r="B138" s="84" t="s">
        <v>408</v>
      </c>
      <c r="C138" s="94" t="s">
        <v>19</v>
      </c>
      <c r="D138" s="85" t="s">
        <v>409</v>
      </c>
      <c r="E138" s="86" t="s">
        <v>147</v>
      </c>
      <c r="F138" s="87">
        <v>8</v>
      </c>
      <c r="G138" s="88">
        <v>92.74</v>
      </c>
      <c r="H138" s="88">
        <v>102.33</v>
      </c>
      <c r="I138" s="88">
        <v>818.64</v>
      </c>
      <c r="J138" s="89">
        <f t="shared" si="4"/>
        <v>3.2694372495511672E-4</v>
      </c>
      <c r="K138" s="90">
        <f t="shared" si="5"/>
        <v>0.99431321439689002</v>
      </c>
    </row>
    <row r="139" spans="1:11">
      <c r="A139" s="93" t="s">
        <v>635</v>
      </c>
      <c r="B139" s="84" t="s">
        <v>384</v>
      </c>
      <c r="C139" s="94" t="s">
        <v>19</v>
      </c>
      <c r="D139" s="85" t="s">
        <v>385</v>
      </c>
      <c r="E139" s="86" t="s">
        <v>147</v>
      </c>
      <c r="F139" s="87">
        <v>17</v>
      </c>
      <c r="G139" s="88">
        <v>43.87</v>
      </c>
      <c r="H139" s="88">
        <v>45.17</v>
      </c>
      <c r="I139" s="88">
        <v>767.89</v>
      </c>
      <c r="J139" s="89">
        <f t="shared" si="4"/>
        <v>3.0667548245356268E-4</v>
      </c>
      <c r="K139" s="90">
        <f t="shared" si="5"/>
        <v>0.99461988987934358</v>
      </c>
    </row>
    <row r="140" spans="1:11">
      <c r="A140" s="93" t="s">
        <v>635</v>
      </c>
      <c r="B140" s="84" t="s">
        <v>270</v>
      </c>
      <c r="C140" s="94" t="s">
        <v>19</v>
      </c>
      <c r="D140" s="85" t="s">
        <v>271</v>
      </c>
      <c r="E140" s="86" t="s">
        <v>147</v>
      </c>
      <c r="F140" s="87">
        <v>40</v>
      </c>
      <c r="G140" s="88">
        <v>18.12</v>
      </c>
      <c r="H140" s="88">
        <v>18.239999999999998</v>
      </c>
      <c r="I140" s="88">
        <v>729.6</v>
      </c>
      <c r="J140" s="89">
        <f t="shared" si="4"/>
        <v>2.9138344293859714E-4</v>
      </c>
      <c r="K140" s="90">
        <f t="shared" si="5"/>
        <v>0.99491127332228213</v>
      </c>
    </row>
    <row r="141" spans="1:11">
      <c r="A141" s="93" t="s">
        <v>635</v>
      </c>
      <c r="B141" s="84" t="s">
        <v>348</v>
      </c>
      <c r="C141" s="94" t="s">
        <v>91</v>
      </c>
      <c r="D141" s="85" t="s">
        <v>349</v>
      </c>
      <c r="E141" s="86" t="s">
        <v>125</v>
      </c>
      <c r="F141" s="87">
        <v>17</v>
      </c>
      <c r="G141" s="88">
        <f>47.88/1.2423</f>
        <v>38.541415117121474</v>
      </c>
      <c r="H141" s="88">
        <v>40.56</v>
      </c>
      <c r="I141" s="88">
        <v>689.52</v>
      </c>
      <c r="J141" s="89">
        <f t="shared" si="4"/>
        <v>2.7537652354032549E-4</v>
      </c>
      <c r="K141" s="90">
        <f t="shared" si="5"/>
        <v>0.9951866498458225</v>
      </c>
    </row>
    <row r="142" spans="1:11">
      <c r="A142" s="93" t="s">
        <v>635</v>
      </c>
      <c r="B142" s="84" t="s">
        <v>183</v>
      </c>
      <c r="C142" s="94" t="s">
        <v>19</v>
      </c>
      <c r="D142" s="85" t="s">
        <v>184</v>
      </c>
      <c r="E142" s="86" t="s">
        <v>147</v>
      </c>
      <c r="F142" s="87">
        <v>1</v>
      </c>
      <c r="G142" s="88">
        <v>828.8</v>
      </c>
      <c r="H142" s="88">
        <v>683.96</v>
      </c>
      <c r="I142" s="88">
        <v>683.96</v>
      </c>
      <c r="J142" s="89">
        <f t="shared" si="4"/>
        <v>2.7315600278547545E-4</v>
      </c>
      <c r="K142" s="90">
        <f t="shared" si="5"/>
        <v>0.99545980584860794</v>
      </c>
    </row>
    <row r="143" spans="1:11">
      <c r="A143" s="93" t="s">
        <v>635</v>
      </c>
      <c r="B143" s="84" t="s">
        <v>363</v>
      </c>
      <c r="C143" s="94" t="s">
        <v>19</v>
      </c>
      <c r="D143" s="85" t="s">
        <v>364</v>
      </c>
      <c r="E143" s="86" t="s">
        <v>147</v>
      </c>
      <c r="F143" s="87">
        <v>16</v>
      </c>
      <c r="G143" s="88">
        <v>40.200000000000003</v>
      </c>
      <c r="H143" s="88">
        <v>41.38</v>
      </c>
      <c r="I143" s="88">
        <v>662.08</v>
      </c>
      <c r="J143" s="89">
        <f t="shared" si="4"/>
        <v>2.6441769449120941E-4</v>
      </c>
      <c r="K143" s="90">
        <f t="shared" si="5"/>
        <v>0.9957242235430992</v>
      </c>
    </row>
    <row r="144" spans="1:11">
      <c r="A144" s="93" t="s">
        <v>635</v>
      </c>
      <c r="B144" s="84" t="s">
        <v>198</v>
      </c>
      <c r="C144" s="94" t="s">
        <v>19</v>
      </c>
      <c r="D144" s="85" t="s">
        <v>199</v>
      </c>
      <c r="E144" s="86" t="s">
        <v>147</v>
      </c>
      <c r="F144" s="87">
        <v>2</v>
      </c>
      <c r="G144" s="88">
        <v>272.37</v>
      </c>
      <c r="H144" s="88">
        <v>326.72000000000003</v>
      </c>
      <c r="I144" s="88">
        <v>653.44000000000005</v>
      </c>
      <c r="J144" s="89">
        <f t="shared" si="4"/>
        <v>2.6096710108798919E-4</v>
      </c>
      <c r="K144" s="90">
        <f t="shared" si="5"/>
        <v>0.99598519064418722</v>
      </c>
    </row>
    <row r="145" spans="1:11">
      <c r="A145" s="93" t="s">
        <v>635</v>
      </c>
      <c r="B145" s="84" t="s">
        <v>142</v>
      </c>
      <c r="C145" s="94" t="s">
        <v>91</v>
      </c>
      <c r="D145" s="85" t="s">
        <v>143</v>
      </c>
      <c r="E145" s="86" t="s">
        <v>125</v>
      </c>
      <c r="F145" s="87">
        <v>1</v>
      </c>
      <c r="G145" s="88">
        <f>590.07/1.2423</f>
        <v>474.98188843274579</v>
      </c>
      <c r="H145" s="88">
        <v>589.76</v>
      </c>
      <c r="I145" s="88">
        <v>589.76</v>
      </c>
      <c r="J145" s="89">
        <f t="shared" si="4"/>
        <v>2.3553494970869935E-4</v>
      </c>
      <c r="K145" s="90">
        <f t="shared" si="5"/>
        <v>0.99622072559389596</v>
      </c>
    </row>
    <row r="146" spans="1:11">
      <c r="A146" s="93" t="s">
        <v>635</v>
      </c>
      <c r="B146" s="84" t="s">
        <v>267</v>
      </c>
      <c r="C146" s="94" t="s">
        <v>19</v>
      </c>
      <c r="D146" s="85" t="s">
        <v>268</v>
      </c>
      <c r="E146" s="86" t="s">
        <v>147</v>
      </c>
      <c r="F146" s="87">
        <v>31</v>
      </c>
      <c r="G146" s="88">
        <v>17.18</v>
      </c>
      <c r="H146" s="88">
        <v>17.57</v>
      </c>
      <c r="I146" s="88">
        <v>544.66999999999996</v>
      </c>
      <c r="J146" s="89">
        <f t="shared" si="4"/>
        <v>2.1752716538564376E-4</v>
      </c>
      <c r="K146" s="90">
        <f t="shared" si="5"/>
        <v>0.99643825275928155</v>
      </c>
    </row>
    <row r="147" spans="1:11">
      <c r="A147" s="93" t="s">
        <v>635</v>
      </c>
      <c r="B147" s="84" t="s">
        <v>288</v>
      </c>
      <c r="C147" s="94" t="s">
        <v>19</v>
      </c>
      <c r="D147" s="85" t="s">
        <v>289</v>
      </c>
      <c r="E147" s="86" t="s">
        <v>147</v>
      </c>
      <c r="F147" s="87">
        <v>21</v>
      </c>
      <c r="G147" s="88">
        <v>28.13</v>
      </c>
      <c r="H147" s="88">
        <v>25.64</v>
      </c>
      <c r="I147" s="88">
        <v>538.44000000000005</v>
      </c>
      <c r="J147" s="89">
        <f t="shared" si="4"/>
        <v>2.1503906389234959E-4</v>
      </c>
      <c r="K147" s="90">
        <f t="shared" si="5"/>
        <v>0.99665329182317386</v>
      </c>
    </row>
    <row r="148" spans="1:11">
      <c r="A148" s="93" t="s">
        <v>635</v>
      </c>
      <c r="B148" s="84" t="s">
        <v>315</v>
      </c>
      <c r="C148" s="94" t="s">
        <v>19</v>
      </c>
      <c r="D148" s="85" t="s">
        <v>316</v>
      </c>
      <c r="E148" s="86" t="s">
        <v>147</v>
      </c>
      <c r="F148" s="87">
        <v>32</v>
      </c>
      <c r="G148" s="88">
        <v>17.93</v>
      </c>
      <c r="H148" s="88">
        <v>16.690000000000001</v>
      </c>
      <c r="I148" s="88">
        <v>534.08000000000004</v>
      </c>
      <c r="J148" s="89">
        <f t="shared" si="4"/>
        <v>2.132977922212801E-4</v>
      </c>
      <c r="K148" s="90">
        <f t="shared" si="5"/>
        <v>0.99686658961539509</v>
      </c>
    </row>
    <row r="149" spans="1:11">
      <c r="A149" s="93" t="s">
        <v>635</v>
      </c>
      <c r="B149" s="84" t="s">
        <v>189</v>
      </c>
      <c r="C149" s="94" t="s">
        <v>19</v>
      </c>
      <c r="D149" s="85" t="s">
        <v>190</v>
      </c>
      <c r="E149" s="86" t="s">
        <v>147</v>
      </c>
      <c r="F149" s="87">
        <v>4</v>
      </c>
      <c r="G149" s="88">
        <v>163.74</v>
      </c>
      <c r="H149" s="88">
        <v>130.49</v>
      </c>
      <c r="I149" s="88">
        <v>521.96</v>
      </c>
      <c r="J149" s="89">
        <f t="shared" si="4"/>
        <v>2.0845737647509619E-4</v>
      </c>
      <c r="K149" s="90">
        <f t="shared" si="5"/>
        <v>0.99707504699187022</v>
      </c>
    </row>
    <row r="150" spans="1:11">
      <c r="A150" s="93" t="s">
        <v>635</v>
      </c>
      <c r="B150" s="84" t="s">
        <v>282</v>
      </c>
      <c r="C150" s="94" t="s">
        <v>19</v>
      </c>
      <c r="D150" s="85" t="s">
        <v>283</v>
      </c>
      <c r="E150" s="86" t="s">
        <v>147</v>
      </c>
      <c r="F150" s="87">
        <v>21</v>
      </c>
      <c r="G150" s="88">
        <v>60.29</v>
      </c>
      <c r="H150" s="88">
        <v>23.94</v>
      </c>
      <c r="I150" s="88">
        <v>502.74</v>
      </c>
      <c r="J150" s="89">
        <f t="shared" si="4"/>
        <v>2.0078140364987709E-4</v>
      </c>
      <c r="K150" s="90">
        <f t="shared" si="5"/>
        <v>0.99727582839552009</v>
      </c>
    </row>
    <row r="151" spans="1:11">
      <c r="A151" s="93" t="s">
        <v>635</v>
      </c>
      <c r="B151" s="84" t="s">
        <v>285</v>
      </c>
      <c r="C151" s="94" t="s">
        <v>19</v>
      </c>
      <c r="D151" s="85" t="s">
        <v>286</v>
      </c>
      <c r="E151" s="86" t="s">
        <v>147</v>
      </c>
      <c r="F151" s="87">
        <v>21</v>
      </c>
      <c r="G151" s="88">
        <v>22.98</v>
      </c>
      <c r="H151" s="88">
        <v>22.11</v>
      </c>
      <c r="I151" s="88">
        <v>464.31</v>
      </c>
      <c r="J151" s="89">
        <f t="shared" si="4"/>
        <v>1.8543345174180378E-4</v>
      </c>
      <c r="K151" s="90">
        <f t="shared" si="5"/>
        <v>0.99746126184726192</v>
      </c>
    </row>
    <row r="152" spans="1:11">
      <c r="A152" s="93" t="s">
        <v>635</v>
      </c>
      <c r="B152" s="84" t="s">
        <v>255</v>
      </c>
      <c r="C152" s="94" t="s">
        <v>19</v>
      </c>
      <c r="D152" s="85" t="s">
        <v>256</v>
      </c>
      <c r="E152" s="86" t="s">
        <v>154</v>
      </c>
      <c r="F152" s="87">
        <v>13</v>
      </c>
      <c r="G152" s="88">
        <v>32.79</v>
      </c>
      <c r="H152" s="88">
        <v>34.19</v>
      </c>
      <c r="I152" s="88">
        <v>444.47</v>
      </c>
      <c r="J152" s="89">
        <f t="shared" si="4"/>
        <v>1.7750986688996474E-4</v>
      </c>
      <c r="K152" s="90">
        <f t="shared" si="5"/>
        <v>0.99763877171415183</v>
      </c>
    </row>
    <row r="153" spans="1:11">
      <c r="A153" s="93" t="s">
        <v>635</v>
      </c>
      <c r="B153" s="84" t="s">
        <v>192</v>
      </c>
      <c r="C153" s="94" t="s">
        <v>19</v>
      </c>
      <c r="D153" s="85" t="s">
        <v>193</v>
      </c>
      <c r="E153" s="86" t="s">
        <v>154</v>
      </c>
      <c r="F153" s="87">
        <v>1</v>
      </c>
      <c r="G153" s="88">
        <v>445.78</v>
      </c>
      <c r="H153" s="88">
        <v>416.6</v>
      </c>
      <c r="I153" s="88">
        <v>416.6</v>
      </c>
      <c r="J153" s="89">
        <f t="shared" si="4"/>
        <v>1.6637930691916061E-4</v>
      </c>
      <c r="K153" s="90">
        <f t="shared" si="5"/>
        <v>0.99780515102107104</v>
      </c>
    </row>
    <row r="154" spans="1:11">
      <c r="A154" s="93" t="s">
        <v>635</v>
      </c>
      <c r="B154" s="84" t="s">
        <v>420</v>
      </c>
      <c r="C154" s="94" t="s">
        <v>19</v>
      </c>
      <c r="D154" s="85" t="s">
        <v>421</v>
      </c>
      <c r="E154" s="86" t="s">
        <v>147</v>
      </c>
      <c r="F154" s="87">
        <v>2</v>
      </c>
      <c r="G154" s="88">
        <v>222.96</v>
      </c>
      <c r="H154" s="88">
        <v>201.21</v>
      </c>
      <c r="I154" s="88">
        <v>402.42</v>
      </c>
      <c r="J154" s="89">
        <f t="shared" si="4"/>
        <v>1.6071618024581999E-4</v>
      </c>
      <c r="K154" s="90">
        <f t="shared" si="5"/>
        <v>0.99796586720131686</v>
      </c>
    </row>
    <row r="155" spans="1:11" ht="25.5">
      <c r="A155" s="93" t="s">
        <v>635</v>
      </c>
      <c r="B155" s="84" t="s">
        <v>468</v>
      </c>
      <c r="C155" s="94" t="s">
        <v>19</v>
      </c>
      <c r="D155" s="85" t="s">
        <v>469</v>
      </c>
      <c r="E155" s="86" t="s">
        <v>147</v>
      </c>
      <c r="F155" s="87">
        <v>23</v>
      </c>
      <c r="G155" s="88">
        <v>11.71</v>
      </c>
      <c r="H155" s="88">
        <v>14.99</v>
      </c>
      <c r="I155" s="88">
        <v>344.77</v>
      </c>
      <c r="J155" s="89">
        <f t="shared" si="4"/>
        <v>1.3769225551252758E-4</v>
      </c>
      <c r="K155" s="90">
        <f t="shared" si="5"/>
        <v>0.99810355945682938</v>
      </c>
    </row>
    <row r="156" spans="1:11">
      <c r="A156" s="93" t="s">
        <v>635</v>
      </c>
      <c r="B156" s="84" t="s">
        <v>291</v>
      </c>
      <c r="C156" s="94" t="s">
        <v>19</v>
      </c>
      <c r="D156" s="85" t="s">
        <v>292</v>
      </c>
      <c r="E156" s="86" t="s">
        <v>147</v>
      </c>
      <c r="F156" s="87">
        <v>21</v>
      </c>
      <c r="G156" s="88">
        <v>17.489999999999998</v>
      </c>
      <c r="H156" s="88">
        <v>15.55</v>
      </c>
      <c r="I156" s="88">
        <v>326.55</v>
      </c>
      <c r="J156" s="89">
        <f t="shared" si="4"/>
        <v>1.3041565692379235E-4</v>
      </c>
      <c r="K156" s="90">
        <f t="shared" si="5"/>
        <v>0.99823397511375322</v>
      </c>
    </row>
    <row r="157" spans="1:11">
      <c r="A157" s="93" t="s">
        <v>635</v>
      </c>
      <c r="B157" s="84" t="s">
        <v>186</v>
      </c>
      <c r="C157" s="94" t="s">
        <v>19</v>
      </c>
      <c r="D157" s="85" t="s">
        <v>187</v>
      </c>
      <c r="E157" s="86" t="s">
        <v>147</v>
      </c>
      <c r="F157" s="87">
        <v>4</v>
      </c>
      <c r="G157" s="88">
        <v>89.05</v>
      </c>
      <c r="H157" s="88">
        <v>80.040000000000006</v>
      </c>
      <c r="I157" s="88">
        <v>320.16000000000003</v>
      </c>
      <c r="J157" s="89">
        <f t="shared" si="4"/>
        <v>1.2786365555266072E-4</v>
      </c>
      <c r="K157" s="90">
        <f t="shared" si="5"/>
        <v>0.99836183876930584</v>
      </c>
    </row>
    <row r="158" spans="1:11">
      <c r="A158" s="93" t="s">
        <v>635</v>
      </c>
      <c r="B158" s="84" t="s">
        <v>249</v>
      </c>
      <c r="C158" s="94" t="s">
        <v>19</v>
      </c>
      <c r="D158" s="85" t="s">
        <v>250</v>
      </c>
      <c r="E158" s="86" t="s">
        <v>147</v>
      </c>
      <c r="F158" s="87">
        <v>8</v>
      </c>
      <c r="G158" s="88">
        <v>36.26</v>
      </c>
      <c r="H158" s="88">
        <v>39.229999999999997</v>
      </c>
      <c r="I158" s="88">
        <v>313.83999999999997</v>
      </c>
      <c r="J158" s="89">
        <f t="shared" si="4"/>
        <v>1.2533961037808296E-4</v>
      </c>
      <c r="K158" s="90">
        <f t="shared" si="5"/>
        <v>0.99848717837968393</v>
      </c>
    </row>
    <row r="159" spans="1:11" ht="25.5">
      <c r="A159" s="93" t="s">
        <v>635</v>
      </c>
      <c r="B159" s="84" t="s">
        <v>429</v>
      </c>
      <c r="C159" s="94" t="s">
        <v>19</v>
      </c>
      <c r="D159" s="85" t="s">
        <v>430</v>
      </c>
      <c r="E159" s="86" t="s">
        <v>147</v>
      </c>
      <c r="F159" s="87">
        <v>7</v>
      </c>
      <c r="G159" s="88">
        <v>60.73</v>
      </c>
      <c r="H159" s="88">
        <v>50.82</v>
      </c>
      <c r="I159" s="88">
        <v>304.92</v>
      </c>
      <c r="J159" s="89">
        <f t="shared" si="4"/>
        <v>1.2177719218864726E-4</v>
      </c>
      <c r="K159" s="90">
        <f t="shared" si="5"/>
        <v>0.99860895557187257</v>
      </c>
    </row>
    <row r="160" spans="1:11">
      <c r="A160" s="93" t="s">
        <v>635</v>
      </c>
      <c r="B160" s="84" t="s">
        <v>219</v>
      </c>
      <c r="C160" s="94" t="s">
        <v>19</v>
      </c>
      <c r="D160" s="85" t="s">
        <v>220</v>
      </c>
      <c r="E160" s="86" t="s">
        <v>147</v>
      </c>
      <c r="F160" s="87">
        <v>4</v>
      </c>
      <c r="G160" s="88">
        <v>65.28</v>
      </c>
      <c r="H160" s="88">
        <v>73.19</v>
      </c>
      <c r="I160" s="88">
        <v>292.76</v>
      </c>
      <c r="J160" s="89">
        <f t="shared" si="4"/>
        <v>1.1692080147300397E-4</v>
      </c>
      <c r="K160" s="90">
        <f t="shared" si="5"/>
        <v>0.99872587637334553</v>
      </c>
    </row>
    <row r="161" spans="1:11">
      <c r="A161" s="93" t="s">
        <v>635</v>
      </c>
      <c r="B161" s="84" t="s">
        <v>423</v>
      </c>
      <c r="C161" s="94" t="s">
        <v>19</v>
      </c>
      <c r="D161" s="85" t="s">
        <v>424</v>
      </c>
      <c r="E161" s="86" t="s">
        <v>147</v>
      </c>
      <c r="F161" s="87">
        <v>3</v>
      </c>
      <c r="G161" s="88">
        <v>87.09</v>
      </c>
      <c r="H161" s="88">
        <v>86.83</v>
      </c>
      <c r="I161" s="88">
        <v>260.49</v>
      </c>
      <c r="J161" s="89">
        <f t="shared" si="4"/>
        <v>1.0403299486167101E-4</v>
      </c>
      <c r="K161" s="90">
        <f t="shared" si="5"/>
        <v>0.99882990936820726</v>
      </c>
    </row>
    <row r="162" spans="1:11">
      <c r="A162" s="93" t="s">
        <v>635</v>
      </c>
      <c r="B162" s="84" t="s">
        <v>201</v>
      </c>
      <c r="C162" s="94" t="s">
        <v>19</v>
      </c>
      <c r="D162" s="85" t="s">
        <v>202</v>
      </c>
      <c r="E162" s="86" t="s">
        <v>147</v>
      </c>
      <c r="F162" s="87">
        <v>1</v>
      </c>
      <c r="G162" s="88">
        <v>245.51</v>
      </c>
      <c r="H162" s="88">
        <v>251.22</v>
      </c>
      <c r="I162" s="88">
        <v>251.22</v>
      </c>
      <c r="J162" s="89">
        <f t="shared" si="4"/>
        <v>1.0033079568946597E-4</v>
      </c>
      <c r="K162" s="90">
        <f t="shared" si="5"/>
        <v>0.99893024016389675</v>
      </c>
    </row>
    <row r="163" spans="1:11">
      <c r="A163" s="93" t="s">
        <v>635</v>
      </c>
      <c r="B163" s="84" t="s">
        <v>526</v>
      </c>
      <c r="C163" s="94" t="s">
        <v>19</v>
      </c>
      <c r="D163" s="85" t="s">
        <v>527</v>
      </c>
      <c r="E163" s="86" t="s">
        <v>55</v>
      </c>
      <c r="F163" s="87">
        <v>18</v>
      </c>
      <c r="G163" s="88">
        <v>13.21</v>
      </c>
      <c r="H163" s="88">
        <v>13.21</v>
      </c>
      <c r="I163" s="88">
        <v>237.78</v>
      </c>
      <c r="J163" s="89">
        <f t="shared" si="4"/>
        <v>9.4963205951123389E-5</v>
      </c>
      <c r="K163" s="90">
        <f t="shared" si="5"/>
        <v>0.9990252033698479</v>
      </c>
    </row>
    <row r="164" spans="1:11">
      <c r="A164" s="93" t="s">
        <v>635</v>
      </c>
      <c r="B164" s="84" t="s">
        <v>381</v>
      </c>
      <c r="C164" s="94" t="s">
        <v>19</v>
      </c>
      <c r="D164" s="85" t="s">
        <v>382</v>
      </c>
      <c r="E164" s="86" t="s">
        <v>147</v>
      </c>
      <c r="F164" s="87">
        <v>17</v>
      </c>
      <c r="G164" s="88">
        <v>13.69</v>
      </c>
      <c r="H164" s="88">
        <v>13.62</v>
      </c>
      <c r="I164" s="88">
        <v>231.54</v>
      </c>
      <c r="J164" s="89">
        <f t="shared" si="4"/>
        <v>9.2471110715464333E-5</v>
      </c>
      <c r="K164" s="90">
        <f t="shared" si="5"/>
        <v>0.99911767448056332</v>
      </c>
    </row>
    <row r="165" spans="1:11" ht="25.5">
      <c r="A165" s="93" t="s">
        <v>635</v>
      </c>
      <c r="B165" s="84" t="s">
        <v>330</v>
      </c>
      <c r="C165" s="94" t="s">
        <v>19</v>
      </c>
      <c r="D165" s="85" t="s">
        <v>331</v>
      </c>
      <c r="E165" s="86" t="s">
        <v>147</v>
      </c>
      <c r="F165" s="87">
        <v>6</v>
      </c>
      <c r="G165" s="88">
        <v>37.96</v>
      </c>
      <c r="H165" s="88">
        <v>37.520000000000003</v>
      </c>
      <c r="I165" s="88">
        <v>225.12</v>
      </c>
      <c r="J165" s="89">
        <f t="shared" si="4"/>
        <v>8.9907128117238191E-5</v>
      </c>
      <c r="K165" s="90">
        <f t="shared" si="5"/>
        <v>0.99920758160868051</v>
      </c>
    </row>
    <row r="166" spans="1:11">
      <c r="A166" s="93" t="s">
        <v>635</v>
      </c>
      <c r="B166" s="84" t="s">
        <v>387</v>
      </c>
      <c r="C166" s="94" t="s">
        <v>19</v>
      </c>
      <c r="D166" s="85" t="s">
        <v>388</v>
      </c>
      <c r="E166" s="86" t="s">
        <v>55</v>
      </c>
      <c r="F166" s="87">
        <v>7</v>
      </c>
      <c r="G166" s="88">
        <v>28.25</v>
      </c>
      <c r="H166" s="88">
        <v>30.44</v>
      </c>
      <c r="I166" s="88">
        <v>213.08</v>
      </c>
      <c r="J166" s="89">
        <f t="shared" si="4"/>
        <v>8.5098662309972969E-5</v>
      </c>
      <c r="K166" s="90">
        <f t="shared" si="5"/>
        <v>0.9992926802709905</v>
      </c>
    </row>
    <row r="167" spans="1:11">
      <c r="A167" s="93" t="s">
        <v>635</v>
      </c>
      <c r="B167" s="84" t="s">
        <v>558</v>
      </c>
      <c r="C167" s="94" t="s">
        <v>19</v>
      </c>
      <c r="D167" s="85" t="s">
        <v>559</v>
      </c>
      <c r="E167" s="86" t="s">
        <v>147</v>
      </c>
      <c r="F167" s="87">
        <v>3</v>
      </c>
      <c r="G167" s="88">
        <v>64.44</v>
      </c>
      <c r="H167" s="88">
        <v>70.790000000000006</v>
      </c>
      <c r="I167" s="88">
        <v>212.37</v>
      </c>
      <c r="J167" s="89">
        <f t="shared" si="4"/>
        <v>8.481510660206945E-5</v>
      </c>
      <c r="K167" s="90">
        <f t="shared" si="5"/>
        <v>0.99937749537759257</v>
      </c>
    </row>
    <row r="168" spans="1:11">
      <c r="A168" s="93" t="s">
        <v>635</v>
      </c>
      <c r="B168" s="84" t="s">
        <v>372</v>
      </c>
      <c r="C168" s="94" t="s">
        <v>19</v>
      </c>
      <c r="D168" s="85" t="s">
        <v>373</v>
      </c>
      <c r="E168" s="86" t="s">
        <v>147</v>
      </c>
      <c r="F168" s="87">
        <v>3</v>
      </c>
      <c r="G168" s="88">
        <v>65.39</v>
      </c>
      <c r="H168" s="88">
        <v>67.58</v>
      </c>
      <c r="I168" s="88">
        <v>202.74</v>
      </c>
      <c r="J168" s="89">
        <f t="shared" si="4"/>
        <v>8.0969132704730238E-5</v>
      </c>
      <c r="K168" s="90">
        <f t="shared" si="5"/>
        <v>0.9994584645102973</v>
      </c>
    </row>
    <row r="169" spans="1:11">
      <c r="A169" s="93" t="s">
        <v>635</v>
      </c>
      <c r="B169" s="84" t="s">
        <v>279</v>
      </c>
      <c r="C169" s="94" t="s">
        <v>19</v>
      </c>
      <c r="D169" s="85" t="s">
        <v>280</v>
      </c>
      <c r="E169" s="86" t="s">
        <v>147</v>
      </c>
      <c r="F169" s="87">
        <v>2</v>
      </c>
      <c r="G169" s="88">
        <v>87.19</v>
      </c>
      <c r="H169" s="88">
        <v>100.84</v>
      </c>
      <c r="I169" s="88">
        <v>201.68</v>
      </c>
      <c r="J169" s="89">
        <f t="shared" si="4"/>
        <v>8.0545796014057385E-5</v>
      </c>
      <c r="K169" s="90">
        <f t="shared" si="5"/>
        <v>0.99953901030631132</v>
      </c>
    </row>
    <row r="170" spans="1:11">
      <c r="A170" s="93" t="s">
        <v>635</v>
      </c>
      <c r="B170" s="84" t="s">
        <v>300</v>
      </c>
      <c r="C170" s="94" t="s">
        <v>19</v>
      </c>
      <c r="D170" s="85" t="s">
        <v>301</v>
      </c>
      <c r="E170" s="86" t="s">
        <v>147</v>
      </c>
      <c r="F170" s="87">
        <v>6</v>
      </c>
      <c r="G170" s="88">
        <v>28.43</v>
      </c>
      <c r="H170" s="88">
        <v>29.52</v>
      </c>
      <c r="I170" s="88">
        <v>177.12</v>
      </c>
      <c r="J170" s="89">
        <f t="shared" si="4"/>
        <v>7.0737164766014699E-5</v>
      </c>
      <c r="K170" s="90">
        <f t="shared" si="5"/>
        <v>0.99960974747107734</v>
      </c>
    </row>
    <row r="171" spans="1:11" ht="25.5">
      <c r="A171" s="93" t="s">
        <v>635</v>
      </c>
      <c r="B171" s="84" t="s">
        <v>309</v>
      </c>
      <c r="C171" s="94" t="s">
        <v>19</v>
      </c>
      <c r="D171" s="85" t="s">
        <v>310</v>
      </c>
      <c r="E171" s="86" t="s">
        <v>147</v>
      </c>
      <c r="F171" s="87">
        <v>6</v>
      </c>
      <c r="G171" s="88">
        <v>33.33</v>
      </c>
      <c r="H171" s="88">
        <v>29.29</v>
      </c>
      <c r="I171" s="88">
        <v>175.74</v>
      </c>
      <c r="J171" s="89">
        <f t="shared" si="4"/>
        <v>7.0186028319667028E-5</v>
      </c>
      <c r="K171" s="90">
        <f t="shared" si="5"/>
        <v>0.99967993349939699</v>
      </c>
    </row>
    <row r="172" spans="1:11">
      <c r="A172" s="93" t="s">
        <v>635</v>
      </c>
      <c r="B172" s="84" t="s">
        <v>258</v>
      </c>
      <c r="C172" s="94" t="s">
        <v>19</v>
      </c>
      <c r="D172" s="85" t="s">
        <v>259</v>
      </c>
      <c r="E172" s="86" t="s">
        <v>147</v>
      </c>
      <c r="F172" s="87">
        <v>5</v>
      </c>
      <c r="G172" s="88">
        <v>28.46</v>
      </c>
      <c r="H172" s="88">
        <v>33.96</v>
      </c>
      <c r="I172" s="88">
        <v>169.8</v>
      </c>
      <c r="J172" s="89">
        <f t="shared" si="4"/>
        <v>6.7813745354953115E-5</v>
      </c>
      <c r="K172" s="90">
        <f t="shared" si="5"/>
        <v>0.99974774724475191</v>
      </c>
    </row>
    <row r="173" spans="1:11" ht="25.5">
      <c r="A173" s="93" t="s">
        <v>635</v>
      </c>
      <c r="B173" s="84" t="s">
        <v>465</v>
      </c>
      <c r="C173" s="94" t="s">
        <v>19</v>
      </c>
      <c r="D173" s="85" t="s">
        <v>466</v>
      </c>
      <c r="E173" s="86" t="s">
        <v>147</v>
      </c>
      <c r="F173" s="87">
        <v>6</v>
      </c>
      <c r="G173" s="88">
        <v>19.28</v>
      </c>
      <c r="H173" s="88">
        <v>22.68</v>
      </c>
      <c r="I173" s="88">
        <v>136.08000000000001</v>
      </c>
      <c r="J173" s="89">
        <f t="shared" si="4"/>
        <v>5.4346846100718613E-5</v>
      </c>
      <c r="K173" s="90">
        <f t="shared" si="5"/>
        <v>0.99980209409085263</v>
      </c>
    </row>
    <row r="174" spans="1:11">
      <c r="A174" s="93" t="s">
        <v>635</v>
      </c>
      <c r="B174" s="84" t="s">
        <v>360</v>
      </c>
      <c r="C174" s="94" t="s">
        <v>91</v>
      </c>
      <c r="D174" s="85" t="s">
        <v>361</v>
      </c>
      <c r="E174" s="86" t="s">
        <v>125</v>
      </c>
      <c r="F174" s="87">
        <v>2</v>
      </c>
      <c r="G174" s="88">
        <f>78.25/1.2423</f>
        <v>62.98800611768494</v>
      </c>
      <c r="H174" s="88">
        <v>67.239999999999995</v>
      </c>
      <c r="I174" s="88">
        <v>134.47999999999999</v>
      </c>
      <c r="J174" s="89">
        <f t="shared" si="4"/>
        <v>5.370784732234449E-5</v>
      </c>
      <c r="K174" s="90">
        <f t="shared" si="5"/>
        <v>0.99985580193817503</v>
      </c>
    </row>
    <row r="175" spans="1:11">
      <c r="A175" s="93" t="s">
        <v>635</v>
      </c>
      <c r="B175" s="84" t="s">
        <v>204</v>
      </c>
      <c r="C175" s="94" t="s">
        <v>19</v>
      </c>
      <c r="D175" s="85" t="s">
        <v>205</v>
      </c>
      <c r="E175" s="86" t="s">
        <v>147</v>
      </c>
      <c r="F175" s="87">
        <v>1</v>
      </c>
      <c r="G175" s="88">
        <v>111.39</v>
      </c>
      <c r="H175" s="88">
        <v>117.31</v>
      </c>
      <c r="I175" s="88">
        <v>117.31</v>
      </c>
      <c r="J175" s="89">
        <f t="shared" si="4"/>
        <v>4.6850591681917254E-5</v>
      </c>
      <c r="K175" s="90">
        <f t="shared" si="5"/>
        <v>0.99990265252985699</v>
      </c>
    </row>
    <row r="176" spans="1:11">
      <c r="A176" s="93" t="s">
        <v>635</v>
      </c>
      <c r="B176" s="84" t="s">
        <v>562</v>
      </c>
      <c r="C176" s="94" t="s">
        <v>19</v>
      </c>
      <c r="D176" s="85" t="s">
        <v>563</v>
      </c>
      <c r="E176" s="86" t="s">
        <v>147</v>
      </c>
      <c r="F176" s="87">
        <v>1</v>
      </c>
      <c r="G176" s="88">
        <v>106.29</v>
      </c>
      <c r="H176" s="88">
        <v>103.39</v>
      </c>
      <c r="I176" s="88">
        <v>103.39</v>
      </c>
      <c r="J176" s="89">
        <f t="shared" si="4"/>
        <v>4.1291302310062442E-5</v>
      </c>
      <c r="K176" s="90">
        <f t="shared" si="5"/>
        <v>0.999943943832167</v>
      </c>
    </row>
    <row r="177" spans="1:20">
      <c r="A177" s="93" t="s">
        <v>635</v>
      </c>
      <c r="B177" s="84" t="s">
        <v>294</v>
      </c>
      <c r="C177" s="94" t="s">
        <v>19</v>
      </c>
      <c r="D177" s="85" t="s">
        <v>295</v>
      </c>
      <c r="E177" s="86" t="s">
        <v>147</v>
      </c>
      <c r="F177" s="87">
        <v>6</v>
      </c>
      <c r="G177" s="88">
        <v>9.2200000000000006</v>
      </c>
      <c r="H177" s="88">
        <v>9.4499999999999993</v>
      </c>
      <c r="I177" s="88">
        <v>56.7</v>
      </c>
      <c r="J177" s="89">
        <f t="shared" si="4"/>
        <v>2.2644519208632755E-5</v>
      </c>
      <c r="K177" s="90">
        <f t="shared" si="5"/>
        <v>0.99996658835137564</v>
      </c>
    </row>
    <row r="178" spans="1:20" ht="38.25">
      <c r="A178" s="93" t="s">
        <v>635</v>
      </c>
      <c r="B178" s="84" t="s">
        <v>572</v>
      </c>
      <c r="C178" s="94" t="s">
        <v>569</v>
      </c>
      <c r="D178" s="85" t="s">
        <v>573</v>
      </c>
      <c r="E178" s="86" t="s">
        <v>125</v>
      </c>
      <c r="F178" s="87">
        <v>7</v>
      </c>
      <c r="G178" s="88">
        <v>7.06</v>
      </c>
      <c r="H178" s="88">
        <v>7.84</v>
      </c>
      <c r="I178" s="88">
        <v>54.88</v>
      </c>
      <c r="J178" s="89">
        <f t="shared" si="4"/>
        <v>2.1917658098232197E-5</v>
      </c>
      <c r="K178" s="90">
        <f t="shared" si="5"/>
        <v>0.99998850600947387</v>
      </c>
    </row>
    <row r="179" spans="1:20" ht="25.5">
      <c r="A179" s="93" t="s">
        <v>635</v>
      </c>
      <c r="B179" s="84" t="s">
        <v>568</v>
      </c>
      <c r="C179" s="94" t="s">
        <v>569</v>
      </c>
      <c r="D179" s="85" t="s">
        <v>570</v>
      </c>
      <c r="E179" s="86" t="s">
        <v>125</v>
      </c>
      <c r="F179" s="87">
        <v>2</v>
      </c>
      <c r="G179" s="88">
        <v>12.37</v>
      </c>
      <c r="H179" s="88">
        <v>14.39</v>
      </c>
      <c r="I179" s="88">
        <v>28.78</v>
      </c>
      <c r="J179" s="89">
        <f t="shared" si="4"/>
        <v>1.1493990526004421E-5</v>
      </c>
      <c r="K179" s="90">
        <f t="shared" si="5"/>
        <v>0.99999999999999989</v>
      </c>
      <c r="O179" s="76" t="s">
        <v>474</v>
      </c>
      <c r="P179" s="77"/>
      <c r="Q179" s="78"/>
      <c r="R179" s="79"/>
      <c r="S179" s="79"/>
      <c r="T179" s="80">
        <v>533969.66</v>
      </c>
    </row>
    <row r="180" spans="1:20" ht="24" customHeight="1">
      <c r="B180" s="82"/>
      <c r="C180" s="82"/>
      <c r="O180" s="4"/>
      <c r="P180" s="4"/>
      <c r="Q180" s="4"/>
      <c r="R180" s="4"/>
      <c r="S180" s="4"/>
      <c r="T180" s="4"/>
    </row>
    <row r="181" spans="1:20">
      <c r="B181" s="4"/>
      <c r="C181" s="4"/>
      <c r="O181" s="5"/>
      <c r="P181" s="126" t="s">
        <v>590</v>
      </c>
      <c r="Q181" s="125"/>
      <c r="R181" s="127">
        <v>2345370.7000000002</v>
      </c>
      <c r="S181" s="125"/>
      <c r="T181" s="125"/>
    </row>
    <row r="182" spans="1:20">
      <c r="B182" s="125"/>
      <c r="C182" s="125"/>
      <c r="I182" s="81">
        <f>SUM(I5:I181)</f>
        <v>2503917.1500000008</v>
      </c>
      <c r="O182" s="5"/>
      <c r="P182" s="126" t="s">
        <v>591</v>
      </c>
      <c r="Q182" s="125"/>
      <c r="R182" s="127">
        <v>539151.06000000006</v>
      </c>
      <c r="S182" s="125"/>
      <c r="T182" s="125"/>
    </row>
    <row r="183" spans="1:20">
      <c r="B183" s="125"/>
      <c r="C183" s="125"/>
      <c r="O183" s="5"/>
      <c r="P183" s="126" t="s">
        <v>592</v>
      </c>
      <c r="Q183" s="125"/>
      <c r="R183" s="127">
        <v>2884521.76</v>
      </c>
      <c r="S183" s="125"/>
      <c r="T183" s="125"/>
    </row>
    <row r="184" spans="1:20">
      <c r="B184" s="125"/>
      <c r="C184" s="125"/>
    </row>
    <row r="185" spans="1:20" ht="60" customHeight="1">
      <c r="B185" s="3"/>
      <c r="C185" s="3"/>
      <c r="D185" s="3"/>
      <c r="E185" s="3"/>
      <c r="F185" s="3"/>
      <c r="G185" s="3"/>
      <c r="H185" s="3"/>
      <c r="I185" s="3"/>
    </row>
    <row r="186" spans="1:20" ht="69.95" customHeight="1">
      <c r="B186" s="129"/>
      <c r="C186" s="129"/>
      <c r="D186" s="129"/>
      <c r="E186" s="129"/>
      <c r="F186" s="129"/>
      <c r="G186" s="129"/>
      <c r="H186" s="129"/>
      <c r="I186" s="129"/>
    </row>
  </sheetData>
  <autoFilter ref="B4:I4">
    <sortState ref="B5:I179">
      <sortCondition descending="1" ref="I4"/>
    </sortState>
  </autoFilter>
  <mergeCells count="15">
    <mergeCell ref="B186:I186"/>
    <mergeCell ref="B183:C183"/>
    <mergeCell ref="P182:Q182"/>
    <mergeCell ref="R182:T182"/>
    <mergeCell ref="B184:C184"/>
    <mergeCell ref="P183:Q183"/>
    <mergeCell ref="R183:T183"/>
    <mergeCell ref="B182:C182"/>
    <mergeCell ref="P181:Q181"/>
    <mergeCell ref="R181:T181"/>
    <mergeCell ref="C1:D1"/>
    <mergeCell ref="E1:F1"/>
    <mergeCell ref="C2:D2"/>
    <mergeCell ref="E2:F2"/>
    <mergeCell ref="B3:I3"/>
  </mergeCells>
  <pageMargins left="0.5" right="0.5" top="1" bottom="1" header="0.5" footer="0.5"/>
  <pageSetup paperSize="9" scale="71" fitToHeight="0" orientation="landscape" r:id="rId1"/>
  <headerFooter>
    <oddHeader>&amp;L &amp;CPREFEITURA DO MUNICÍPIO DE CARAPICUÍBA&amp;R</oddHeader>
    <oddFooter>&amp;L &amp;C &amp;R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ORÇAQMENTO SINTÉTICO</vt:lpstr>
      <vt:lpstr>CRONOGRAMA DESEMBOLSO</vt:lpstr>
      <vt:lpstr>ABC</vt:lpstr>
      <vt:lpstr>ABC!Area_de_impressao</vt:lpstr>
      <vt:lpstr>'CRONOGRAMA DESEMBOLSO'!Area_de_impressao</vt:lpstr>
      <vt:lpstr>'ORÇAQMENTO SINTÉTICO'!Area_de_impressao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thaisdh</cp:lastModifiedBy>
  <cp:revision>0</cp:revision>
  <cp:lastPrinted>2022-01-28T17:52:51Z</cp:lastPrinted>
  <dcterms:created xsi:type="dcterms:W3CDTF">2021-08-05T19:15:57Z</dcterms:created>
  <dcterms:modified xsi:type="dcterms:W3CDTF">2022-03-10T14:52:39Z</dcterms:modified>
</cp:coreProperties>
</file>